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ENOVO\Desktop\angela\SDS\VIG_17OCT_01DIC2024\NORTE\alcance a conciliacion glosas _para el 16 dic25\productos seguimiento\"/>
    </mc:Choice>
  </mc:AlternateContent>
  <xr:revisionPtr revIDLastSave="0" documentId="13_ncr:1_{DD3DF888-D4D1-47C4-ABEC-F34D0EC25D39}" xr6:coauthVersionLast="47" xr6:coauthVersionMax="47" xr10:uidLastSave="{00000000-0000-0000-0000-000000000000}"/>
  <workbookProtection workbookPassword="C913" lockStructure="1"/>
  <bookViews>
    <workbookView xWindow="-110" yWindow="-110" windowWidth="19420" windowHeight="10300" firstSheet="4" activeTab="4" xr2:uid="{00000000-000D-0000-FFFF-FFFF00000000}"/>
  </bookViews>
  <sheets>
    <sheet name="Hoja9" sheetId="9" state="hidden" r:id="rId1"/>
    <sheet name="Hoja4" sheetId="10" state="hidden" r:id="rId2"/>
    <sheet name="Hoja6" sheetId="12" state="hidden" r:id="rId3"/>
    <sheet name="Hoja5" sheetId="13" state="hidden" r:id="rId4"/>
    <sheet name="Hoja1" sheetId="1" r:id="rId5"/>
    <sheet name="1_G6-2" sheetId="4" r:id="rId6"/>
    <sheet name="2_G7-2" sheetId="5" r:id="rId7"/>
    <sheet name="4_G12-1" sheetId="6" r:id="rId8"/>
    <sheet name="INSUMOS" sheetId="7" r:id="rId9"/>
    <sheet name="AUTORREGULACIÓN" sheetId="8" r:id="rId10"/>
    <sheet name="Hoja3" sheetId="3" state="hidden" r:id="rId11"/>
    <sheet name="Hoja2" sheetId="2" state="hidden" r:id="rId12"/>
  </sheets>
  <externalReferences>
    <externalReference r:id="rId13"/>
  </externalReferences>
  <definedNames>
    <definedName name="_xlnm._FilterDatabase" localSheetId="4" hidden="1">Hoja1!$AD$13:$AF$487</definedName>
    <definedName name="_xlnm._FilterDatabase" localSheetId="10" hidden="1">Hoja3!$A$2:$V$1708</definedName>
  </definedNames>
  <calcPr calcId="191029"/>
  <pivotCaches>
    <pivotCache cacheId="0" r:id="rId14"/>
    <pivotCache cacheId="6"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470" i="1" l="1"/>
  <c r="J95" i="5"/>
  <c r="J94" i="5"/>
  <c r="J93" i="5"/>
  <c r="J92" i="5"/>
  <c r="J91" i="5"/>
  <c r="J90" i="5"/>
  <c r="J96" i="5" s="1"/>
  <c r="J98" i="5" s="1"/>
  <c r="J89"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J30" i="5"/>
  <c r="J29" i="5"/>
  <c r="J28" i="5"/>
  <c r="J27" i="5"/>
  <c r="J26" i="5"/>
  <c r="J25" i="5"/>
  <c r="J24" i="5"/>
  <c r="J23" i="5"/>
  <c r="J78" i="5" s="1"/>
  <c r="J80" i="5" s="1"/>
  <c r="J9" i="5"/>
  <c r="J8" i="5"/>
  <c r="J7" i="5"/>
  <c r="J6" i="5"/>
  <c r="J5" i="5"/>
  <c r="J4" i="5"/>
  <c r="H169" i="4"/>
  <c r="H172" i="4" s="1"/>
  <c r="H165" i="4"/>
  <c r="J164" i="4"/>
  <c r="J163" i="4"/>
  <c r="J162" i="4"/>
  <c r="J161" i="4"/>
  <c r="J160" i="4"/>
  <c r="J159" i="4"/>
  <c r="J158" i="4"/>
  <c r="J157" i="4"/>
  <c r="J156" i="4"/>
  <c r="J155" i="4"/>
  <c r="J154" i="4"/>
  <c r="J153" i="4"/>
  <c r="J152" i="4"/>
  <c r="J151" i="4"/>
  <c r="J150" i="4"/>
  <c r="J149" i="4"/>
  <c r="J148" i="4"/>
  <c r="J147" i="4"/>
  <c r="J146" i="4"/>
  <c r="J145" i="4"/>
  <c r="J144" i="4"/>
  <c r="H137" i="4"/>
  <c r="H134" i="4"/>
  <c r="I127" i="4"/>
  <c r="H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H81" i="4"/>
  <c r="H84" i="4" s="1"/>
  <c r="I74" i="4"/>
  <c r="H74" i="4"/>
  <c r="J73" i="4"/>
  <c r="J72" i="4"/>
  <c r="J71" i="4"/>
  <c r="J70" i="4"/>
  <c r="J69" i="4"/>
  <c r="J68" i="4"/>
  <c r="J67" i="4"/>
  <c r="F59" i="4"/>
  <c r="E59" i="4"/>
  <c r="G58" i="4"/>
  <c r="G57" i="4"/>
  <c r="G56" i="4"/>
  <c r="G55" i="4"/>
  <c r="G54" i="4"/>
  <c r="G53" i="4"/>
  <c r="G52" i="4"/>
  <c r="G51" i="4"/>
  <c r="G50" i="4"/>
  <c r="G49" i="4"/>
  <c r="G48" i="4"/>
  <c r="G47" i="4"/>
  <c r="G46" i="4"/>
  <c r="G45" i="4"/>
  <c r="G44" i="4"/>
  <c r="G43" i="4"/>
  <c r="G42" i="4"/>
  <c r="G41" i="4"/>
  <c r="G40" i="4"/>
  <c r="G39" i="4"/>
  <c r="G38" i="4"/>
  <c r="G37" i="4"/>
  <c r="G36" i="4"/>
  <c r="G35" i="4"/>
  <c r="G34" i="4"/>
  <c r="F26" i="4"/>
  <c r="E26" i="4"/>
  <c r="G25" i="4"/>
  <c r="G24" i="4"/>
  <c r="G23" i="4"/>
  <c r="G22" i="4"/>
  <c r="G21" i="4"/>
  <c r="G20" i="4"/>
  <c r="G19" i="4"/>
  <c r="G18" i="4"/>
  <c r="G17" i="4"/>
  <c r="G16" i="4"/>
  <c r="G15" i="4"/>
  <c r="G14" i="4"/>
  <c r="G13" i="4"/>
  <c r="G12" i="4"/>
  <c r="G11" i="4"/>
  <c r="G10" i="4"/>
  <c r="G9" i="4"/>
  <c r="G8" i="4"/>
  <c r="G7" i="4"/>
  <c r="G6" i="4"/>
  <c r="G5" i="4"/>
  <c r="G4" i="4"/>
  <c r="G3" i="4"/>
  <c r="E188" i="1"/>
  <c r="J10" i="5" l="1"/>
  <c r="J12" i="5" s="1"/>
  <c r="G26" i="4"/>
  <c r="F28" i="4" s="1"/>
  <c r="G59" i="4"/>
  <c r="F61" i="4" s="1"/>
  <c r="G61" i="4" s="1"/>
  <c r="J74" i="4"/>
  <c r="J127" i="4"/>
  <c r="J165" i="4"/>
  <c r="J14" i="5"/>
  <c r="K12" i="5"/>
  <c r="J82" i="5"/>
  <c r="K80" i="5"/>
  <c r="J100" i="5"/>
  <c r="K98" i="5"/>
  <c r="G28" i="4"/>
  <c r="F30" i="4"/>
  <c r="F63" i="4"/>
  <c r="M188" i="1"/>
  <c r="E475" i="1" l="1"/>
  <c r="E476" i="1"/>
  <c r="E477" i="1"/>
  <c r="E14" i="1"/>
  <c r="E15" i="1"/>
  <c r="M15" i="1" s="1"/>
  <c r="E16" i="1"/>
  <c r="M16" i="1" s="1"/>
  <c r="E17" i="1"/>
  <c r="M17" i="1" s="1"/>
  <c r="E18" i="1"/>
  <c r="M18" i="1" s="1"/>
  <c r="E19" i="1"/>
  <c r="E20" i="1"/>
  <c r="E21" i="1"/>
  <c r="E22" i="1"/>
  <c r="E23" i="1"/>
  <c r="M23" i="1" s="1"/>
  <c r="E24" i="1"/>
  <c r="M24" i="1" s="1"/>
  <c r="E25" i="1"/>
  <c r="M25" i="1" s="1"/>
  <c r="E26" i="1"/>
  <c r="M26" i="1" s="1"/>
  <c r="E27" i="1"/>
  <c r="E28" i="1"/>
  <c r="E29" i="1"/>
  <c r="E30" i="1"/>
  <c r="E31" i="1"/>
  <c r="M31" i="1" s="1"/>
  <c r="E32" i="1"/>
  <c r="M32" i="1" s="1"/>
  <c r="E33" i="1"/>
  <c r="M33" i="1" s="1"/>
  <c r="E34" i="1"/>
  <c r="M34" i="1" s="1"/>
  <c r="E35" i="1"/>
  <c r="E36" i="1"/>
  <c r="E37" i="1"/>
  <c r="E38" i="1"/>
  <c r="E39" i="1"/>
  <c r="M39" i="1" s="1"/>
  <c r="E40" i="1"/>
  <c r="M40" i="1" s="1"/>
  <c r="E41" i="1"/>
  <c r="M41" i="1" s="1"/>
  <c r="E42" i="1"/>
  <c r="M42" i="1" s="1"/>
  <c r="E43" i="1"/>
  <c r="E44" i="1"/>
  <c r="E45" i="1"/>
  <c r="E46" i="1"/>
  <c r="E47" i="1"/>
  <c r="M47" i="1" s="1"/>
  <c r="E48" i="1"/>
  <c r="M48" i="1" s="1"/>
  <c r="E49" i="1"/>
  <c r="M49" i="1" s="1"/>
  <c r="E50" i="1"/>
  <c r="M50" i="1" s="1"/>
  <c r="E51" i="1"/>
  <c r="E52" i="1"/>
  <c r="E53" i="1"/>
  <c r="E54" i="1"/>
  <c r="E55" i="1"/>
  <c r="M55" i="1" s="1"/>
  <c r="E56" i="1"/>
  <c r="E57" i="1"/>
  <c r="M57" i="1" s="1"/>
  <c r="E58" i="1"/>
  <c r="M58" i="1" s="1"/>
  <c r="E59" i="1"/>
  <c r="E60" i="1"/>
  <c r="E61" i="1"/>
  <c r="E62" i="1"/>
  <c r="E63" i="1"/>
  <c r="M63" i="1" s="1"/>
  <c r="E64" i="1"/>
  <c r="M64" i="1" s="1"/>
  <c r="E65" i="1"/>
  <c r="M65" i="1" s="1"/>
  <c r="E66" i="1"/>
  <c r="M66" i="1" s="1"/>
  <c r="E67" i="1"/>
  <c r="E68" i="1"/>
  <c r="E69" i="1"/>
  <c r="E70" i="1"/>
  <c r="E71" i="1"/>
  <c r="M71" i="1" s="1"/>
  <c r="E72" i="1"/>
  <c r="M72" i="1" s="1"/>
  <c r="E73" i="1"/>
  <c r="M73" i="1" s="1"/>
  <c r="E74" i="1"/>
  <c r="M74" i="1" s="1"/>
  <c r="E75" i="1"/>
  <c r="E76" i="1"/>
  <c r="E77" i="1"/>
  <c r="E78" i="1"/>
  <c r="E79" i="1"/>
  <c r="E80" i="1"/>
  <c r="M80" i="1" s="1"/>
  <c r="E81" i="1"/>
  <c r="M81" i="1" s="1"/>
  <c r="E82" i="1"/>
  <c r="M82" i="1" s="1"/>
  <c r="E83" i="1"/>
  <c r="E84" i="1"/>
  <c r="E85" i="1"/>
  <c r="E86" i="1"/>
  <c r="E87" i="1"/>
  <c r="M87" i="1" s="1"/>
  <c r="E88" i="1"/>
  <c r="M88" i="1" s="1"/>
  <c r="E89" i="1"/>
  <c r="M89" i="1" s="1"/>
  <c r="E90" i="1"/>
  <c r="M90" i="1" s="1"/>
  <c r="E91" i="1"/>
  <c r="E92" i="1"/>
  <c r="E93" i="1"/>
  <c r="E94" i="1"/>
  <c r="E95" i="1"/>
  <c r="M95" i="1" s="1"/>
  <c r="E96" i="1"/>
  <c r="M96" i="1" s="1"/>
  <c r="E97" i="1"/>
  <c r="M97" i="1" s="1"/>
  <c r="E98" i="1"/>
  <c r="M98" i="1" s="1"/>
  <c r="E99" i="1"/>
  <c r="E100" i="1"/>
  <c r="M100" i="1" s="1"/>
  <c r="E101" i="1"/>
  <c r="E102" i="1"/>
  <c r="M102" i="1" s="1"/>
  <c r="E103" i="1"/>
  <c r="M103" i="1" s="1"/>
  <c r="E104" i="1"/>
  <c r="M104" i="1" s="1"/>
  <c r="E105" i="1"/>
  <c r="M105" i="1" s="1"/>
  <c r="E106" i="1"/>
  <c r="M106" i="1" s="1"/>
  <c r="E107" i="1"/>
  <c r="E108" i="1"/>
  <c r="M108" i="1" s="1"/>
  <c r="E109" i="1"/>
  <c r="E110" i="1"/>
  <c r="M110" i="1" s="1"/>
  <c r="E111" i="1"/>
  <c r="M111" i="1" s="1"/>
  <c r="E112" i="1"/>
  <c r="M112" i="1" s="1"/>
  <c r="E113" i="1"/>
  <c r="M113" i="1" s="1"/>
  <c r="E114" i="1"/>
  <c r="M114" i="1" s="1"/>
  <c r="E115" i="1"/>
  <c r="E116" i="1"/>
  <c r="M116" i="1" s="1"/>
  <c r="E117" i="1"/>
  <c r="E118" i="1"/>
  <c r="M118" i="1" s="1"/>
  <c r="E119" i="1"/>
  <c r="M119" i="1" s="1"/>
  <c r="E120" i="1"/>
  <c r="M120" i="1" s="1"/>
  <c r="E121" i="1"/>
  <c r="M121" i="1" s="1"/>
  <c r="E122" i="1"/>
  <c r="M122" i="1" s="1"/>
  <c r="E123" i="1"/>
  <c r="E124" i="1"/>
  <c r="M124" i="1" s="1"/>
  <c r="E125" i="1"/>
  <c r="E126" i="1"/>
  <c r="M126" i="1" s="1"/>
  <c r="E127" i="1"/>
  <c r="M127" i="1" s="1"/>
  <c r="E128" i="1"/>
  <c r="M128" i="1" s="1"/>
  <c r="E129" i="1"/>
  <c r="M129" i="1" s="1"/>
  <c r="E130" i="1"/>
  <c r="M130" i="1" s="1"/>
  <c r="E131" i="1"/>
  <c r="E132" i="1"/>
  <c r="M132" i="1" s="1"/>
  <c r="E133" i="1"/>
  <c r="E134" i="1"/>
  <c r="M134" i="1" s="1"/>
  <c r="E135" i="1"/>
  <c r="M135" i="1" s="1"/>
  <c r="E136" i="1"/>
  <c r="M136" i="1" s="1"/>
  <c r="E137" i="1"/>
  <c r="M137" i="1" s="1"/>
  <c r="E138" i="1"/>
  <c r="M138" i="1" s="1"/>
  <c r="E139" i="1"/>
  <c r="E140" i="1"/>
  <c r="M140" i="1" s="1"/>
  <c r="E141" i="1"/>
  <c r="E142" i="1"/>
  <c r="M142" i="1" s="1"/>
  <c r="E143" i="1"/>
  <c r="M143" i="1" s="1"/>
  <c r="E144" i="1"/>
  <c r="M144" i="1" s="1"/>
  <c r="E145" i="1"/>
  <c r="M145" i="1" s="1"/>
  <c r="E146" i="1"/>
  <c r="M146" i="1" s="1"/>
  <c r="E147" i="1"/>
  <c r="E148" i="1"/>
  <c r="M148" i="1" s="1"/>
  <c r="E149" i="1"/>
  <c r="E150" i="1"/>
  <c r="M150" i="1" s="1"/>
  <c r="E151" i="1"/>
  <c r="M151" i="1" s="1"/>
  <c r="E152" i="1"/>
  <c r="M152" i="1" s="1"/>
  <c r="E153" i="1"/>
  <c r="M153" i="1" s="1"/>
  <c r="E154" i="1"/>
  <c r="M154" i="1" s="1"/>
  <c r="E155" i="1"/>
  <c r="E156" i="1"/>
  <c r="M156" i="1" s="1"/>
  <c r="E157" i="1"/>
  <c r="E158" i="1"/>
  <c r="M158" i="1" s="1"/>
  <c r="E159" i="1"/>
  <c r="M159" i="1" s="1"/>
  <c r="E160" i="1"/>
  <c r="M160" i="1" s="1"/>
  <c r="E161" i="1"/>
  <c r="M161" i="1" s="1"/>
  <c r="E162" i="1"/>
  <c r="M162" i="1" s="1"/>
  <c r="E163" i="1"/>
  <c r="E164" i="1"/>
  <c r="M164" i="1" s="1"/>
  <c r="E165" i="1"/>
  <c r="E166" i="1"/>
  <c r="M166" i="1" s="1"/>
  <c r="E167" i="1"/>
  <c r="M167" i="1" s="1"/>
  <c r="E168" i="1"/>
  <c r="M168" i="1" s="1"/>
  <c r="E169" i="1"/>
  <c r="M169" i="1" s="1"/>
  <c r="E170" i="1"/>
  <c r="M170" i="1" s="1"/>
  <c r="E171" i="1"/>
  <c r="E172" i="1"/>
  <c r="M172" i="1" s="1"/>
  <c r="E173" i="1"/>
  <c r="E174" i="1"/>
  <c r="M174" i="1" s="1"/>
  <c r="E175" i="1"/>
  <c r="M175" i="1" s="1"/>
  <c r="E176" i="1"/>
  <c r="M176" i="1" s="1"/>
  <c r="E177" i="1"/>
  <c r="M177" i="1" s="1"/>
  <c r="E178" i="1"/>
  <c r="M178" i="1" s="1"/>
  <c r="E179" i="1"/>
  <c r="E180" i="1"/>
  <c r="M180" i="1" s="1"/>
  <c r="E181" i="1"/>
  <c r="E182" i="1"/>
  <c r="M182" i="1" s="1"/>
  <c r="E183" i="1"/>
  <c r="M183" i="1" s="1"/>
  <c r="E184" i="1"/>
  <c r="M184" i="1" s="1"/>
  <c r="E185" i="1"/>
  <c r="M185" i="1" s="1"/>
  <c r="E186" i="1"/>
  <c r="M186" i="1" s="1"/>
  <c r="E187" i="1"/>
  <c r="E189" i="1"/>
  <c r="M189" i="1" s="1"/>
  <c r="E190" i="1"/>
  <c r="E191" i="1"/>
  <c r="M191" i="1" s="1"/>
  <c r="E192" i="1"/>
  <c r="M192" i="1" s="1"/>
  <c r="E193" i="1"/>
  <c r="M193" i="1" s="1"/>
  <c r="E194" i="1"/>
  <c r="M194" i="1" s="1"/>
  <c r="E195" i="1"/>
  <c r="M195" i="1" s="1"/>
  <c r="E196" i="1"/>
  <c r="E197" i="1"/>
  <c r="M197" i="1" s="1"/>
  <c r="E198" i="1"/>
  <c r="E199" i="1"/>
  <c r="M199" i="1" s="1"/>
  <c r="E200" i="1"/>
  <c r="E201" i="1"/>
  <c r="M201" i="1" s="1"/>
  <c r="E202" i="1"/>
  <c r="M202" i="1" s="1"/>
  <c r="E203" i="1"/>
  <c r="M203" i="1" s="1"/>
  <c r="E204" i="1"/>
  <c r="E205" i="1"/>
  <c r="M205" i="1" s="1"/>
  <c r="E206" i="1"/>
  <c r="E207" i="1"/>
  <c r="M207" i="1" s="1"/>
  <c r="E208" i="1"/>
  <c r="M208" i="1" s="1"/>
  <c r="E209" i="1"/>
  <c r="M209" i="1" s="1"/>
  <c r="E210" i="1"/>
  <c r="M210" i="1" s="1"/>
  <c r="E211" i="1"/>
  <c r="M211" i="1" s="1"/>
  <c r="E212" i="1"/>
  <c r="E213" i="1"/>
  <c r="M213" i="1" s="1"/>
  <c r="E214" i="1"/>
  <c r="E215" i="1"/>
  <c r="M215" i="1" s="1"/>
  <c r="E216" i="1"/>
  <c r="E217" i="1"/>
  <c r="M217" i="1" s="1"/>
  <c r="E218" i="1"/>
  <c r="M218" i="1" s="1"/>
  <c r="E219" i="1"/>
  <c r="M219" i="1" s="1"/>
  <c r="E220" i="1"/>
  <c r="E221" i="1"/>
  <c r="M221" i="1" s="1"/>
  <c r="E222" i="1"/>
  <c r="E223" i="1"/>
  <c r="M223" i="1" s="1"/>
  <c r="E224" i="1"/>
  <c r="E225" i="1"/>
  <c r="M225" i="1" s="1"/>
  <c r="E226" i="1"/>
  <c r="M226" i="1" s="1"/>
  <c r="E227" i="1"/>
  <c r="M227" i="1" s="1"/>
  <c r="E228" i="1"/>
  <c r="E229" i="1"/>
  <c r="M229" i="1" s="1"/>
  <c r="E230" i="1"/>
  <c r="E231" i="1"/>
  <c r="M231" i="1" s="1"/>
  <c r="E232" i="1"/>
  <c r="M232" i="1" s="1"/>
  <c r="E233" i="1"/>
  <c r="M233" i="1" s="1"/>
  <c r="E234" i="1"/>
  <c r="M234" i="1" s="1"/>
  <c r="E235" i="1"/>
  <c r="M235" i="1" s="1"/>
  <c r="E236" i="1"/>
  <c r="E237" i="1"/>
  <c r="M237" i="1" s="1"/>
  <c r="E238" i="1"/>
  <c r="E239" i="1"/>
  <c r="M239" i="1" s="1"/>
  <c r="E240" i="1"/>
  <c r="E241" i="1"/>
  <c r="M241" i="1" s="1"/>
  <c r="E242" i="1"/>
  <c r="M242" i="1" s="1"/>
  <c r="E243" i="1"/>
  <c r="M243" i="1" s="1"/>
  <c r="E244" i="1"/>
  <c r="E245" i="1"/>
  <c r="M245" i="1" s="1"/>
  <c r="E246" i="1"/>
  <c r="E247" i="1"/>
  <c r="M247" i="1" s="1"/>
  <c r="E248" i="1"/>
  <c r="M248" i="1" s="1"/>
  <c r="E249" i="1"/>
  <c r="M249" i="1" s="1"/>
  <c r="E250" i="1"/>
  <c r="M250" i="1" s="1"/>
  <c r="E251" i="1"/>
  <c r="M251" i="1" s="1"/>
  <c r="E252" i="1"/>
  <c r="E253" i="1"/>
  <c r="M253" i="1" s="1"/>
  <c r="E254" i="1"/>
  <c r="E255" i="1"/>
  <c r="M255" i="1" s="1"/>
  <c r="E256" i="1"/>
  <c r="M256" i="1" s="1"/>
  <c r="E257" i="1"/>
  <c r="M257" i="1" s="1"/>
  <c r="E258" i="1"/>
  <c r="M258" i="1" s="1"/>
  <c r="E259" i="1"/>
  <c r="M259" i="1" s="1"/>
  <c r="E260" i="1"/>
  <c r="E261" i="1"/>
  <c r="M261" i="1" s="1"/>
  <c r="E262" i="1"/>
  <c r="E263" i="1"/>
  <c r="M263" i="1" s="1"/>
  <c r="E264" i="1"/>
  <c r="M264" i="1" s="1"/>
  <c r="E265" i="1"/>
  <c r="M265" i="1" s="1"/>
  <c r="E266" i="1"/>
  <c r="M266" i="1" s="1"/>
  <c r="E267" i="1"/>
  <c r="M267" i="1" s="1"/>
  <c r="E268" i="1"/>
  <c r="E269" i="1"/>
  <c r="M269" i="1" s="1"/>
  <c r="E270" i="1"/>
  <c r="E271" i="1"/>
  <c r="E272" i="1"/>
  <c r="M272" i="1" s="1"/>
  <c r="E273" i="1"/>
  <c r="M273" i="1" s="1"/>
  <c r="E274" i="1"/>
  <c r="M274" i="1" s="1"/>
  <c r="E275" i="1"/>
  <c r="M275" i="1" s="1"/>
  <c r="E276" i="1"/>
  <c r="E277" i="1"/>
  <c r="E278" i="1"/>
  <c r="E279" i="1"/>
  <c r="E280" i="1"/>
  <c r="M280" i="1" s="1"/>
  <c r="E281" i="1"/>
  <c r="M281" i="1" s="1"/>
  <c r="E282" i="1"/>
  <c r="M282" i="1" s="1"/>
  <c r="E283" i="1"/>
  <c r="M283" i="1" s="1"/>
  <c r="E284" i="1"/>
  <c r="E285" i="1"/>
  <c r="E286" i="1"/>
  <c r="E287" i="1"/>
  <c r="E288" i="1"/>
  <c r="M288" i="1" s="1"/>
  <c r="E289" i="1"/>
  <c r="M289" i="1" s="1"/>
  <c r="E290" i="1"/>
  <c r="M290" i="1" s="1"/>
  <c r="E291" i="1"/>
  <c r="M291" i="1" s="1"/>
  <c r="E292" i="1"/>
  <c r="E293" i="1"/>
  <c r="E294" i="1"/>
  <c r="E295" i="1"/>
  <c r="E296" i="1"/>
  <c r="M296" i="1" s="1"/>
  <c r="E297" i="1"/>
  <c r="M297" i="1" s="1"/>
  <c r="E298" i="1"/>
  <c r="M298" i="1" s="1"/>
  <c r="E299" i="1"/>
  <c r="M299" i="1" s="1"/>
  <c r="E300" i="1"/>
  <c r="E301" i="1"/>
  <c r="E302" i="1"/>
  <c r="E303" i="1"/>
  <c r="E304" i="1"/>
  <c r="M304" i="1" s="1"/>
  <c r="E305" i="1"/>
  <c r="M305" i="1" s="1"/>
  <c r="E306" i="1"/>
  <c r="M306" i="1" s="1"/>
  <c r="E307" i="1"/>
  <c r="M307" i="1" s="1"/>
  <c r="E308" i="1"/>
  <c r="E309" i="1"/>
  <c r="E310" i="1"/>
  <c r="E311" i="1"/>
  <c r="E312" i="1"/>
  <c r="E313" i="1"/>
  <c r="E314" i="1"/>
  <c r="M314" i="1" s="1"/>
  <c r="E315" i="1"/>
  <c r="M315" i="1" s="1"/>
  <c r="E316" i="1"/>
  <c r="E317" i="1"/>
  <c r="E318" i="1"/>
  <c r="E319" i="1"/>
  <c r="E320" i="1"/>
  <c r="M320" i="1" s="1"/>
  <c r="E321" i="1"/>
  <c r="M321" i="1" s="1"/>
  <c r="E322" i="1"/>
  <c r="M322" i="1" s="1"/>
  <c r="E323" i="1"/>
  <c r="M323" i="1" s="1"/>
  <c r="E324" i="1"/>
  <c r="E325" i="1"/>
  <c r="E326" i="1"/>
  <c r="E327" i="1"/>
  <c r="E328" i="1"/>
  <c r="M328" i="1" s="1"/>
  <c r="E329" i="1"/>
  <c r="M329" i="1" s="1"/>
  <c r="E330" i="1"/>
  <c r="M330" i="1" s="1"/>
  <c r="E331" i="1"/>
  <c r="M331" i="1" s="1"/>
  <c r="E332" i="1"/>
  <c r="E333" i="1"/>
  <c r="M333" i="1" s="1"/>
  <c r="E334" i="1"/>
  <c r="E335" i="1"/>
  <c r="E336" i="1"/>
  <c r="E337" i="1"/>
  <c r="M337" i="1" s="1"/>
  <c r="E338" i="1"/>
  <c r="M338" i="1" s="1"/>
  <c r="E339" i="1"/>
  <c r="M339" i="1" s="1"/>
  <c r="E340" i="1"/>
  <c r="E341" i="1"/>
  <c r="E342" i="1"/>
  <c r="E343" i="1"/>
  <c r="E344" i="1"/>
  <c r="M344" i="1" s="1"/>
  <c r="E345" i="1"/>
  <c r="M345" i="1" s="1"/>
  <c r="E346" i="1"/>
  <c r="M346" i="1" s="1"/>
  <c r="E347" i="1"/>
  <c r="M347" i="1" s="1"/>
  <c r="E348" i="1"/>
  <c r="E349" i="1"/>
  <c r="M349" i="1" s="1"/>
  <c r="E350" i="1"/>
  <c r="E351" i="1"/>
  <c r="M351" i="1" s="1"/>
  <c r="E352" i="1"/>
  <c r="E353" i="1"/>
  <c r="M353" i="1" s="1"/>
  <c r="E354" i="1"/>
  <c r="M354" i="1" s="1"/>
  <c r="E355" i="1"/>
  <c r="M355" i="1" s="1"/>
  <c r="E356" i="1"/>
  <c r="E357" i="1"/>
  <c r="M357" i="1" s="1"/>
  <c r="E358" i="1"/>
  <c r="E359" i="1"/>
  <c r="M359" i="1" s="1"/>
  <c r="E360" i="1"/>
  <c r="E361" i="1"/>
  <c r="M361" i="1" s="1"/>
  <c r="E362" i="1"/>
  <c r="M362" i="1" s="1"/>
  <c r="E363" i="1"/>
  <c r="M363" i="1" s="1"/>
  <c r="E364" i="1"/>
  <c r="E365" i="1"/>
  <c r="M365" i="1" s="1"/>
  <c r="E366" i="1"/>
  <c r="E367" i="1"/>
  <c r="M367" i="1" s="1"/>
  <c r="E368" i="1"/>
  <c r="M368" i="1" s="1"/>
  <c r="E369" i="1"/>
  <c r="M369" i="1" s="1"/>
  <c r="E370" i="1"/>
  <c r="M370" i="1" s="1"/>
  <c r="E371" i="1"/>
  <c r="M371" i="1" s="1"/>
  <c r="E372" i="1"/>
  <c r="E373" i="1"/>
  <c r="M373" i="1" s="1"/>
  <c r="E374" i="1"/>
  <c r="E375" i="1"/>
  <c r="M375" i="1" s="1"/>
  <c r="E376" i="1"/>
  <c r="E377" i="1"/>
  <c r="M377" i="1" s="1"/>
  <c r="E378" i="1"/>
  <c r="M378" i="1" s="1"/>
  <c r="E379" i="1"/>
  <c r="M379" i="1" s="1"/>
  <c r="E380" i="1"/>
  <c r="E381" i="1"/>
  <c r="M381" i="1" s="1"/>
  <c r="E382" i="1"/>
  <c r="E383" i="1"/>
  <c r="M383" i="1" s="1"/>
  <c r="E384" i="1"/>
  <c r="M384" i="1" s="1"/>
  <c r="E385" i="1"/>
  <c r="M385" i="1" s="1"/>
  <c r="E386" i="1"/>
  <c r="M386" i="1" s="1"/>
  <c r="E387" i="1"/>
  <c r="M387" i="1" s="1"/>
  <c r="E388" i="1"/>
  <c r="E389" i="1"/>
  <c r="M389" i="1" s="1"/>
  <c r="E390" i="1"/>
  <c r="E391" i="1"/>
  <c r="M391" i="1" s="1"/>
  <c r="E392" i="1"/>
  <c r="M392" i="1" s="1"/>
  <c r="E393" i="1"/>
  <c r="M393" i="1" s="1"/>
  <c r="E394" i="1"/>
  <c r="M394" i="1" s="1"/>
  <c r="E395" i="1"/>
  <c r="M395" i="1" s="1"/>
  <c r="E396" i="1"/>
  <c r="E397" i="1"/>
  <c r="M397" i="1" s="1"/>
  <c r="E398" i="1"/>
  <c r="E399" i="1"/>
  <c r="M399" i="1" s="1"/>
  <c r="E400" i="1"/>
  <c r="M400" i="1" s="1"/>
  <c r="E401" i="1"/>
  <c r="M401" i="1" s="1"/>
  <c r="E402" i="1"/>
  <c r="M402" i="1" s="1"/>
  <c r="E403" i="1"/>
  <c r="M403" i="1" s="1"/>
  <c r="E404" i="1"/>
  <c r="E405" i="1"/>
  <c r="M405" i="1" s="1"/>
  <c r="E406" i="1"/>
  <c r="E407" i="1"/>
  <c r="M407" i="1" s="1"/>
  <c r="E408" i="1"/>
  <c r="M408" i="1" s="1"/>
  <c r="E409" i="1"/>
  <c r="M409" i="1" s="1"/>
  <c r="E410" i="1"/>
  <c r="M410" i="1" s="1"/>
  <c r="E411" i="1"/>
  <c r="M411" i="1" s="1"/>
  <c r="E412" i="1"/>
  <c r="E413" i="1"/>
  <c r="M413" i="1" s="1"/>
  <c r="E414" i="1"/>
  <c r="E415" i="1"/>
  <c r="M415" i="1" s="1"/>
  <c r="E416" i="1"/>
  <c r="M416" i="1" s="1"/>
  <c r="E417" i="1"/>
  <c r="M417" i="1" s="1"/>
  <c r="E418" i="1"/>
  <c r="M418" i="1" s="1"/>
  <c r="E419" i="1"/>
  <c r="M419" i="1" s="1"/>
  <c r="E420" i="1"/>
  <c r="E421" i="1"/>
  <c r="M421" i="1" s="1"/>
  <c r="E422" i="1"/>
  <c r="E423" i="1"/>
  <c r="M423" i="1" s="1"/>
  <c r="E424" i="1"/>
  <c r="M424" i="1" s="1"/>
  <c r="E425" i="1"/>
  <c r="M425" i="1" s="1"/>
  <c r="E426" i="1"/>
  <c r="M426" i="1" s="1"/>
  <c r="E427" i="1"/>
  <c r="M427" i="1" s="1"/>
  <c r="E428" i="1"/>
  <c r="E429" i="1"/>
  <c r="M429" i="1" s="1"/>
  <c r="E430" i="1"/>
  <c r="E431" i="1"/>
  <c r="M431" i="1" s="1"/>
  <c r="E432" i="1"/>
  <c r="M432" i="1" s="1"/>
  <c r="E433" i="1"/>
  <c r="M433" i="1" s="1"/>
  <c r="E434" i="1"/>
  <c r="M434" i="1" s="1"/>
  <c r="E435" i="1"/>
  <c r="M435" i="1" s="1"/>
  <c r="E436" i="1"/>
  <c r="E437" i="1"/>
  <c r="M437" i="1" s="1"/>
  <c r="E438" i="1"/>
  <c r="E439" i="1"/>
  <c r="M439" i="1" s="1"/>
  <c r="E440" i="1"/>
  <c r="M440" i="1" s="1"/>
  <c r="E441" i="1"/>
  <c r="M441" i="1" s="1"/>
  <c r="E442" i="1"/>
  <c r="M442" i="1" s="1"/>
  <c r="E443" i="1"/>
  <c r="M443" i="1" s="1"/>
  <c r="E444" i="1"/>
  <c r="E445" i="1"/>
  <c r="M445" i="1" s="1"/>
  <c r="E446" i="1"/>
  <c r="E447" i="1"/>
  <c r="M447" i="1" s="1"/>
  <c r="E448" i="1"/>
  <c r="M448" i="1" s="1"/>
  <c r="E449" i="1"/>
  <c r="M449" i="1" s="1"/>
  <c r="E450" i="1"/>
  <c r="M450" i="1" s="1"/>
  <c r="E451" i="1"/>
  <c r="M451" i="1" s="1"/>
  <c r="E452" i="1"/>
  <c r="E453" i="1"/>
  <c r="M453" i="1" s="1"/>
  <c r="E454" i="1"/>
  <c r="E455" i="1"/>
  <c r="M455" i="1" s="1"/>
  <c r="E456" i="1"/>
  <c r="M456" i="1" s="1"/>
  <c r="E457" i="1"/>
  <c r="M457" i="1" s="1"/>
  <c r="E458" i="1"/>
  <c r="M458" i="1" s="1"/>
  <c r="E461" i="1"/>
  <c r="M461" i="1" s="1"/>
  <c r="E462" i="1"/>
  <c r="E463" i="1"/>
  <c r="M463" i="1" s="1"/>
  <c r="E464" i="1"/>
  <c r="E465" i="1"/>
  <c r="M465" i="1" s="1"/>
  <c r="E466" i="1"/>
  <c r="E467" i="1"/>
  <c r="M467" i="1" s="1"/>
  <c r="E468" i="1"/>
  <c r="M468" i="1" s="1"/>
  <c r="E469" i="1"/>
  <c r="M469" i="1" s="1"/>
  <c r="E470" i="1"/>
  <c r="E471" i="1"/>
  <c r="M471" i="1" s="1"/>
  <c r="E472" i="1"/>
  <c r="E473" i="1"/>
  <c r="M473" i="1" s="1"/>
  <c r="E474" i="1"/>
  <c r="M474" i="1" s="1"/>
  <c r="E478" i="1"/>
  <c r="M478" i="1" s="1"/>
  <c r="E479" i="1"/>
  <c r="M479" i="1" s="1"/>
  <c r="E480" i="1"/>
  <c r="M480" i="1" s="1"/>
  <c r="E481" i="1"/>
  <c r="E482" i="1"/>
  <c r="M482" i="1" s="1"/>
  <c r="E483" i="1"/>
  <c r="E484" i="1"/>
  <c r="M484" i="1" s="1"/>
  <c r="E485" i="1"/>
  <c r="E486" i="1"/>
  <c r="M486" i="1" s="1"/>
  <c r="E487" i="1"/>
  <c r="M487" i="1" s="1"/>
  <c r="M14" i="1"/>
  <c r="M19" i="1"/>
  <c r="M20" i="1"/>
  <c r="M21" i="1"/>
  <c r="M22" i="1"/>
  <c r="M27" i="1"/>
  <c r="M28" i="1"/>
  <c r="M29" i="1"/>
  <c r="M30" i="1"/>
  <c r="M35" i="1"/>
  <c r="M36" i="1"/>
  <c r="M37" i="1"/>
  <c r="M38" i="1"/>
  <c r="M43" i="1"/>
  <c r="M44" i="1"/>
  <c r="M45" i="1"/>
  <c r="M46" i="1"/>
  <c r="M51" i="1"/>
  <c r="M52" i="1"/>
  <c r="M53" i="1"/>
  <c r="M54" i="1"/>
  <c r="M56" i="1"/>
  <c r="M59" i="1"/>
  <c r="M60" i="1"/>
  <c r="M61" i="1"/>
  <c r="M62" i="1"/>
  <c r="M67" i="1"/>
  <c r="M68" i="1"/>
  <c r="M69" i="1"/>
  <c r="M70" i="1"/>
  <c r="M75" i="1"/>
  <c r="M76" i="1"/>
  <c r="M77" i="1"/>
  <c r="M78" i="1"/>
  <c r="M79" i="1"/>
  <c r="M83" i="1"/>
  <c r="M84" i="1"/>
  <c r="M85" i="1"/>
  <c r="M86" i="1"/>
  <c r="M91" i="1"/>
  <c r="M92" i="1"/>
  <c r="M93" i="1"/>
  <c r="M94" i="1"/>
  <c r="M99" i="1"/>
  <c r="M101" i="1"/>
  <c r="M107" i="1"/>
  <c r="M109" i="1"/>
  <c r="M115" i="1"/>
  <c r="M117" i="1"/>
  <c r="M123" i="1"/>
  <c r="M125" i="1"/>
  <c r="M131" i="1"/>
  <c r="M133" i="1"/>
  <c r="M139" i="1"/>
  <c r="M141" i="1"/>
  <c r="M147" i="1"/>
  <c r="M149" i="1"/>
  <c r="M155" i="1"/>
  <c r="M157" i="1"/>
  <c r="M163" i="1"/>
  <c r="M165" i="1"/>
  <c r="M171" i="1"/>
  <c r="M173" i="1"/>
  <c r="M179" i="1"/>
  <c r="M181" i="1"/>
  <c r="M187" i="1"/>
  <c r="M190" i="1"/>
  <c r="M196" i="1"/>
  <c r="M198" i="1"/>
  <c r="M200" i="1"/>
  <c r="M204" i="1"/>
  <c r="M206" i="1"/>
  <c r="M212" i="1"/>
  <c r="M214" i="1"/>
  <c r="M216" i="1"/>
  <c r="M220" i="1"/>
  <c r="M222" i="1"/>
  <c r="M224" i="1"/>
  <c r="M228" i="1"/>
  <c r="M230" i="1"/>
  <c r="M236" i="1"/>
  <c r="M238" i="1"/>
  <c r="M240" i="1"/>
  <c r="M244" i="1"/>
  <c r="M246" i="1"/>
  <c r="M252" i="1"/>
  <c r="M254" i="1"/>
  <c r="M260" i="1"/>
  <c r="M262" i="1"/>
  <c r="M268" i="1"/>
  <c r="M270" i="1"/>
  <c r="M271" i="1"/>
  <c r="M276" i="1"/>
  <c r="M277" i="1"/>
  <c r="M278" i="1"/>
  <c r="M279" i="1"/>
  <c r="M284" i="1"/>
  <c r="M285" i="1"/>
  <c r="M286" i="1"/>
  <c r="M287" i="1"/>
  <c r="M292" i="1"/>
  <c r="M293" i="1"/>
  <c r="M294" i="1"/>
  <c r="M295" i="1"/>
  <c r="M300" i="1"/>
  <c r="M301" i="1"/>
  <c r="M302" i="1"/>
  <c r="M303" i="1"/>
  <c r="M308" i="1"/>
  <c r="M309" i="1"/>
  <c r="M310" i="1"/>
  <c r="M311" i="1"/>
  <c r="M312" i="1"/>
  <c r="M313" i="1"/>
  <c r="M316" i="1"/>
  <c r="M317" i="1"/>
  <c r="M318" i="1"/>
  <c r="M319" i="1"/>
  <c r="M324" i="1"/>
  <c r="M325" i="1"/>
  <c r="M326" i="1"/>
  <c r="M327" i="1"/>
  <c r="M332" i="1"/>
  <c r="M334" i="1"/>
  <c r="M335" i="1"/>
  <c r="M336" i="1"/>
  <c r="M340" i="1"/>
  <c r="M341" i="1"/>
  <c r="M342" i="1"/>
  <c r="M343" i="1"/>
  <c r="M348" i="1"/>
  <c r="M350" i="1"/>
  <c r="M352" i="1"/>
  <c r="M356" i="1"/>
  <c r="M358" i="1"/>
  <c r="M360" i="1"/>
  <c r="M364" i="1"/>
  <c r="M366" i="1"/>
  <c r="M372" i="1"/>
  <c r="M374" i="1"/>
  <c r="M376" i="1"/>
  <c r="M380" i="1"/>
  <c r="M382" i="1"/>
  <c r="M388" i="1"/>
  <c r="M390" i="1"/>
  <c r="M396" i="1"/>
  <c r="M398" i="1"/>
  <c r="M404" i="1"/>
  <c r="M406" i="1"/>
  <c r="M412" i="1"/>
  <c r="M414" i="1"/>
  <c r="M420" i="1"/>
  <c r="M422" i="1"/>
  <c r="M428" i="1"/>
  <c r="M430" i="1"/>
  <c r="M436" i="1"/>
  <c r="M438" i="1"/>
  <c r="M444" i="1"/>
  <c r="M446" i="1"/>
  <c r="M452" i="1"/>
  <c r="M454" i="1"/>
  <c r="M462" i="1"/>
  <c r="M464" i="1"/>
  <c r="M466" i="1"/>
  <c r="M470" i="1"/>
  <c r="M472" i="1"/>
  <c r="M481" i="1"/>
  <c r="M483" i="1"/>
  <c r="M485" i="1"/>
  <c r="M476" i="1" l="1"/>
  <c r="M475" i="1"/>
  <c r="M477" i="1"/>
  <c r="U441" i="1" l="1"/>
  <c r="Z441" i="1" s="1"/>
  <c r="AC441" i="1" s="1"/>
  <c r="AF441" i="1" s="1"/>
  <c r="AF485" i="1" l="1"/>
  <c r="AF486" i="1"/>
  <c r="AF487" i="1"/>
  <c r="AI317" i="1" l="1"/>
  <c r="AB12" i="1" l="1"/>
  <c r="AE12" i="1"/>
  <c r="U469" i="1" l="1"/>
  <c r="Z469" i="1" s="1"/>
  <c r="AC469" i="1" s="1"/>
  <c r="AF469" i="1" s="1"/>
  <c r="B24" i="13" l="1"/>
  <c r="X12" i="1"/>
  <c r="D1712" i="3" l="1"/>
  <c r="M1712" i="3" s="1"/>
  <c r="N1711" i="3"/>
  <c r="R1711" i="3" s="1"/>
  <c r="D1711" i="3"/>
  <c r="M1711" i="3" s="1"/>
  <c r="D1710" i="3"/>
  <c r="M1710" i="3" s="1"/>
  <c r="D1709" i="3"/>
  <c r="M1709" i="3" s="1"/>
  <c r="N460" i="1" l="1"/>
  <c r="N459" i="1"/>
  <c r="D460" i="1"/>
  <c r="E460" i="1" s="1"/>
  <c r="D459" i="1"/>
  <c r="E459" i="1" s="1"/>
  <c r="M459" i="1" l="1"/>
  <c r="M460" i="1"/>
  <c r="B23" i="9"/>
  <c r="I11" i="8"/>
  <c r="J11" i="8" s="1"/>
  <c r="I14" i="8" s="1"/>
  <c r="J4" i="8"/>
  <c r="J5" i="8"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c r="D1697" i="3"/>
  <c r="M1697" i="3" s="1"/>
  <c r="D1696" i="3"/>
  <c r="M1696" i="3" s="1"/>
  <c r="D1695" i="3"/>
  <c r="M1695" i="3" s="1"/>
  <c r="D1694" i="3"/>
  <c r="M1694" i="3"/>
  <c r="D1693" i="3"/>
  <c r="M1693" i="3" s="1"/>
  <c r="D1692" i="3"/>
  <c r="M1692" i="3" s="1"/>
  <c r="D1691" i="3"/>
  <c r="M1691" i="3" s="1"/>
  <c r="D1690" i="3"/>
  <c r="M1690" i="3"/>
  <c r="D1689" i="3"/>
  <c r="M1689" i="3" s="1"/>
  <c r="D1688" i="3"/>
  <c r="M1688" i="3" s="1"/>
  <c r="D1687" i="3"/>
  <c r="M1687" i="3" s="1"/>
  <c r="D1686" i="3"/>
  <c r="M1686" i="3"/>
  <c r="D1685" i="3"/>
  <c r="M1685" i="3" s="1"/>
  <c r="D1684" i="3"/>
  <c r="M1684" i="3" s="1"/>
  <c r="D1683" i="3"/>
  <c r="M1683" i="3" s="1"/>
  <c r="D1682" i="3"/>
  <c r="M1682" i="3"/>
  <c r="D1681" i="3"/>
  <c r="M1681" i="3" s="1"/>
  <c r="D1680" i="3"/>
  <c r="M1680" i="3" s="1"/>
  <c r="D1679" i="3"/>
  <c r="M1679" i="3" s="1"/>
  <c r="D1678" i="3"/>
  <c r="M1678" i="3"/>
  <c r="D1677" i="3"/>
  <c r="M1677" i="3" s="1"/>
  <c r="D1676" i="3"/>
  <c r="M1676" i="3" s="1"/>
  <c r="D1675" i="3"/>
  <c r="M1675" i="3" s="1"/>
  <c r="D1674" i="3"/>
  <c r="M1674" i="3"/>
  <c r="D1673" i="3"/>
  <c r="M1673" i="3" s="1"/>
  <c r="D1672" i="3"/>
  <c r="M1672" i="3" s="1"/>
  <c r="D1671" i="3"/>
  <c r="M1671" i="3" s="1"/>
  <c r="D1670" i="3"/>
  <c r="M1670" i="3"/>
  <c r="D1669" i="3"/>
  <c r="M1669" i="3" s="1"/>
  <c r="D1668" i="3"/>
  <c r="M1668" i="3" s="1"/>
  <c r="D1667" i="3"/>
  <c r="M1667" i="3" s="1"/>
  <c r="D1666" i="3"/>
  <c r="M1666" i="3"/>
  <c r="D1665" i="3"/>
  <c r="M1665" i="3" s="1"/>
  <c r="D1664" i="3"/>
  <c r="M1664" i="3" s="1"/>
  <c r="D1663" i="3"/>
  <c r="M1663" i="3" s="1"/>
  <c r="D1662" i="3"/>
  <c r="M1662" i="3"/>
  <c r="D1661" i="3"/>
  <c r="M1661" i="3" s="1"/>
  <c r="D1660" i="3"/>
  <c r="M1660" i="3" s="1"/>
  <c r="D1659" i="3"/>
  <c r="M1659" i="3" s="1"/>
  <c r="D1658" i="3"/>
  <c r="M1658" i="3"/>
  <c r="D1657" i="3"/>
  <c r="M1657" i="3" s="1"/>
  <c r="D1656" i="3"/>
  <c r="M1656" i="3" s="1"/>
  <c r="D1655" i="3"/>
  <c r="M1655" i="3" s="1"/>
  <c r="D1654" i="3"/>
  <c r="M1654" i="3"/>
  <c r="D1653" i="3"/>
  <c r="M1653" i="3" s="1"/>
  <c r="D1652" i="3"/>
  <c r="M1652" i="3" s="1"/>
  <c r="D1651" i="3"/>
  <c r="M1651" i="3" s="1"/>
  <c r="D1650" i="3"/>
  <c r="M1650" i="3"/>
  <c r="D1649" i="3"/>
  <c r="M1649" i="3" s="1"/>
  <c r="D1648" i="3"/>
  <c r="M1648" i="3" s="1"/>
  <c r="D1647" i="3"/>
  <c r="M1647" i="3" s="1"/>
  <c r="D1646" i="3"/>
  <c r="M1646" i="3"/>
  <c r="D1645" i="3"/>
  <c r="M1645" i="3" s="1"/>
  <c r="D1644" i="3"/>
  <c r="M1644" i="3" s="1"/>
  <c r="D1643" i="3"/>
  <c r="M1643" i="3" s="1"/>
  <c r="D1642" i="3"/>
  <c r="M1642" i="3"/>
  <c r="D1641" i="3"/>
  <c r="M1641" i="3" s="1"/>
  <c r="D1640" i="3"/>
  <c r="M1640" i="3" s="1"/>
  <c r="D1639" i="3"/>
  <c r="M1639" i="3" s="1"/>
  <c r="D1638" i="3"/>
  <c r="M1638" i="3"/>
  <c r="D1637" i="3"/>
  <c r="M1637" i="3" s="1"/>
  <c r="D1636" i="3"/>
  <c r="M1636" i="3" s="1"/>
  <c r="D1635" i="3"/>
  <c r="M1635" i="3" s="1"/>
  <c r="D1634" i="3"/>
  <c r="M1634" i="3"/>
  <c r="D1633" i="3"/>
  <c r="M1633" i="3" s="1"/>
  <c r="D1632" i="3"/>
  <c r="M1632" i="3" s="1"/>
  <c r="D1631" i="3"/>
  <c r="M1631" i="3" s="1"/>
  <c r="D1630" i="3"/>
  <c r="M1630" i="3"/>
  <c r="D1629" i="3"/>
  <c r="M1629" i="3" s="1"/>
  <c r="D1628" i="3"/>
  <c r="M1628" i="3" s="1"/>
  <c r="D1627" i="3"/>
  <c r="M1627" i="3" s="1"/>
  <c r="D1626" i="3"/>
  <c r="M1626" i="3"/>
  <c r="D1625" i="3"/>
  <c r="M1625" i="3" s="1"/>
  <c r="D1624" i="3"/>
  <c r="M1624" i="3" s="1"/>
  <c r="D1623" i="3"/>
  <c r="M1623" i="3" s="1"/>
  <c r="D1622" i="3"/>
  <c r="M1622" i="3"/>
  <c r="D1621" i="3"/>
  <c r="M1621" i="3" s="1"/>
  <c r="D1620" i="3"/>
  <c r="M1620" i="3" s="1"/>
  <c r="D1619" i="3"/>
  <c r="M1619" i="3" s="1"/>
  <c r="D1618" i="3"/>
  <c r="M1618" i="3"/>
  <c r="D1617" i="3"/>
  <c r="M1617" i="3" s="1"/>
  <c r="D1616" i="3"/>
  <c r="M1616" i="3" s="1"/>
  <c r="D1615" i="3"/>
  <c r="M1615" i="3" s="1"/>
  <c r="D1614" i="3"/>
  <c r="M1614" i="3"/>
  <c r="D1613" i="3"/>
  <c r="M1613" i="3" s="1"/>
  <c r="D1612" i="3"/>
  <c r="M1612" i="3" s="1"/>
  <c r="D1611" i="3"/>
  <c r="M1611" i="3" s="1"/>
  <c r="D1610" i="3"/>
  <c r="M1610" i="3"/>
  <c r="D1609" i="3"/>
  <c r="M1609" i="3" s="1"/>
  <c r="D1608" i="3"/>
  <c r="M1608" i="3" s="1"/>
  <c r="D1607" i="3"/>
  <c r="M1607" i="3" s="1"/>
  <c r="D1606" i="3"/>
  <c r="M1606" i="3" s="1"/>
  <c r="D1605" i="3"/>
  <c r="M1605" i="3" s="1"/>
  <c r="D1604" i="3"/>
  <c r="M1604" i="3" s="1"/>
  <c r="D1603" i="3"/>
  <c r="M1603" i="3" s="1"/>
  <c r="D1602" i="3"/>
  <c r="M1602" i="3"/>
  <c r="D1601" i="3"/>
  <c r="M1601" i="3" s="1"/>
  <c r="D1600" i="3"/>
  <c r="M1600" i="3" s="1"/>
  <c r="D1599" i="3"/>
  <c r="M1599" i="3" s="1"/>
  <c r="D1598" i="3"/>
  <c r="M1598" i="3" s="1"/>
  <c r="D1597" i="3"/>
  <c r="M1597" i="3" s="1"/>
  <c r="D1596" i="3"/>
  <c r="M1596" i="3" s="1"/>
  <c r="D1595" i="3"/>
  <c r="M1595" i="3" s="1"/>
  <c r="D1594" i="3"/>
  <c r="M1594" i="3"/>
  <c r="D1593" i="3"/>
  <c r="M1593" i="3" s="1"/>
  <c r="D1592" i="3"/>
  <c r="M1592" i="3" s="1"/>
  <c r="D1591" i="3"/>
  <c r="M1591" i="3" s="1"/>
  <c r="D1590" i="3"/>
  <c r="M1590" i="3" s="1"/>
  <c r="D1589" i="3"/>
  <c r="M1589" i="3" s="1"/>
  <c r="D1588" i="3"/>
  <c r="M1588" i="3" s="1"/>
  <c r="D1587" i="3"/>
  <c r="M1587" i="3" s="1"/>
  <c r="D1586" i="3"/>
  <c r="M1586" i="3"/>
  <c r="D1585" i="3"/>
  <c r="M1585" i="3" s="1"/>
  <c r="D1584" i="3"/>
  <c r="M1584" i="3" s="1"/>
  <c r="D1583" i="3"/>
  <c r="M1583" i="3" s="1"/>
  <c r="D1582" i="3"/>
  <c r="M1582" i="3" s="1"/>
  <c r="D1581" i="3"/>
  <c r="M1581" i="3" s="1"/>
  <c r="D1580" i="3"/>
  <c r="M1580" i="3" s="1"/>
  <c r="D1579" i="3"/>
  <c r="M1579" i="3" s="1"/>
  <c r="D1578" i="3"/>
  <c r="M1578" i="3"/>
  <c r="D1577" i="3"/>
  <c r="M1577" i="3" s="1"/>
  <c r="D1576" i="3"/>
  <c r="M1576" i="3" s="1"/>
  <c r="D1575" i="3"/>
  <c r="M1575" i="3" s="1"/>
  <c r="D1574" i="3"/>
  <c r="M1574" i="3" s="1"/>
  <c r="D1573" i="3"/>
  <c r="M1573" i="3" s="1"/>
  <c r="D1572" i="3"/>
  <c r="M1572" i="3" s="1"/>
  <c r="D1571" i="3"/>
  <c r="M1571" i="3" s="1"/>
  <c r="D1570" i="3"/>
  <c r="M1570" i="3"/>
  <c r="D1569" i="3"/>
  <c r="M1569" i="3" s="1"/>
  <c r="D1568" i="3"/>
  <c r="M1568" i="3" s="1"/>
  <c r="D1567" i="3"/>
  <c r="M1567" i="3" s="1"/>
  <c r="D1566" i="3"/>
  <c r="M1566" i="3" s="1"/>
  <c r="D1565" i="3"/>
  <c r="M1565" i="3" s="1"/>
  <c r="D1564" i="3"/>
  <c r="M1564" i="3" s="1"/>
  <c r="D1563" i="3"/>
  <c r="M1563" i="3" s="1"/>
  <c r="D1562" i="3"/>
  <c r="M1562" i="3"/>
  <c r="D1561" i="3"/>
  <c r="M1561" i="3" s="1"/>
  <c r="D1560" i="3"/>
  <c r="M1560" i="3" s="1"/>
  <c r="D1559" i="3"/>
  <c r="M1559" i="3" s="1"/>
  <c r="D1558" i="3"/>
  <c r="M1558" i="3" s="1"/>
  <c r="D1557" i="3"/>
  <c r="M1557" i="3" s="1"/>
  <c r="D1556" i="3"/>
  <c r="M1556" i="3" s="1"/>
  <c r="D1555" i="3"/>
  <c r="M1555" i="3" s="1"/>
  <c r="D1554" i="3"/>
  <c r="M1554" i="3"/>
  <c r="D1553" i="3"/>
  <c r="M1553" i="3" s="1"/>
  <c r="D1552" i="3"/>
  <c r="M1552" i="3" s="1"/>
  <c r="D1551" i="3"/>
  <c r="M1551" i="3" s="1"/>
  <c r="D1550" i="3"/>
  <c r="M1550" i="3" s="1"/>
  <c r="D1549" i="3"/>
  <c r="M1549" i="3" s="1"/>
  <c r="D1548" i="3"/>
  <c r="M1548" i="3" s="1"/>
  <c r="D1547" i="3"/>
  <c r="M1547" i="3" s="1"/>
  <c r="D1546" i="3"/>
  <c r="M1546" i="3"/>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c r="D1159" i="3"/>
  <c r="M1159" i="3" s="1"/>
  <c r="D1158" i="3"/>
  <c r="M1158" i="3" s="1"/>
  <c r="D1157" i="3"/>
  <c r="M1157" i="3" s="1"/>
  <c r="D1156" i="3"/>
  <c r="M1156" i="3"/>
  <c r="D1155" i="3"/>
  <c r="M1155" i="3" s="1"/>
  <c r="D1154" i="3"/>
  <c r="M1154" i="3" s="1"/>
  <c r="D1153" i="3"/>
  <c r="M1153" i="3" s="1"/>
  <c r="D1152" i="3"/>
  <c r="M1152" i="3"/>
  <c r="D1151" i="3"/>
  <c r="M1151" i="3" s="1"/>
  <c r="D1150" i="3"/>
  <c r="M1150" i="3" s="1"/>
  <c r="D1149" i="3"/>
  <c r="M1149" i="3" s="1"/>
  <c r="D1148" i="3"/>
  <c r="M1148" i="3"/>
  <c r="D1147" i="3"/>
  <c r="M1147" i="3" s="1"/>
  <c r="D1146" i="3"/>
  <c r="M1146" i="3" s="1"/>
  <c r="D1145" i="3"/>
  <c r="M1145" i="3" s="1"/>
  <c r="D1144" i="3"/>
  <c r="M1144" i="3"/>
  <c r="D1143" i="3"/>
  <c r="M1143" i="3" s="1"/>
  <c r="D1142" i="3"/>
  <c r="M1142" i="3" s="1"/>
  <c r="D1141" i="3"/>
  <c r="M1141" i="3" s="1"/>
  <c r="D1140" i="3"/>
  <c r="M1140" i="3"/>
  <c r="D1139" i="3"/>
  <c r="M1139" i="3" s="1"/>
  <c r="D1138" i="3"/>
  <c r="M1138" i="3" s="1"/>
  <c r="D1137" i="3"/>
  <c r="M1137" i="3" s="1"/>
  <c r="D1136" i="3"/>
  <c r="M1136" i="3"/>
  <c r="D1135" i="3"/>
  <c r="M1135" i="3" s="1"/>
  <c r="D1134" i="3"/>
  <c r="M1134" i="3" s="1"/>
  <c r="D1133" i="3"/>
  <c r="M1133" i="3" s="1"/>
  <c r="D1132" i="3"/>
  <c r="M1132" i="3"/>
  <c r="D1131" i="3"/>
  <c r="M1131" i="3" s="1"/>
  <c r="D1130" i="3"/>
  <c r="M1130" i="3" s="1"/>
  <c r="D1129" i="3"/>
  <c r="M1129" i="3" s="1"/>
  <c r="D1128" i="3"/>
  <c r="M1128" i="3"/>
  <c r="D1127" i="3"/>
  <c r="M1127" i="3" s="1"/>
  <c r="D1126" i="3"/>
  <c r="M1126" i="3" s="1"/>
  <c r="D1125" i="3"/>
  <c r="M1125" i="3" s="1"/>
  <c r="D1124" i="3"/>
  <c r="M1124" i="3"/>
  <c r="D1123" i="3"/>
  <c r="M1123" i="3" s="1"/>
  <c r="D1122" i="3"/>
  <c r="M1122" i="3" s="1"/>
  <c r="D1121" i="3"/>
  <c r="M1121" i="3" s="1"/>
  <c r="D1120" i="3"/>
  <c r="M1120" i="3"/>
  <c r="D1119" i="3"/>
  <c r="M1119" i="3" s="1"/>
  <c r="D1118" i="3"/>
  <c r="M1118" i="3" s="1"/>
  <c r="D1117" i="3"/>
  <c r="M1117" i="3" s="1"/>
  <c r="D1116" i="3"/>
  <c r="M1116" i="3"/>
  <c r="D1115" i="3"/>
  <c r="M1115" i="3" s="1"/>
  <c r="D1114" i="3"/>
  <c r="M1114" i="3" s="1"/>
  <c r="D1113" i="3"/>
  <c r="M1113" i="3" s="1"/>
  <c r="D1112" i="3"/>
  <c r="M1112" i="3"/>
  <c r="D1111" i="3"/>
  <c r="M1111" i="3" s="1"/>
  <c r="D1110" i="3"/>
  <c r="M1110" i="3" s="1"/>
  <c r="D1109" i="3"/>
  <c r="M1109" i="3" s="1"/>
  <c r="D1108" i="3"/>
  <c r="M1108" i="3"/>
  <c r="D1107" i="3"/>
  <c r="M1107" i="3" s="1"/>
  <c r="D1106" i="3"/>
  <c r="M1106" i="3" s="1"/>
  <c r="D1105" i="3"/>
  <c r="M1105" i="3" s="1"/>
  <c r="D1104" i="3"/>
  <c r="M1104" i="3"/>
  <c r="D1103" i="3"/>
  <c r="M1103" i="3" s="1"/>
  <c r="D1102" i="3"/>
  <c r="M1102" i="3" s="1"/>
  <c r="D1101" i="3"/>
  <c r="M1101" i="3" s="1"/>
  <c r="D1100" i="3"/>
  <c r="M1100" i="3"/>
  <c r="D1099" i="3"/>
  <c r="M1099" i="3" s="1"/>
  <c r="D1098" i="3"/>
  <c r="M1098" i="3" s="1"/>
  <c r="D1097" i="3"/>
  <c r="M1097" i="3" s="1"/>
  <c r="D1096" i="3"/>
  <c r="M1096" i="3"/>
  <c r="D1095" i="3"/>
  <c r="M1095" i="3" s="1"/>
  <c r="D1094" i="3"/>
  <c r="M1094" i="3" s="1"/>
  <c r="D1093" i="3"/>
  <c r="M1093" i="3" s="1"/>
  <c r="D1092" i="3"/>
  <c r="M1092" i="3"/>
  <c r="D1091" i="3"/>
  <c r="M1091" i="3" s="1"/>
  <c r="D1090" i="3"/>
  <c r="M1090" i="3" s="1"/>
  <c r="D1089" i="3"/>
  <c r="M1089" i="3" s="1"/>
  <c r="D1088" i="3"/>
  <c r="M1088" i="3"/>
  <c r="D1087" i="3"/>
  <c r="M1087" i="3" s="1"/>
  <c r="D1086" i="3"/>
  <c r="M1086" i="3" s="1"/>
  <c r="D1085" i="3"/>
  <c r="M1085" i="3" s="1"/>
  <c r="D1084" i="3"/>
  <c r="M1084" i="3"/>
  <c r="D1083" i="3"/>
  <c r="M1083" i="3" s="1"/>
  <c r="D1082" i="3"/>
  <c r="M1082" i="3" s="1"/>
  <c r="D1081" i="3"/>
  <c r="M1081" i="3" s="1"/>
  <c r="D1080" i="3"/>
  <c r="M1080" i="3"/>
  <c r="D1079" i="3"/>
  <c r="M1079" i="3" s="1"/>
  <c r="D1078" i="3"/>
  <c r="M1078" i="3" s="1"/>
  <c r="D1077" i="3"/>
  <c r="M1077" i="3" s="1"/>
  <c r="D1076" i="3"/>
  <c r="M1076" i="3"/>
  <c r="D1075" i="3"/>
  <c r="M1075" i="3" s="1"/>
  <c r="D1074" i="3"/>
  <c r="M1074" i="3" s="1"/>
  <c r="D1073" i="3"/>
  <c r="M1073" i="3" s="1"/>
  <c r="D1072" i="3"/>
  <c r="M1072" i="3"/>
  <c r="D1071" i="3"/>
  <c r="M1071" i="3" s="1"/>
  <c r="D1070" i="3"/>
  <c r="M1070" i="3" s="1"/>
  <c r="D1069" i="3"/>
  <c r="M1069" i="3" s="1"/>
  <c r="D1068" i="3"/>
  <c r="M1068" i="3"/>
  <c r="D1067" i="3"/>
  <c r="M1067" i="3" s="1"/>
  <c r="D1066" i="3"/>
  <c r="M1066" i="3" s="1"/>
  <c r="D1065" i="3"/>
  <c r="M1065" i="3" s="1"/>
  <c r="D1064" i="3"/>
  <c r="M1064" i="3"/>
  <c r="D1063" i="3"/>
  <c r="M1063" i="3" s="1"/>
  <c r="D1062" i="3"/>
  <c r="M1062" i="3" s="1"/>
  <c r="D1061" i="3"/>
  <c r="M1061" i="3" s="1"/>
  <c r="D1060" i="3"/>
  <c r="M1060" i="3"/>
  <c r="D1059" i="3"/>
  <c r="M1059" i="3" s="1"/>
  <c r="D1058" i="3"/>
  <c r="M1058" i="3" s="1"/>
  <c r="D1057" i="3"/>
  <c r="M1057" i="3" s="1"/>
  <c r="D1056" i="3"/>
  <c r="M1056" i="3"/>
  <c r="D1055" i="3"/>
  <c r="M1055" i="3" s="1"/>
  <c r="D1054" i="3"/>
  <c r="M1054" i="3" s="1"/>
  <c r="D1053" i="3"/>
  <c r="M1053" i="3" s="1"/>
  <c r="D1052" i="3"/>
  <c r="M1052" i="3"/>
  <c r="D1051" i="3"/>
  <c r="M1051" i="3" s="1"/>
  <c r="D1050" i="3"/>
  <c r="M1050" i="3" s="1"/>
  <c r="D1049" i="3"/>
  <c r="M1049" i="3" s="1"/>
  <c r="D1048" i="3"/>
  <c r="M1048" i="3"/>
  <c r="D1047" i="3"/>
  <c r="M1047" i="3" s="1"/>
  <c r="D1046" i="3"/>
  <c r="M1046" i="3" s="1"/>
  <c r="D1045" i="3"/>
  <c r="M1045" i="3" s="1"/>
  <c r="D1044" i="3"/>
  <c r="M1044" i="3"/>
  <c r="D1043" i="3"/>
  <c r="M1043" i="3" s="1"/>
  <c r="D1042" i="3"/>
  <c r="M1042" i="3" s="1"/>
  <c r="D1041" i="3"/>
  <c r="M1041" i="3" s="1"/>
  <c r="D1040" i="3"/>
  <c r="M1040" i="3"/>
  <c r="D1039" i="3"/>
  <c r="M1039" i="3" s="1"/>
  <c r="D1038" i="3"/>
  <c r="M1038" i="3" s="1"/>
  <c r="D1037" i="3"/>
  <c r="M1037" i="3" s="1"/>
  <c r="D1036" i="3"/>
  <c r="M1036" i="3"/>
  <c r="D1035" i="3"/>
  <c r="M1035" i="3" s="1"/>
  <c r="D1034" i="3"/>
  <c r="M1034" i="3" s="1"/>
  <c r="D1033" i="3"/>
  <c r="M1033" i="3" s="1"/>
  <c r="D1032" i="3"/>
  <c r="M1032" i="3"/>
  <c r="D1031" i="3"/>
  <c r="M1031" i="3" s="1"/>
  <c r="D1030" i="3"/>
  <c r="M1030" i="3" s="1"/>
  <c r="D1029" i="3"/>
  <c r="M1029" i="3" s="1"/>
  <c r="D1028" i="3"/>
  <c r="M1028" i="3"/>
  <c r="D1027" i="3"/>
  <c r="M1027" i="3" s="1"/>
  <c r="D1026" i="3"/>
  <c r="M1026" i="3" s="1"/>
  <c r="D1025" i="3"/>
  <c r="M1025" i="3" s="1"/>
  <c r="D1024" i="3"/>
  <c r="M1024" i="3"/>
  <c r="D1023" i="3"/>
  <c r="M1023" i="3" s="1"/>
  <c r="D1022" i="3"/>
  <c r="M1022" i="3" s="1"/>
  <c r="D1021" i="3"/>
  <c r="M1021" i="3" s="1"/>
  <c r="D1020" i="3"/>
  <c r="M1020" i="3"/>
  <c r="D1019" i="3"/>
  <c r="M1019" i="3" s="1"/>
  <c r="D1018" i="3"/>
  <c r="M1018" i="3" s="1"/>
  <c r="D1017" i="3"/>
  <c r="M1017" i="3" s="1"/>
  <c r="D1016" i="3"/>
  <c r="M1016" i="3"/>
  <c r="D1015" i="3"/>
  <c r="M1015" i="3" s="1"/>
  <c r="D1014" i="3"/>
  <c r="M1014" i="3" s="1"/>
  <c r="D1013" i="3"/>
  <c r="M1013" i="3" s="1"/>
  <c r="D1012" i="3"/>
  <c r="M1012" i="3"/>
  <c r="D1011" i="3"/>
  <c r="M1011" i="3" s="1"/>
  <c r="D1010" i="3"/>
  <c r="M1010" i="3" s="1"/>
  <c r="D1009" i="3"/>
  <c r="M1009" i="3" s="1"/>
  <c r="D1008" i="3"/>
  <c r="M1008" i="3"/>
  <c r="D1007" i="3"/>
  <c r="M1007" i="3" s="1"/>
  <c r="D1006" i="3"/>
  <c r="M1006" i="3" s="1"/>
  <c r="D1005" i="3"/>
  <c r="M1005" i="3" s="1"/>
  <c r="D1004" i="3"/>
  <c r="M1004" i="3"/>
  <c r="D1003" i="3"/>
  <c r="M1003" i="3" s="1"/>
  <c r="D1002" i="3"/>
  <c r="M1002" i="3" s="1"/>
  <c r="D1001" i="3"/>
  <c r="M1001" i="3" s="1"/>
  <c r="D1000" i="3"/>
  <c r="M1000" i="3"/>
  <c r="D999" i="3"/>
  <c r="M999" i="3" s="1"/>
  <c r="D998" i="3"/>
  <c r="M998" i="3" s="1"/>
  <c r="D997" i="3"/>
  <c r="M997" i="3" s="1"/>
  <c r="D996" i="3"/>
  <c r="M996" i="3"/>
  <c r="D995" i="3"/>
  <c r="M995" i="3" s="1"/>
  <c r="D994" i="3"/>
  <c r="M994" i="3" s="1"/>
  <c r="D993" i="3"/>
  <c r="M993" i="3" s="1"/>
  <c r="D992" i="3"/>
  <c r="M992" i="3"/>
  <c r="D991" i="3"/>
  <c r="M991" i="3" s="1"/>
  <c r="D990" i="3"/>
  <c r="M990" i="3" s="1"/>
  <c r="D989" i="3"/>
  <c r="M989" i="3" s="1"/>
  <c r="D988" i="3"/>
  <c r="M988" i="3"/>
  <c r="D987" i="3"/>
  <c r="M987" i="3" s="1"/>
  <c r="D986" i="3"/>
  <c r="M986" i="3" s="1"/>
  <c r="D985" i="3"/>
  <c r="M985" i="3" s="1"/>
  <c r="D984" i="3"/>
  <c r="M984" i="3"/>
  <c r="D983" i="3"/>
  <c r="M983" i="3" s="1"/>
  <c r="D982" i="3"/>
  <c r="M982" i="3" s="1"/>
  <c r="D981" i="3"/>
  <c r="M981" i="3" s="1"/>
  <c r="D980" i="3"/>
  <c r="M980" i="3"/>
  <c r="D979" i="3"/>
  <c r="M979" i="3" s="1"/>
  <c r="D978" i="3"/>
  <c r="M978" i="3" s="1"/>
  <c r="D977" i="3"/>
  <c r="M977" i="3" s="1"/>
  <c r="D976" i="3"/>
  <c r="M976" i="3"/>
  <c r="D975" i="3"/>
  <c r="M975" i="3" s="1"/>
  <c r="D974" i="3"/>
  <c r="M974" i="3" s="1"/>
  <c r="D973" i="3"/>
  <c r="M973" i="3" s="1"/>
  <c r="D972" i="3"/>
  <c r="M972" i="3" s="1"/>
  <c r="D971" i="3"/>
  <c r="M971" i="3" s="1"/>
  <c r="D970" i="3"/>
  <c r="M970" i="3" s="1"/>
  <c r="D969" i="3"/>
  <c r="M969" i="3" s="1"/>
  <c r="D968" i="3"/>
  <c r="M968" i="3"/>
  <c r="D967" i="3"/>
  <c r="M967" i="3" s="1"/>
  <c r="D966" i="3"/>
  <c r="M966" i="3" s="1"/>
  <c r="D965" i="3"/>
  <c r="M965" i="3" s="1"/>
  <c r="D964" i="3"/>
  <c r="M964" i="3" s="1"/>
  <c r="D963" i="3"/>
  <c r="M963" i="3" s="1"/>
  <c r="D962" i="3"/>
  <c r="M962" i="3" s="1"/>
  <c r="D961" i="3"/>
  <c r="M961" i="3" s="1"/>
  <c r="D960" i="3"/>
  <c r="M960" i="3"/>
  <c r="D959" i="3"/>
  <c r="M959" i="3" s="1"/>
  <c r="D958" i="3"/>
  <c r="M958" i="3" s="1"/>
  <c r="D957" i="3"/>
  <c r="M957" i="3" s="1"/>
  <c r="D956" i="3"/>
  <c r="M956" i="3" s="1"/>
  <c r="D955" i="3"/>
  <c r="M955" i="3" s="1"/>
  <c r="D954" i="3"/>
  <c r="M954" i="3" s="1"/>
  <c r="D953" i="3"/>
  <c r="M953" i="3" s="1"/>
  <c r="D952" i="3"/>
  <c r="M952" i="3"/>
  <c r="D951" i="3"/>
  <c r="M951" i="3" s="1"/>
  <c r="D950" i="3"/>
  <c r="M950" i="3" s="1"/>
  <c r="D949" i="3"/>
  <c r="M949" i="3" s="1"/>
  <c r="D948" i="3"/>
  <c r="M948" i="3" s="1"/>
  <c r="D947" i="3"/>
  <c r="M947" i="3" s="1"/>
  <c r="D946" i="3"/>
  <c r="M946" i="3" s="1"/>
  <c r="D945" i="3"/>
  <c r="M945" i="3" s="1"/>
  <c r="D944" i="3"/>
  <c r="M944" i="3"/>
  <c r="D943" i="3"/>
  <c r="M943" i="3" s="1"/>
  <c r="D942" i="3"/>
  <c r="M942" i="3" s="1"/>
  <c r="D941" i="3"/>
  <c r="M941" i="3" s="1"/>
  <c r="D940" i="3"/>
  <c r="M940" i="3" s="1"/>
  <c r="D939" i="3"/>
  <c r="M939" i="3" s="1"/>
  <c r="D938" i="3"/>
  <c r="M938" i="3" s="1"/>
  <c r="D937" i="3"/>
  <c r="M937" i="3" s="1"/>
  <c r="D936" i="3"/>
  <c r="M936" i="3"/>
  <c r="D935" i="3"/>
  <c r="M935" i="3" s="1"/>
  <c r="D934" i="3"/>
  <c r="M934" i="3" s="1"/>
  <c r="D933" i="3"/>
  <c r="M933" i="3" s="1"/>
  <c r="D932" i="3"/>
  <c r="M932" i="3" s="1"/>
  <c r="D931" i="3"/>
  <c r="M931" i="3" s="1"/>
  <c r="D930" i="3"/>
  <c r="M930" i="3" s="1"/>
  <c r="D929" i="3"/>
  <c r="M929" i="3" s="1"/>
  <c r="D928" i="3"/>
  <c r="M928" i="3"/>
  <c r="D927" i="3"/>
  <c r="M927" i="3" s="1"/>
  <c r="D926" i="3"/>
  <c r="M926" i="3" s="1"/>
  <c r="D925" i="3"/>
  <c r="M925" i="3" s="1"/>
  <c r="D924" i="3"/>
  <c r="M924" i="3" s="1"/>
  <c r="D923" i="3"/>
  <c r="M923" i="3" s="1"/>
  <c r="D922" i="3"/>
  <c r="M922" i="3" s="1"/>
  <c r="D921" i="3"/>
  <c r="M921" i="3" s="1"/>
  <c r="D920" i="3"/>
  <c r="M920" i="3"/>
  <c r="D919" i="3"/>
  <c r="M919" i="3" s="1"/>
  <c r="D918" i="3"/>
  <c r="M918" i="3" s="1"/>
  <c r="D917" i="3"/>
  <c r="M917" i="3" s="1"/>
  <c r="D916" i="3"/>
  <c r="M916" i="3" s="1"/>
  <c r="D915" i="3"/>
  <c r="M915" i="3" s="1"/>
  <c r="D914" i="3"/>
  <c r="M914" i="3" s="1"/>
  <c r="D913" i="3"/>
  <c r="M913" i="3" s="1"/>
  <c r="D912" i="3"/>
  <c r="M912" i="3"/>
  <c r="D911" i="3"/>
  <c r="M911" i="3" s="1"/>
  <c r="D910" i="3"/>
  <c r="M910" i="3" s="1"/>
  <c r="D909" i="3"/>
  <c r="M909" i="3" s="1"/>
  <c r="D908" i="3"/>
  <c r="M908" i="3" s="1"/>
  <c r="D907" i="3"/>
  <c r="M907" i="3" s="1"/>
  <c r="D906" i="3"/>
  <c r="M906" i="3" s="1"/>
  <c r="D905" i="3"/>
  <c r="M905" i="3" s="1"/>
  <c r="D904" i="3"/>
  <c r="M904" i="3"/>
  <c r="D903" i="3"/>
  <c r="M903" i="3" s="1"/>
  <c r="D902" i="3"/>
  <c r="M902" i="3" s="1"/>
  <c r="D901" i="3"/>
  <c r="M901" i="3" s="1"/>
  <c r="D900" i="3"/>
  <c r="M900" i="3" s="1"/>
  <c r="D899" i="3"/>
  <c r="M899" i="3" s="1"/>
  <c r="D898" i="3"/>
  <c r="M898" i="3" s="1"/>
  <c r="D897" i="3"/>
  <c r="M897" i="3" s="1"/>
  <c r="D896" i="3"/>
  <c r="M896" i="3"/>
  <c r="D895" i="3"/>
  <c r="M895" i="3" s="1"/>
  <c r="D894" i="3"/>
  <c r="M894" i="3" s="1"/>
  <c r="D893" i="3"/>
  <c r="M893" i="3" s="1"/>
  <c r="D892" i="3"/>
  <c r="M892" i="3" s="1"/>
  <c r="D891" i="3"/>
  <c r="M891" i="3" s="1"/>
  <c r="D890" i="3"/>
  <c r="M890" i="3" s="1"/>
  <c r="D889" i="3"/>
  <c r="M889" i="3" s="1"/>
  <c r="D888" i="3"/>
  <c r="M888" i="3"/>
  <c r="D887" i="3"/>
  <c r="M887" i="3" s="1"/>
  <c r="D886" i="3"/>
  <c r="M886" i="3" s="1"/>
  <c r="D885" i="3"/>
  <c r="M885" i="3" s="1"/>
  <c r="D884" i="3"/>
  <c r="M884" i="3" s="1"/>
  <c r="D883" i="3"/>
  <c r="M883" i="3" s="1"/>
  <c r="D882" i="3"/>
  <c r="M882" i="3" s="1"/>
  <c r="D881" i="3"/>
  <c r="M881" i="3" s="1"/>
  <c r="D880" i="3"/>
  <c r="M880" i="3"/>
  <c r="D879" i="3"/>
  <c r="M879" i="3" s="1"/>
  <c r="D878" i="3"/>
  <c r="M878" i="3" s="1"/>
  <c r="D877" i="3"/>
  <c r="M877" i="3" s="1"/>
  <c r="D876" i="3"/>
  <c r="M876" i="3" s="1"/>
  <c r="D875" i="3"/>
  <c r="M875" i="3" s="1"/>
  <c r="D874" i="3"/>
  <c r="M874" i="3" s="1"/>
  <c r="D873" i="3"/>
  <c r="M873" i="3" s="1"/>
  <c r="D872" i="3"/>
  <c r="M872" i="3"/>
  <c r="D871" i="3"/>
  <c r="M871" i="3" s="1"/>
  <c r="D870" i="3"/>
  <c r="M870" i="3" s="1"/>
  <c r="D869" i="3"/>
  <c r="M869" i="3" s="1"/>
  <c r="D868" i="3"/>
  <c r="M868" i="3" s="1"/>
  <c r="D867" i="3"/>
  <c r="M867" i="3" s="1"/>
  <c r="D866" i="3"/>
  <c r="M866" i="3" s="1"/>
  <c r="D865" i="3"/>
  <c r="M865" i="3" s="1"/>
  <c r="D864" i="3"/>
  <c r="M864" i="3"/>
  <c r="D863" i="3"/>
  <c r="M863" i="3" s="1"/>
  <c r="D862" i="3"/>
  <c r="M862" i="3" s="1"/>
  <c r="D861" i="3"/>
  <c r="M861" i="3" s="1"/>
  <c r="D860" i="3"/>
  <c r="M860" i="3" s="1"/>
  <c r="D859" i="3"/>
  <c r="M859" i="3" s="1"/>
  <c r="D858" i="3"/>
  <c r="M858" i="3" s="1"/>
  <c r="D857" i="3"/>
  <c r="M857" i="3" s="1"/>
  <c r="D856" i="3"/>
  <c r="M856" i="3"/>
  <c r="D855" i="3"/>
  <c r="M855" i="3" s="1"/>
  <c r="D854" i="3"/>
  <c r="M854" i="3" s="1"/>
  <c r="D853" i="3"/>
  <c r="M853" i="3" s="1"/>
  <c r="D852" i="3"/>
  <c r="M852" i="3" s="1"/>
  <c r="D851" i="3"/>
  <c r="M851" i="3" s="1"/>
  <c r="D850" i="3"/>
  <c r="M850" i="3" s="1"/>
  <c r="D849" i="3"/>
  <c r="M849" i="3" s="1"/>
  <c r="D848" i="3"/>
  <c r="M848" i="3"/>
  <c r="D847" i="3"/>
  <c r="M847" i="3" s="1"/>
  <c r="D846" i="3"/>
  <c r="M846" i="3" s="1"/>
  <c r="D845" i="3"/>
  <c r="M845" i="3" s="1"/>
  <c r="D844" i="3"/>
  <c r="M844" i="3" s="1"/>
  <c r="D843" i="3"/>
  <c r="M843" i="3" s="1"/>
  <c r="D842" i="3"/>
  <c r="M842" i="3" s="1"/>
  <c r="D841" i="3"/>
  <c r="M841" i="3" s="1"/>
  <c r="D840" i="3"/>
  <c r="M840" i="3"/>
  <c r="D839" i="3"/>
  <c r="M839" i="3" s="1"/>
  <c r="D838" i="3"/>
  <c r="M838" i="3" s="1"/>
  <c r="D837" i="3"/>
  <c r="M837" i="3" s="1"/>
  <c r="D836" i="3"/>
  <c r="M836" i="3" s="1"/>
  <c r="D835" i="3"/>
  <c r="M835" i="3" s="1"/>
  <c r="D834" i="3"/>
  <c r="M834" i="3"/>
  <c r="D833" i="3"/>
  <c r="M833" i="3" s="1"/>
  <c r="D832" i="3"/>
  <c r="M832" i="3" s="1"/>
  <c r="D831" i="3"/>
  <c r="M831" i="3" s="1"/>
  <c r="D830" i="3"/>
  <c r="M830" i="3" s="1"/>
  <c r="D829" i="3"/>
  <c r="M829" i="3" s="1"/>
  <c r="D828" i="3"/>
  <c r="M828" i="3" s="1"/>
  <c r="D827" i="3"/>
  <c r="M827" i="3" s="1"/>
  <c r="D826" i="3"/>
  <c r="M826" i="3"/>
  <c r="D825" i="3"/>
  <c r="M825" i="3" s="1"/>
  <c r="D824" i="3"/>
  <c r="M824" i="3" s="1"/>
  <c r="D823" i="3"/>
  <c r="M823" i="3" s="1"/>
  <c r="D822" i="3"/>
  <c r="M822" i="3"/>
  <c r="D821" i="3"/>
  <c r="M821" i="3" s="1"/>
  <c r="D820" i="3"/>
  <c r="M820" i="3" s="1"/>
  <c r="D819" i="3"/>
  <c r="M819" i="3" s="1"/>
  <c r="D818" i="3"/>
  <c r="M818" i="3"/>
  <c r="D817" i="3"/>
  <c r="M817" i="3" s="1"/>
  <c r="D816" i="3"/>
  <c r="M816" i="3" s="1"/>
  <c r="D815" i="3"/>
  <c r="M815" i="3" s="1"/>
  <c r="D814" i="3"/>
  <c r="M814" i="3"/>
  <c r="D813" i="3"/>
  <c r="M813" i="3" s="1"/>
  <c r="D812" i="3"/>
  <c r="M812" i="3" s="1"/>
  <c r="D811" i="3"/>
  <c r="M811" i="3" s="1"/>
  <c r="D810" i="3"/>
  <c r="M810" i="3"/>
  <c r="D809" i="3"/>
  <c r="M809" i="3" s="1"/>
  <c r="D808" i="3"/>
  <c r="M808" i="3" s="1"/>
  <c r="D807" i="3"/>
  <c r="M807" i="3" s="1"/>
  <c r="D806" i="3"/>
  <c r="M806" i="3"/>
  <c r="D805" i="3"/>
  <c r="M805" i="3" s="1"/>
  <c r="D804" i="3"/>
  <c r="M804" i="3" s="1"/>
  <c r="D803" i="3"/>
  <c r="M803" i="3" s="1"/>
  <c r="D802" i="3"/>
  <c r="M802" i="3"/>
  <c r="D801" i="3"/>
  <c r="M801" i="3" s="1"/>
  <c r="D800" i="3"/>
  <c r="M800" i="3" s="1"/>
  <c r="D799" i="3"/>
  <c r="M799" i="3" s="1"/>
  <c r="D798" i="3"/>
  <c r="M798" i="3"/>
  <c r="D797" i="3"/>
  <c r="M797" i="3" s="1"/>
  <c r="D796" i="3"/>
  <c r="M796" i="3" s="1"/>
  <c r="D795" i="3"/>
  <c r="M795" i="3" s="1"/>
  <c r="D794" i="3"/>
  <c r="M794" i="3"/>
  <c r="D793" i="3"/>
  <c r="M793" i="3" s="1"/>
  <c r="D792" i="3"/>
  <c r="M792" i="3" s="1"/>
  <c r="D791" i="3"/>
  <c r="M791" i="3" s="1"/>
  <c r="D790" i="3"/>
  <c r="M790" i="3"/>
  <c r="D789" i="3"/>
  <c r="M789" i="3" s="1"/>
  <c r="D788" i="3"/>
  <c r="M788" i="3" s="1"/>
  <c r="D787" i="3"/>
  <c r="M787" i="3" s="1"/>
  <c r="D786" i="3"/>
  <c r="M786" i="3"/>
  <c r="D785" i="3"/>
  <c r="M785" i="3" s="1"/>
  <c r="D784" i="3"/>
  <c r="M784" i="3" s="1"/>
  <c r="D783" i="3"/>
  <c r="M783" i="3" s="1"/>
  <c r="D782" i="3"/>
  <c r="M782" i="3"/>
  <c r="D781" i="3"/>
  <c r="M781" i="3" s="1"/>
  <c r="D780" i="3"/>
  <c r="M780" i="3" s="1"/>
  <c r="D779" i="3"/>
  <c r="M779" i="3" s="1"/>
  <c r="D778" i="3"/>
  <c r="M778" i="3"/>
  <c r="D777" i="3"/>
  <c r="M777" i="3" s="1"/>
  <c r="D776" i="3"/>
  <c r="M776" i="3" s="1"/>
  <c r="D775" i="3"/>
  <c r="M775" i="3" s="1"/>
  <c r="D774" i="3"/>
  <c r="M774" i="3"/>
  <c r="D773" i="3"/>
  <c r="M773" i="3" s="1"/>
  <c r="D772" i="3"/>
  <c r="M772" i="3" s="1"/>
  <c r="D771" i="3"/>
  <c r="M771" i="3" s="1"/>
  <c r="D770" i="3"/>
  <c r="M770" i="3"/>
  <c r="D769" i="3"/>
  <c r="M769" i="3" s="1"/>
  <c r="D768" i="3"/>
  <c r="M768" i="3" s="1"/>
  <c r="D767" i="3"/>
  <c r="M767" i="3" s="1"/>
  <c r="D766" i="3"/>
  <c r="M766" i="3"/>
  <c r="D765" i="3"/>
  <c r="M765" i="3" s="1"/>
  <c r="D764" i="3"/>
  <c r="M764" i="3" s="1"/>
  <c r="D763" i="3"/>
  <c r="M763" i="3" s="1"/>
  <c r="D762" i="3"/>
  <c r="M762" i="3"/>
  <c r="D761" i="3"/>
  <c r="M761" i="3" s="1"/>
  <c r="D760" i="3"/>
  <c r="M760" i="3" s="1"/>
  <c r="D759" i="3"/>
  <c r="M759" i="3" s="1"/>
  <c r="D758" i="3"/>
  <c r="M758" i="3"/>
  <c r="D757" i="3"/>
  <c r="M757" i="3" s="1"/>
  <c r="D756" i="3"/>
  <c r="M756" i="3" s="1"/>
  <c r="D755" i="3"/>
  <c r="M755" i="3" s="1"/>
  <c r="D754" i="3"/>
  <c r="M754" i="3"/>
  <c r="D753" i="3"/>
  <c r="M753" i="3" s="1"/>
  <c r="D752" i="3"/>
  <c r="M752" i="3" s="1"/>
  <c r="D751" i="3"/>
  <c r="M751" i="3" s="1"/>
  <c r="D750" i="3"/>
  <c r="M750" i="3"/>
  <c r="D749" i="3"/>
  <c r="M749" i="3" s="1"/>
  <c r="D748" i="3"/>
  <c r="M748" i="3" s="1"/>
  <c r="D747" i="3"/>
  <c r="M747" i="3" s="1"/>
  <c r="D746" i="3"/>
  <c r="M746" i="3"/>
  <c r="D745" i="3"/>
  <c r="M745" i="3" s="1"/>
  <c r="D744" i="3"/>
  <c r="M744" i="3" s="1"/>
  <c r="D743" i="3"/>
  <c r="M743" i="3" s="1"/>
  <c r="D742" i="3"/>
  <c r="M742" i="3"/>
  <c r="D741" i="3"/>
  <c r="M741" i="3" s="1"/>
  <c r="D740" i="3"/>
  <c r="M740" i="3" s="1"/>
  <c r="D739" i="3"/>
  <c r="M739" i="3" s="1"/>
  <c r="D738" i="3"/>
  <c r="M738" i="3"/>
  <c r="D737" i="3"/>
  <c r="M737" i="3" s="1"/>
  <c r="D736" i="3"/>
  <c r="M736" i="3" s="1"/>
  <c r="D735" i="3"/>
  <c r="M735" i="3" s="1"/>
  <c r="D734" i="3"/>
  <c r="M734" i="3"/>
  <c r="D733" i="3"/>
  <c r="M733" i="3" s="1"/>
  <c r="D732" i="3"/>
  <c r="M732" i="3" s="1"/>
  <c r="D731" i="3"/>
  <c r="M731" i="3" s="1"/>
  <c r="D730" i="3"/>
  <c r="M730" i="3"/>
  <c r="D729" i="3"/>
  <c r="M729" i="3" s="1"/>
  <c r="D728" i="3"/>
  <c r="M728" i="3" s="1"/>
  <c r="D727" i="3"/>
  <c r="M727" i="3" s="1"/>
  <c r="D726" i="3"/>
  <c r="M726" i="3"/>
  <c r="D725" i="3"/>
  <c r="M725" i="3" s="1"/>
  <c r="D724" i="3"/>
  <c r="M724" i="3" s="1"/>
  <c r="D723" i="3"/>
  <c r="M723" i="3" s="1"/>
  <c r="D722" i="3"/>
  <c r="M722" i="3"/>
  <c r="D721" i="3"/>
  <c r="M721" i="3" s="1"/>
  <c r="D720" i="3"/>
  <c r="M720" i="3" s="1"/>
  <c r="D719" i="3"/>
  <c r="M719" i="3" s="1"/>
  <c r="D718" i="3"/>
  <c r="M718" i="3"/>
  <c r="D717" i="3"/>
  <c r="M717" i="3" s="1"/>
  <c r="D716" i="3"/>
  <c r="M716" i="3" s="1"/>
  <c r="D715" i="3"/>
  <c r="M715" i="3" s="1"/>
  <c r="D714" i="3"/>
  <c r="M714" i="3"/>
  <c r="D713" i="3"/>
  <c r="M713" i="3" s="1"/>
  <c r="D712" i="3"/>
  <c r="M712" i="3" s="1"/>
  <c r="D711" i="3"/>
  <c r="M711" i="3" s="1"/>
  <c r="D710" i="3"/>
  <c r="M710" i="3"/>
  <c r="D709" i="3"/>
  <c r="M709" i="3" s="1"/>
  <c r="D708" i="3"/>
  <c r="M708" i="3" s="1"/>
  <c r="D707" i="3"/>
  <c r="M707" i="3" s="1"/>
  <c r="D706" i="3"/>
  <c r="M706" i="3"/>
  <c r="D705" i="3"/>
  <c r="M705" i="3" s="1"/>
  <c r="D704" i="3"/>
  <c r="M704" i="3" s="1"/>
  <c r="D703" i="3"/>
  <c r="M703" i="3" s="1"/>
  <c r="D702" i="3"/>
  <c r="M702" i="3"/>
  <c r="D701" i="3"/>
  <c r="M701" i="3" s="1"/>
  <c r="D700" i="3"/>
  <c r="M700" i="3" s="1"/>
  <c r="D699" i="3"/>
  <c r="M699" i="3" s="1"/>
  <c r="D698" i="3"/>
  <c r="M698" i="3"/>
  <c r="D697" i="3"/>
  <c r="M697" i="3" s="1"/>
  <c r="D696" i="3"/>
  <c r="M696" i="3" s="1"/>
  <c r="D695" i="3"/>
  <c r="M695" i="3" s="1"/>
  <c r="D694" i="3"/>
  <c r="M694" i="3"/>
  <c r="D693" i="3"/>
  <c r="M693" i="3" s="1"/>
  <c r="D692" i="3"/>
  <c r="M692" i="3" s="1"/>
  <c r="D691" i="3"/>
  <c r="M691" i="3" s="1"/>
  <c r="D690" i="3"/>
  <c r="M690" i="3"/>
  <c r="D689" i="3"/>
  <c r="M689" i="3" s="1"/>
  <c r="D688" i="3"/>
  <c r="M688" i="3" s="1"/>
  <c r="D687" i="3"/>
  <c r="M687" i="3"/>
  <c r="D686" i="3"/>
  <c r="M686" i="3" s="1"/>
  <c r="D685" i="3"/>
  <c r="M685" i="3" s="1"/>
  <c r="D684" i="3"/>
  <c r="M684" i="3" s="1"/>
  <c r="D683" i="3"/>
  <c r="M683" i="3" s="1"/>
  <c r="D682" i="3"/>
  <c r="M682" i="3" s="1"/>
  <c r="D681" i="3"/>
  <c r="M681" i="3" s="1"/>
  <c r="D680" i="3"/>
  <c r="M680" i="3" s="1"/>
  <c r="D679" i="3"/>
  <c r="M679" i="3" s="1"/>
  <c r="D678" i="3"/>
  <c r="M678" i="3" s="1"/>
  <c r="D677" i="3"/>
  <c r="M677" i="3"/>
  <c r="D676" i="3"/>
  <c r="M676" i="3" s="1"/>
  <c r="D675" i="3"/>
  <c r="M675" i="3" s="1"/>
  <c r="D674" i="3"/>
  <c r="M674" i="3" s="1"/>
  <c r="D673" i="3"/>
  <c r="M673" i="3"/>
  <c r="D672" i="3"/>
  <c r="M672" i="3" s="1"/>
  <c r="D671" i="3"/>
  <c r="M671" i="3" s="1"/>
  <c r="D670" i="3"/>
  <c r="M670" i="3" s="1"/>
  <c r="D669" i="3"/>
  <c r="M669" i="3"/>
  <c r="D668" i="3"/>
  <c r="M668" i="3" s="1"/>
  <c r="D667" i="3"/>
  <c r="M667" i="3" s="1"/>
  <c r="D666" i="3"/>
  <c r="M666" i="3" s="1"/>
  <c r="D665" i="3"/>
  <c r="M665" i="3"/>
  <c r="D664" i="3"/>
  <c r="M664" i="3" s="1"/>
  <c r="D663" i="3"/>
  <c r="M663" i="3" s="1"/>
  <c r="D662" i="3"/>
  <c r="M662" i="3" s="1"/>
  <c r="D661" i="3"/>
  <c r="M661" i="3"/>
  <c r="D660" i="3"/>
  <c r="M660" i="3" s="1"/>
  <c r="D659" i="3"/>
  <c r="M659" i="3" s="1"/>
  <c r="D658" i="3"/>
  <c r="M658" i="3" s="1"/>
  <c r="D657" i="3"/>
  <c r="M657" i="3"/>
  <c r="D656" i="3"/>
  <c r="M656" i="3" s="1"/>
  <c r="D655" i="3"/>
  <c r="M655" i="3" s="1"/>
  <c r="D654" i="3"/>
  <c r="M654" i="3" s="1"/>
  <c r="D653" i="3"/>
  <c r="M653" i="3"/>
  <c r="D652" i="3"/>
  <c r="M652" i="3" s="1"/>
  <c r="D651" i="3"/>
  <c r="M651" i="3" s="1"/>
  <c r="D650" i="3"/>
  <c r="M650" i="3" s="1"/>
  <c r="D649" i="3"/>
  <c r="M649" i="3"/>
  <c r="D648" i="3"/>
  <c r="M648" i="3" s="1"/>
  <c r="D647" i="3"/>
  <c r="M647" i="3" s="1"/>
  <c r="D646" i="3"/>
  <c r="M646" i="3" s="1"/>
  <c r="D645" i="3"/>
  <c r="M645" i="3"/>
  <c r="D644" i="3"/>
  <c r="M644" i="3" s="1"/>
  <c r="D643" i="3"/>
  <c r="M643" i="3" s="1"/>
  <c r="D642" i="3"/>
  <c r="M642" i="3" s="1"/>
  <c r="D641" i="3"/>
  <c r="M641" i="3"/>
  <c r="D640" i="3"/>
  <c r="M640" i="3" s="1"/>
  <c r="D639" i="3"/>
  <c r="M639" i="3" s="1"/>
  <c r="D638" i="3"/>
  <c r="M638" i="3" s="1"/>
  <c r="D637" i="3"/>
  <c r="M637" i="3"/>
  <c r="D636" i="3"/>
  <c r="M636" i="3" s="1"/>
  <c r="D635" i="3"/>
  <c r="M635" i="3" s="1"/>
  <c r="D634" i="3"/>
  <c r="M634" i="3" s="1"/>
  <c r="D633" i="3"/>
  <c r="M633" i="3"/>
  <c r="D632" i="3"/>
  <c r="M632" i="3" s="1"/>
  <c r="D631" i="3"/>
  <c r="M631" i="3" s="1"/>
  <c r="D630" i="3"/>
  <c r="M630" i="3" s="1"/>
  <c r="D629" i="3"/>
  <c r="M629" i="3"/>
  <c r="D628" i="3"/>
  <c r="M628" i="3" s="1"/>
  <c r="D627" i="3"/>
  <c r="M627" i="3" s="1"/>
  <c r="D626" i="3"/>
  <c r="M626" i="3" s="1"/>
  <c r="D625" i="3"/>
  <c r="M625" i="3"/>
  <c r="D624" i="3"/>
  <c r="M624" i="3" s="1"/>
  <c r="D623" i="3"/>
  <c r="M623" i="3" s="1"/>
  <c r="D622" i="3"/>
  <c r="M622" i="3" s="1"/>
  <c r="D621" i="3"/>
  <c r="M621" i="3"/>
  <c r="D620" i="3"/>
  <c r="M620" i="3" s="1"/>
  <c r="D619" i="3"/>
  <c r="M619" i="3" s="1"/>
  <c r="D618" i="3"/>
  <c r="M618" i="3" s="1"/>
  <c r="D617" i="3"/>
  <c r="M617" i="3"/>
  <c r="D616" i="3"/>
  <c r="M616" i="3" s="1"/>
  <c r="D615" i="3"/>
  <c r="M615" i="3" s="1"/>
  <c r="D614" i="3"/>
  <c r="M614" i="3" s="1"/>
  <c r="D613" i="3"/>
  <c r="M613" i="3"/>
  <c r="D612" i="3"/>
  <c r="M612" i="3" s="1"/>
  <c r="D611" i="3"/>
  <c r="M611" i="3" s="1"/>
  <c r="D610" i="3"/>
  <c r="M610" i="3" s="1"/>
  <c r="D609" i="3"/>
  <c r="M609" i="3"/>
  <c r="D608" i="3"/>
  <c r="M608" i="3" s="1"/>
  <c r="D607" i="3"/>
  <c r="M607" i="3" s="1"/>
  <c r="D606" i="3"/>
  <c r="M606" i="3" s="1"/>
  <c r="D605" i="3"/>
  <c r="M605" i="3"/>
  <c r="D604" i="3"/>
  <c r="M604" i="3" s="1"/>
  <c r="D603" i="3"/>
  <c r="M603" i="3" s="1"/>
  <c r="D602" i="3"/>
  <c r="M602" i="3" s="1"/>
  <c r="D601" i="3"/>
  <c r="M601" i="3"/>
  <c r="D600" i="3"/>
  <c r="M600" i="3" s="1"/>
  <c r="D599" i="3"/>
  <c r="M599" i="3" s="1"/>
  <c r="D598" i="3"/>
  <c r="M598" i="3" s="1"/>
  <c r="D597" i="3"/>
  <c r="M597" i="3"/>
  <c r="D596" i="3"/>
  <c r="M596" i="3" s="1"/>
  <c r="D595" i="3"/>
  <c r="M595" i="3" s="1"/>
  <c r="D594" i="3"/>
  <c r="M594" i="3" s="1"/>
  <c r="D593" i="3"/>
  <c r="M593" i="3"/>
  <c r="D592" i="3"/>
  <c r="M592" i="3" s="1"/>
  <c r="D591" i="3"/>
  <c r="M591" i="3" s="1"/>
  <c r="D590" i="3"/>
  <c r="M590" i="3" s="1"/>
  <c r="D589" i="3"/>
  <c r="M589" i="3"/>
  <c r="D588" i="3"/>
  <c r="M588" i="3" s="1"/>
  <c r="D587" i="3"/>
  <c r="M587" i="3" s="1"/>
  <c r="D586" i="3"/>
  <c r="M586" i="3" s="1"/>
  <c r="D585" i="3"/>
  <c r="M585" i="3"/>
  <c r="D584" i="3"/>
  <c r="M584" i="3" s="1"/>
  <c r="D583" i="3"/>
  <c r="M583" i="3" s="1"/>
  <c r="D582" i="3"/>
  <c r="M582" i="3" s="1"/>
  <c r="D581" i="3"/>
  <c r="M581" i="3"/>
  <c r="D580" i="3"/>
  <c r="M580" i="3" s="1"/>
  <c r="D579" i="3"/>
  <c r="M579" i="3" s="1"/>
  <c r="D578" i="3"/>
  <c r="M578" i="3" s="1"/>
  <c r="D577" i="3"/>
  <c r="M577" i="3"/>
  <c r="D576" i="3"/>
  <c r="M576" i="3" s="1"/>
  <c r="D575" i="3"/>
  <c r="M575" i="3" s="1"/>
  <c r="D574" i="3"/>
  <c r="M574" i="3" s="1"/>
  <c r="D573" i="3"/>
  <c r="M573" i="3"/>
  <c r="D572" i="3"/>
  <c r="M572" i="3" s="1"/>
  <c r="D571" i="3"/>
  <c r="M571" i="3" s="1"/>
  <c r="D570" i="3"/>
  <c r="M570" i="3" s="1"/>
  <c r="D569" i="3"/>
  <c r="M569" i="3"/>
  <c r="D568" i="3"/>
  <c r="M568" i="3" s="1"/>
  <c r="D567" i="3"/>
  <c r="M567" i="3" s="1"/>
  <c r="D566" i="3"/>
  <c r="M566" i="3" s="1"/>
  <c r="D565" i="3"/>
  <c r="M565" i="3"/>
  <c r="D564" i="3"/>
  <c r="M564" i="3" s="1"/>
  <c r="D563" i="3"/>
  <c r="M563" i="3" s="1"/>
  <c r="D562" i="3"/>
  <c r="M562" i="3" s="1"/>
  <c r="D561" i="3"/>
  <c r="M561" i="3"/>
  <c r="D560" i="3"/>
  <c r="M560" i="3" s="1"/>
  <c r="D559" i="3"/>
  <c r="M559" i="3" s="1"/>
  <c r="D558" i="3"/>
  <c r="M558" i="3" s="1"/>
  <c r="D557" i="3"/>
  <c r="M557" i="3"/>
  <c r="D556" i="3"/>
  <c r="M556" i="3" s="1"/>
  <c r="D555" i="3"/>
  <c r="M555" i="3" s="1"/>
  <c r="D554" i="3"/>
  <c r="M554" i="3" s="1"/>
  <c r="D553" i="3"/>
  <c r="M553" i="3"/>
  <c r="D552" i="3"/>
  <c r="M552" i="3" s="1"/>
  <c r="D551" i="3"/>
  <c r="M551" i="3" s="1"/>
  <c r="D550" i="3"/>
  <c r="M550" i="3" s="1"/>
  <c r="D549" i="3"/>
  <c r="M549" i="3"/>
  <c r="D548" i="3"/>
  <c r="M548" i="3" s="1"/>
  <c r="D547" i="3"/>
  <c r="M547" i="3" s="1"/>
  <c r="D546" i="3"/>
  <c r="M546" i="3" s="1"/>
  <c r="D545" i="3"/>
  <c r="M545" i="3"/>
  <c r="D544" i="3"/>
  <c r="M544" i="3" s="1"/>
  <c r="D543" i="3"/>
  <c r="M543" i="3" s="1"/>
  <c r="D542" i="3"/>
  <c r="M542" i="3" s="1"/>
  <c r="D541" i="3"/>
  <c r="M541" i="3"/>
  <c r="D540" i="3"/>
  <c r="M540" i="3" s="1"/>
  <c r="D539" i="3"/>
  <c r="M539" i="3" s="1"/>
  <c r="D538" i="3"/>
  <c r="M538" i="3" s="1"/>
  <c r="D537" i="3"/>
  <c r="M537" i="3"/>
  <c r="D536" i="3"/>
  <c r="M536" i="3" s="1"/>
  <c r="D535" i="3"/>
  <c r="M535" i="3" s="1"/>
  <c r="D534" i="3"/>
  <c r="M534" i="3" s="1"/>
  <c r="D533" i="3"/>
  <c r="M533" i="3"/>
  <c r="D532" i="3"/>
  <c r="M532" i="3" s="1"/>
  <c r="D531" i="3"/>
  <c r="M531" i="3" s="1"/>
  <c r="D530" i="3"/>
  <c r="M530" i="3" s="1"/>
  <c r="D529" i="3"/>
  <c r="M529" i="3"/>
  <c r="D528" i="3"/>
  <c r="M528" i="3" s="1"/>
  <c r="D527" i="3"/>
  <c r="M527" i="3" s="1"/>
  <c r="D526" i="3"/>
  <c r="M526" i="3" s="1"/>
  <c r="D525" i="3"/>
  <c r="M525" i="3"/>
  <c r="D524" i="3"/>
  <c r="M524" i="3" s="1"/>
  <c r="D523" i="3"/>
  <c r="M523" i="3" s="1"/>
  <c r="D522" i="3"/>
  <c r="M522" i="3" s="1"/>
  <c r="D521" i="3"/>
  <c r="M521" i="3"/>
  <c r="D520" i="3"/>
  <c r="M520" i="3" s="1"/>
  <c r="D519" i="3"/>
  <c r="M519" i="3" s="1"/>
  <c r="D518" i="3"/>
  <c r="M518" i="3" s="1"/>
  <c r="D517" i="3"/>
  <c r="M517" i="3"/>
  <c r="D516" i="3"/>
  <c r="M516" i="3" s="1"/>
  <c r="D515" i="3"/>
  <c r="M515" i="3" s="1"/>
  <c r="D514" i="3"/>
  <c r="M514" i="3" s="1"/>
  <c r="D513" i="3"/>
  <c r="M513" i="3"/>
  <c r="D512" i="3"/>
  <c r="M512" i="3" s="1"/>
  <c r="D511" i="3"/>
  <c r="M511" i="3" s="1"/>
  <c r="D510" i="3"/>
  <c r="M510" i="3" s="1"/>
  <c r="D509" i="3"/>
  <c r="M509" i="3"/>
  <c r="D508" i="3"/>
  <c r="M508" i="3" s="1"/>
  <c r="D507" i="3"/>
  <c r="M507" i="3" s="1"/>
  <c r="D506" i="3"/>
  <c r="M506" i="3" s="1"/>
  <c r="D505" i="3"/>
  <c r="M505" i="3"/>
  <c r="D504" i="3"/>
  <c r="M504" i="3" s="1"/>
  <c r="D503" i="3"/>
  <c r="M503" i="3" s="1"/>
  <c r="D502" i="3"/>
  <c r="M502" i="3" s="1"/>
  <c r="D501" i="3"/>
  <c r="M501" i="3"/>
  <c r="D500" i="3"/>
  <c r="M500" i="3" s="1"/>
  <c r="D499" i="3"/>
  <c r="M499" i="3" s="1"/>
  <c r="D498" i="3"/>
  <c r="M498" i="3" s="1"/>
  <c r="D497" i="3"/>
  <c r="M497" i="3"/>
  <c r="D496" i="3"/>
  <c r="M496" i="3" s="1"/>
  <c r="D495" i="3"/>
  <c r="M495" i="3" s="1"/>
  <c r="D494" i="3"/>
  <c r="M494" i="3" s="1"/>
  <c r="D493" i="3"/>
  <c r="M493" i="3"/>
  <c r="D492" i="3"/>
  <c r="M492" i="3" s="1"/>
  <c r="D491" i="3"/>
  <c r="M491" i="3" s="1"/>
  <c r="D490" i="3"/>
  <c r="M490" i="3" s="1"/>
  <c r="D489" i="3"/>
  <c r="M489" i="3"/>
  <c r="D488" i="3"/>
  <c r="M488" i="3" s="1"/>
  <c r="D487" i="3"/>
  <c r="M487" i="3" s="1"/>
  <c r="D486" i="3"/>
  <c r="M486" i="3" s="1"/>
  <c r="D485" i="3"/>
  <c r="M485" i="3"/>
  <c r="D484" i="3"/>
  <c r="M484" i="3" s="1"/>
  <c r="D483" i="3"/>
  <c r="M483" i="3" s="1"/>
  <c r="D482" i="3"/>
  <c r="M482" i="3" s="1"/>
  <c r="D481" i="3"/>
  <c r="M481" i="3"/>
  <c r="D480" i="3"/>
  <c r="M480" i="3" s="1"/>
  <c r="D479" i="3"/>
  <c r="M479" i="3" s="1"/>
  <c r="D478" i="3"/>
  <c r="M478" i="3" s="1"/>
  <c r="D477" i="3"/>
  <c r="M477" i="3"/>
  <c r="D476" i="3"/>
  <c r="M476" i="3" s="1"/>
  <c r="D475" i="3"/>
  <c r="M475" i="3" s="1"/>
  <c r="D474" i="3"/>
  <c r="M474" i="3" s="1"/>
  <c r="D473" i="3"/>
  <c r="M473" i="3"/>
  <c r="D472" i="3"/>
  <c r="M472" i="3" s="1"/>
  <c r="D471" i="3"/>
  <c r="M471" i="3" s="1"/>
  <c r="D470" i="3"/>
  <c r="M470" i="3" s="1"/>
  <c r="D469" i="3"/>
  <c r="M469" i="3"/>
  <c r="D468" i="3"/>
  <c r="M468" i="3" s="1"/>
  <c r="D467" i="3"/>
  <c r="M467" i="3" s="1"/>
  <c r="D466" i="3"/>
  <c r="M466" i="3" s="1"/>
  <c r="D465" i="3"/>
  <c r="M465" i="3"/>
  <c r="D464" i="3"/>
  <c r="M464" i="3" s="1"/>
  <c r="D463" i="3"/>
  <c r="M463" i="3" s="1"/>
  <c r="D462" i="3"/>
  <c r="M462" i="3" s="1"/>
  <c r="D461" i="3"/>
  <c r="M461" i="3"/>
  <c r="D460" i="3"/>
  <c r="M460" i="3" s="1"/>
  <c r="D459" i="3"/>
  <c r="M459" i="3" s="1"/>
  <c r="D458" i="3"/>
  <c r="M458" i="3" s="1"/>
  <c r="D457" i="3"/>
  <c r="M457" i="3"/>
  <c r="D456" i="3"/>
  <c r="M456" i="3" s="1"/>
  <c r="D455" i="3"/>
  <c r="M455" i="3" s="1"/>
  <c r="D454" i="3"/>
  <c r="M454" i="3" s="1"/>
  <c r="D453" i="3"/>
  <c r="M453" i="3"/>
  <c r="D452" i="3"/>
  <c r="M452" i="3" s="1"/>
  <c r="D451" i="3"/>
  <c r="M451" i="3" s="1"/>
  <c r="D450" i="3"/>
  <c r="M450" i="3" s="1"/>
  <c r="D449" i="3"/>
  <c r="M449" i="3"/>
  <c r="D448" i="3"/>
  <c r="M448" i="3" s="1"/>
  <c r="D447" i="3"/>
  <c r="M447" i="3" s="1"/>
  <c r="D446" i="3"/>
  <c r="M446" i="3" s="1"/>
  <c r="D445" i="3"/>
  <c r="M445" i="3"/>
  <c r="D444" i="3"/>
  <c r="M444" i="3" s="1"/>
  <c r="D443" i="3"/>
  <c r="M443" i="3" s="1"/>
  <c r="D442" i="3"/>
  <c r="M442" i="3" s="1"/>
  <c r="D441" i="3"/>
  <c r="M441" i="3"/>
  <c r="D440" i="3"/>
  <c r="M440" i="3" s="1"/>
  <c r="D439" i="3"/>
  <c r="M439" i="3" s="1"/>
  <c r="D438" i="3"/>
  <c r="M438" i="3" s="1"/>
  <c r="D437" i="3"/>
  <c r="M437" i="3"/>
  <c r="D436" i="3"/>
  <c r="M436" i="3" s="1"/>
  <c r="D435" i="3"/>
  <c r="M435" i="3" s="1"/>
  <c r="D434" i="3"/>
  <c r="M434" i="3" s="1"/>
  <c r="D433" i="3"/>
  <c r="M433" i="3"/>
  <c r="D432" i="3"/>
  <c r="M432" i="3" s="1"/>
  <c r="D431" i="3"/>
  <c r="M431" i="3" s="1"/>
  <c r="D430" i="3"/>
  <c r="M430" i="3" s="1"/>
  <c r="D429" i="3"/>
  <c r="M429" i="3"/>
  <c r="D428" i="3"/>
  <c r="M428" i="3" s="1"/>
  <c r="D427" i="3"/>
  <c r="M427" i="3" s="1"/>
  <c r="D426" i="3"/>
  <c r="M426" i="3" s="1"/>
  <c r="D425" i="3"/>
  <c r="M425" i="3"/>
  <c r="D424" i="3"/>
  <c r="M424" i="3" s="1"/>
  <c r="D423" i="3"/>
  <c r="M423" i="3" s="1"/>
  <c r="D422" i="3"/>
  <c r="M422" i="3" s="1"/>
  <c r="D421" i="3"/>
  <c r="M421" i="3"/>
  <c r="D420" i="3"/>
  <c r="M420" i="3" s="1"/>
  <c r="D419" i="3"/>
  <c r="M419" i="3" s="1"/>
  <c r="D418" i="3"/>
  <c r="M418" i="3" s="1"/>
  <c r="D417" i="3"/>
  <c r="M417" i="3"/>
  <c r="D416" i="3"/>
  <c r="M416" i="3" s="1"/>
  <c r="D415" i="3"/>
  <c r="M415" i="3" s="1"/>
  <c r="D414" i="3"/>
  <c r="M414" i="3" s="1"/>
  <c r="D413" i="3"/>
  <c r="M413" i="3"/>
  <c r="D412" i="3"/>
  <c r="M412" i="3" s="1"/>
  <c r="D411" i="3"/>
  <c r="M411" i="3" s="1"/>
  <c r="D410" i="3"/>
  <c r="M410" i="3" s="1"/>
  <c r="D409" i="3"/>
  <c r="M409" i="3"/>
  <c r="D408" i="3"/>
  <c r="M408" i="3" s="1"/>
  <c r="D407" i="3"/>
  <c r="M407" i="3" s="1"/>
  <c r="D406" i="3"/>
  <c r="M406" i="3" s="1"/>
  <c r="D405" i="3"/>
  <c r="M405" i="3"/>
  <c r="D404" i="3"/>
  <c r="M404" i="3" s="1"/>
  <c r="D403" i="3"/>
  <c r="M403" i="3" s="1"/>
  <c r="D402" i="3"/>
  <c r="M402" i="3" s="1"/>
  <c r="D401" i="3"/>
  <c r="M401" i="3"/>
  <c r="D400" i="3"/>
  <c r="M400" i="3" s="1"/>
  <c r="D399" i="3"/>
  <c r="M399" i="3" s="1"/>
  <c r="D398" i="3"/>
  <c r="M398" i="3" s="1"/>
  <c r="D397" i="3"/>
  <c r="M397" i="3"/>
  <c r="D396" i="3"/>
  <c r="M396" i="3" s="1"/>
  <c r="D395" i="3"/>
  <c r="M395" i="3" s="1"/>
  <c r="D394" i="3"/>
  <c r="M394" i="3" s="1"/>
  <c r="D393" i="3"/>
  <c r="M393" i="3"/>
  <c r="D392" i="3"/>
  <c r="M392" i="3" s="1"/>
  <c r="D391" i="3"/>
  <c r="M391" i="3" s="1"/>
  <c r="D390" i="3"/>
  <c r="M390" i="3" s="1"/>
  <c r="D389" i="3"/>
  <c r="M389" i="3"/>
  <c r="D388" i="3"/>
  <c r="M388" i="3" s="1"/>
  <c r="D387" i="3"/>
  <c r="M387" i="3" s="1"/>
  <c r="D386" i="3"/>
  <c r="M386" i="3" s="1"/>
  <c r="D385" i="3"/>
  <c r="M385" i="3"/>
  <c r="D384" i="3"/>
  <c r="M384" i="3" s="1"/>
  <c r="D383" i="3"/>
  <c r="M383" i="3" s="1"/>
  <c r="D382" i="3"/>
  <c r="M382" i="3" s="1"/>
  <c r="D381" i="3"/>
  <c r="M381" i="3"/>
  <c r="D380" i="3"/>
  <c r="M380" i="3" s="1"/>
  <c r="D379" i="3"/>
  <c r="M379" i="3" s="1"/>
  <c r="D378" i="3"/>
  <c r="M378" i="3" s="1"/>
  <c r="D377" i="3"/>
  <c r="M377" i="3"/>
  <c r="D376" i="3"/>
  <c r="M376" i="3" s="1"/>
  <c r="D375" i="3"/>
  <c r="M375" i="3" s="1"/>
  <c r="D374" i="3"/>
  <c r="M374" i="3" s="1"/>
  <c r="D373" i="3"/>
  <c r="M373" i="3"/>
  <c r="D372" i="3"/>
  <c r="M372" i="3" s="1"/>
  <c r="D371" i="3"/>
  <c r="M371" i="3" s="1"/>
  <c r="D370" i="3"/>
  <c r="M370" i="3" s="1"/>
  <c r="D369" i="3"/>
  <c r="M369" i="3"/>
  <c r="D368" i="3"/>
  <c r="M368" i="3" s="1"/>
  <c r="D367" i="3"/>
  <c r="M367" i="3" s="1"/>
  <c r="D366" i="3"/>
  <c r="M366" i="3" s="1"/>
  <c r="D365" i="3"/>
  <c r="M365" i="3"/>
  <c r="D364" i="3"/>
  <c r="M364" i="3" s="1"/>
  <c r="D363" i="3"/>
  <c r="M363" i="3" s="1"/>
  <c r="D362" i="3"/>
  <c r="M362" i="3" s="1"/>
  <c r="D361" i="3"/>
  <c r="M361" i="3"/>
  <c r="D360" i="3"/>
  <c r="M360" i="3" s="1"/>
  <c r="D359" i="3"/>
  <c r="M359" i="3" s="1"/>
  <c r="D358" i="3"/>
  <c r="M358" i="3" s="1"/>
  <c r="D357" i="3"/>
  <c r="M357" i="3"/>
  <c r="D356" i="3"/>
  <c r="M356" i="3" s="1"/>
  <c r="D355" i="3"/>
  <c r="M355" i="3" s="1"/>
  <c r="D354" i="3"/>
  <c r="M354" i="3" s="1"/>
  <c r="D353" i="3"/>
  <c r="M353" i="3"/>
  <c r="D352" i="3"/>
  <c r="M352" i="3" s="1"/>
  <c r="D351" i="3"/>
  <c r="M351" i="3" s="1"/>
  <c r="D350" i="3"/>
  <c r="M350" i="3" s="1"/>
  <c r="D349" i="3"/>
  <c r="M349" i="3"/>
  <c r="D348" i="3"/>
  <c r="M348" i="3" s="1"/>
  <c r="D347" i="3"/>
  <c r="M347" i="3" s="1"/>
  <c r="D346" i="3"/>
  <c r="M346" i="3" s="1"/>
  <c r="D345" i="3"/>
  <c r="M345" i="3"/>
  <c r="D344" i="3"/>
  <c r="M344" i="3" s="1"/>
  <c r="D343" i="3"/>
  <c r="M343" i="3" s="1"/>
  <c r="D342" i="3"/>
  <c r="M342" i="3" s="1"/>
  <c r="D341" i="3"/>
  <c r="M341" i="3"/>
  <c r="D340" i="3"/>
  <c r="M340" i="3" s="1"/>
  <c r="D339" i="3"/>
  <c r="M339" i="3" s="1"/>
  <c r="D338" i="3"/>
  <c r="M338" i="3" s="1"/>
  <c r="D337" i="3"/>
  <c r="M337" i="3"/>
  <c r="D336" i="3"/>
  <c r="M336" i="3" s="1"/>
  <c r="D335" i="3"/>
  <c r="M335" i="3" s="1"/>
  <c r="D334" i="3"/>
  <c r="M334" i="3" s="1"/>
  <c r="D333" i="3"/>
  <c r="M333" i="3"/>
  <c r="D332" i="3"/>
  <c r="M332" i="3" s="1"/>
  <c r="D331" i="3"/>
  <c r="M331" i="3" s="1"/>
  <c r="D330" i="3"/>
  <c r="M330" i="3" s="1"/>
  <c r="D329" i="3"/>
  <c r="M329" i="3"/>
  <c r="D328" i="3"/>
  <c r="M328" i="3" s="1"/>
  <c r="D327" i="3"/>
  <c r="M327" i="3" s="1"/>
  <c r="D326" i="3"/>
  <c r="M326" i="3" s="1"/>
  <c r="D325" i="3"/>
  <c r="M325" i="3"/>
  <c r="D324" i="3"/>
  <c r="M324" i="3" s="1"/>
  <c r="D323" i="3"/>
  <c r="M323" i="3" s="1"/>
  <c r="D322" i="3"/>
  <c r="M322" i="3" s="1"/>
  <c r="D321" i="3"/>
  <c r="M321" i="3"/>
  <c r="D320" i="3"/>
  <c r="M320" i="3" s="1"/>
  <c r="D319" i="3"/>
  <c r="M319" i="3" s="1"/>
  <c r="D318" i="3"/>
  <c r="M318" i="3" s="1"/>
  <c r="D317" i="3"/>
  <c r="M317" i="3"/>
  <c r="D316" i="3"/>
  <c r="M316" i="3" s="1"/>
  <c r="D315" i="3"/>
  <c r="M315" i="3" s="1"/>
  <c r="D314" i="3"/>
  <c r="M314" i="3" s="1"/>
  <c r="D313" i="3"/>
  <c r="M313" i="3"/>
  <c r="D312" i="3"/>
  <c r="M312" i="3" s="1"/>
  <c r="D311" i="3"/>
  <c r="M311" i="3" s="1"/>
  <c r="D310" i="3"/>
  <c r="M310" i="3" s="1"/>
  <c r="D309" i="3"/>
  <c r="M309" i="3"/>
  <c r="D308" i="3"/>
  <c r="M308" i="3" s="1"/>
  <c r="D307" i="3"/>
  <c r="M307" i="3" s="1"/>
  <c r="D306" i="3"/>
  <c r="M306" i="3" s="1"/>
  <c r="D305" i="3"/>
  <c r="M305" i="3"/>
  <c r="D304" i="3"/>
  <c r="M304" i="3" s="1"/>
  <c r="D303" i="3"/>
  <c r="M303" i="3" s="1"/>
  <c r="D302" i="3"/>
  <c r="M302" i="3" s="1"/>
  <c r="D301" i="3"/>
  <c r="M301" i="3"/>
  <c r="D300" i="3"/>
  <c r="M300" i="3" s="1"/>
  <c r="D299" i="3"/>
  <c r="M299" i="3" s="1"/>
  <c r="D298" i="3"/>
  <c r="M298" i="3" s="1"/>
  <c r="D297" i="3"/>
  <c r="M297" i="3"/>
  <c r="D296" i="3"/>
  <c r="M296" i="3" s="1"/>
  <c r="D295" i="3"/>
  <c r="M295" i="3" s="1"/>
  <c r="D294" i="3"/>
  <c r="M294" i="3" s="1"/>
  <c r="D293" i="3"/>
  <c r="M293" i="3"/>
  <c r="D292" i="3"/>
  <c r="M292" i="3" s="1"/>
  <c r="D291" i="3"/>
  <c r="M291" i="3" s="1"/>
  <c r="D290" i="3"/>
  <c r="M290" i="3" s="1"/>
  <c r="D289" i="3"/>
  <c r="M289" i="3"/>
  <c r="D288" i="3"/>
  <c r="M288" i="3" s="1"/>
  <c r="D287" i="3"/>
  <c r="M287" i="3" s="1"/>
  <c r="D286" i="3"/>
  <c r="M286" i="3" s="1"/>
  <c r="D285" i="3"/>
  <c r="M285" i="3"/>
  <c r="D284" i="3"/>
  <c r="M284" i="3" s="1"/>
  <c r="D283" i="3"/>
  <c r="M283" i="3" s="1"/>
  <c r="D282" i="3"/>
  <c r="M282" i="3" s="1"/>
  <c r="D281" i="3"/>
  <c r="M281" i="3"/>
  <c r="D280" i="3"/>
  <c r="M280" i="3" s="1"/>
  <c r="D279" i="3"/>
  <c r="M279" i="3" s="1"/>
  <c r="D278" i="3"/>
  <c r="M278" i="3" s="1"/>
  <c r="D277" i="3"/>
  <c r="M277" i="3"/>
  <c r="D276" i="3"/>
  <c r="M276" i="3" s="1"/>
  <c r="D275" i="3"/>
  <c r="M275" i="3" s="1"/>
  <c r="D274" i="3"/>
  <c r="M274" i="3" s="1"/>
  <c r="D273" i="3"/>
  <c r="M273" i="3"/>
  <c r="D272" i="3"/>
  <c r="M272" i="3" s="1"/>
  <c r="D271" i="3"/>
  <c r="M271" i="3" s="1"/>
  <c r="D270" i="3"/>
  <c r="M270" i="3" s="1"/>
  <c r="D269" i="3"/>
  <c r="M269" i="3"/>
  <c r="D268" i="3"/>
  <c r="M268" i="3" s="1"/>
  <c r="D267" i="3"/>
  <c r="M267" i="3" s="1"/>
  <c r="D266" i="3"/>
  <c r="M266" i="3" s="1"/>
  <c r="D265" i="3"/>
  <c r="M265" i="3"/>
  <c r="D264" i="3"/>
  <c r="M264" i="3" s="1"/>
  <c r="D263" i="3"/>
  <c r="M263" i="3" s="1"/>
  <c r="D262" i="3"/>
  <c r="M262" i="3" s="1"/>
  <c r="D261" i="3"/>
  <c r="M261" i="3"/>
  <c r="D260" i="3"/>
  <c r="M260" i="3" s="1"/>
  <c r="D259" i="3"/>
  <c r="M259" i="3" s="1"/>
  <c r="D258" i="3"/>
  <c r="M258" i="3" s="1"/>
  <c r="D257" i="3"/>
  <c r="M257" i="3"/>
  <c r="D256" i="3"/>
  <c r="M256" i="3" s="1"/>
  <c r="D255" i="3"/>
  <c r="M255" i="3" s="1"/>
  <c r="D254" i="3"/>
  <c r="M254" i="3" s="1"/>
  <c r="D253" i="3"/>
  <c r="M253" i="3"/>
  <c r="D252" i="3"/>
  <c r="M252" i="3" s="1"/>
  <c r="D251" i="3"/>
  <c r="M251" i="3" s="1"/>
  <c r="D250" i="3"/>
  <c r="M250" i="3" s="1"/>
  <c r="D249" i="3"/>
  <c r="M249" i="3"/>
  <c r="D248" i="3"/>
  <c r="M248" i="3" s="1"/>
  <c r="D247" i="3"/>
  <c r="M247" i="3" s="1"/>
  <c r="D246" i="3"/>
  <c r="M246" i="3" s="1"/>
  <c r="D245" i="3"/>
  <c r="M245" i="3"/>
  <c r="D244" i="3"/>
  <c r="M244" i="3" s="1"/>
  <c r="D243" i="3"/>
  <c r="M243" i="3" s="1"/>
  <c r="D242" i="3"/>
  <c r="M242" i="3" s="1"/>
  <c r="D241" i="3"/>
  <c r="M241" i="3"/>
  <c r="D240" i="3"/>
  <c r="M240" i="3" s="1"/>
  <c r="D239" i="3"/>
  <c r="M239" i="3" s="1"/>
  <c r="D238" i="3"/>
  <c r="M238" i="3" s="1"/>
  <c r="D237" i="3"/>
  <c r="M237" i="3"/>
  <c r="D236" i="3"/>
  <c r="M236" i="3" s="1"/>
  <c r="D235" i="3"/>
  <c r="M235" i="3" s="1"/>
  <c r="D234" i="3"/>
  <c r="M234" i="3" s="1"/>
  <c r="D233" i="3"/>
  <c r="M233" i="3"/>
  <c r="D232" i="3"/>
  <c r="M232" i="3" s="1"/>
  <c r="D231" i="3"/>
  <c r="M231" i="3" s="1"/>
  <c r="D230" i="3"/>
  <c r="M230" i="3" s="1"/>
  <c r="D229" i="3"/>
  <c r="M229" i="3"/>
  <c r="D228" i="3"/>
  <c r="M228" i="3" s="1"/>
  <c r="D227" i="3"/>
  <c r="M227" i="3" s="1"/>
  <c r="D226" i="3"/>
  <c r="M226" i="3" s="1"/>
  <c r="D225" i="3"/>
  <c r="M225" i="3"/>
  <c r="D224" i="3"/>
  <c r="M224" i="3" s="1"/>
  <c r="D223" i="3"/>
  <c r="M223" i="3" s="1"/>
  <c r="D222" i="3"/>
  <c r="M222" i="3" s="1"/>
  <c r="D221" i="3"/>
  <c r="M221" i="3"/>
  <c r="D220" i="3"/>
  <c r="M220" i="3" s="1"/>
  <c r="D219" i="3"/>
  <c r="M219" i="3" s="1"/>
  <c r="D218" i="3"/>
  <c r="M218" i="3" s="1"/>
  <c r="D217" i="3"/>
  <c r="M217" i="3"/>
  <c r="D216" i="3"/>
  <c r="M216" i="3" s="1"/>
  <c r="D215" i="3"/>
  <c r="M215" i="3"/>
  <c r="D214" i="3"/>
  <c r="M214" i="3" s="1"/>
  <c r="D213" i="3"/>
  <c r="M213" i="3" s="1"/>
  <c r="D212" i="3"/>
  <c r="M212" i="3" s="1"/>
  <c r="D211" i="3"/>
  <c r="M211" i="3"/>
  <c r="D210" i="3"/>
  <c r="M210" i="3" s="1"/>
  <c r="D209" i="3"/>
  <c r="M209" i="3" s="1"/>
  <c r="D208" i="3"/>
  <c r="M208" i="3" s="1"/>
  <c r="D207" i="3"/>
  <c r="M207" i="3"/>
  <c r="D206" i="3"/>
  <c r="M206" i="3" s="1"/>
  <c r="D205" i="3"/>
  <c r="M205" i="3" s="1"/>
  <c r="D204" i="3"/>
  <c r="M204" i="3" s="1"/>
  <c r="D203" i="3"/>
  <c r="M203" i="3"/>
  <c r="D202" i="3"/>
  <c r="M202" i="3" s="1"/>
  <c r="D201" i="3"/>
  <c r="M201" i="3" s="1"/>
  <c r="D200" i="3"/>
  <c r="M200" i="3" s="1"/>
  <c r="D199" i="3"/>
  <c r="M199" i="3"/>
  <c r="D198" i="3"/>
  <c r="M198" i="3" s="1"/>
  <c r="D197" i="3"/>
  <c r="M197" i="3" s="1"/>
  <c r="D196" i="3"/>
  <c r="M196" i="3" s="1"/>
  <c r="D195" i="3"/>
  <c r="M195" i="3"/>
  <c r="D194" i="3"/>
  <c r="M194" i="3" s="1"/>
  <c r="D193" i="3"/>
  <c r="M193" i="3" s="1"/>
  <c r="D192" i="3"/>
  <c r="M192" i="3" s="1"/>
  <c r="D191" i="3"/>
  <c r="M191" i="3"/>
  <c r="D190" i="3"/>
  <c r="M190" i="3" s="1"/>
  <c r="D189" i="3"/>
  <c r="M189" i="3" s="1"/>
  <c r="D188" i="3"/>
  <c r="M188" i="3" s="1"/>
  <c r="D187" i="3"/>
  <c r="M187" i="3"/>
  <c r="D186" i="3"/>
  <c r="M186" i="3" s="1"/>
  <c r="D185" i="3"/>
  <c r="M185" i="3" s="1"/>
  <c r="D184" i="3"/>
  <c r="M184" i="3" s="1"/>
  <c r="D183" i="3"/>
  <c r="M183" i="3"/>
  <c r="D182" i="3"/>
  <c r="M182" i="3" s="1"/>
  <c r="D181" i="3"/>
  <c r="M181" i="3" s="1"/>
  <c r="D180" i="3"/>
  <c r="M180" i="3" s="1"/>
  <c r="D179" i="3"/>
  <c r="M179" i="3"/>
  <c r="D178" i="3"/>
  <c r="M178" i="3" s="1"/>
  <c r="D177" i="3"/>
  <c r="M177" i="3" s="1"/>
  <c r="D176" i="3"/>
  <c r="M176" i="3" s="1"/>
  <c r="D175" i="3"/>
  <c r="M175" i="3"/>
  <c r="D174" i="3"/>
  <c r="M174" i="3" s="1"/>
  <c r="D173" i="3"/>
  <c r="M173" i="3" s="1"/>
  <c r="D172" i="3"/>
  <c r="M172" i="3" s="1"/>
  <c r="D171" i="3"/>
  <c r="M171" i="3"/>
  <c r="D170" i="3"/>
  <c r="M170" i="3" s="1"/>
  <c r="D169" i="3"/>
  <c r="M169" i="3" s="1"/>
  <c r="D168" i="3"/>
  <c r="M168" i="3" s="1"/>
  <c r="D167" i="3"/>
  <c r="M167" i="3"/>
  <c r="D166" i="3"/>
  <c r="M166" i="3" s="1"/>
  <c r="D165" i="3"/>
  <c r="M165" i="3" s="1"/>
  <c r="D164" i="3"/>
  <c r="M164" i="3" s="1"/>
  <c r="D163" i="3"/>
  <c r="M163" i="3"/>
  <c r="D162" i="3"/>
  <c r="M162" i="3" s="1"/>
  <c r="D161" i="3"/>
  <c r="M161" i="3" s="1"/>
  <c r="D160" i="3"/>
  <c r="M160" i="3" s="1"/>
  <c r="D159" i="3"/>
  <c r="M159" i="3"/>
  <c r="D158" i="3"/>
  <c r="M158" i="3" s="1"/>
  <c r="D157" i="3"/>
  <c r="M157" i="3" s="1"/>
  <c r="D156" i="3"/>
  <c r="M156" i="3" s="1"/>
  <c r="D155" i="3"/>
  <c r="M155" i="3"/>
  <c r="D154" i="3"/>
  <c r="M154" i="3" s="1"/>
  <c r="D153" i="3"/>
  <c r="M153" i="3" s="1"/>
  <c r="D152" i="3"/>
  <c r="M152" i="3" s="1"/>
  <c r="D151" i="3"/>
  <c r="M151" i="3"/>
  <c r="D150" i="3"/>
  <c r="M150" i="3" s="1"/>
  <c r="D149" i="3"/>
  <c r="M149" i="3" s="1"/>
  <c r="D148" i="3"/>
  <c r="M148" i="3" s="1"/>
  <c r="D147" i="3"/>
  <c r="M147" i="3"/>
  <c r="D146" i="3"/>
  <c r="M146" i="3" s="1"/>
  <c r="D145" i="3"/>
  <c r="M145" i="3" s="1"/>
  <c r="D144" i="3"/>
  <c r="M144" i="3" s="1"/>
  <c r="D143" i="3"/>
  <c r="M143" i="3"/>
  <c r="D142" i="3"/>
  <c r="M142" i="3" s="1"/>
  <c r="D141" i="3"/>
  <c r="M141" i="3" s="1"/>
  <c r="D140" i="3"/>
  <c r="M140" i="3" s="1"/>
  <c r="D139" i="3"/>
  <c r="M139" i="3"/>
  <c r="D138" i="3"/>
  <c r="M138" i="3" s="1"/>
  <c r="D137" i="3"/>
  <c r="M137" i="3" s="1"/>
  <c r="D136" i="3"/>
  <c r="M136" i="3" s="1"/>
  <c r="D135" i="3"/>
  <c r="M135" i="3"/>
  <c r="D134" i="3"/>
  <c r="M134" i="3" s="1"/>
  <c r="D133" i="3"/>
  <c r="M133" i="3" s="1"/>
  <c r="D132" i="3"/>
  <c r="M132" i="3" s="1"/>
  <c r="D131" i="3"/>
  <c r="M131" i="3"/>
  <c r="D130" i="3"/>
  <c r="M130" i="3" s="1"/>
  <c r="D129" i="3"/>
  <c r="M129" i="3" s="1"/>
  <c r="D128" i="3"/>
  <c r="M128" i="3" s="1"/>
  <c r="D127" i="3"/>
  <c r="M127" i="3"/>
  <c r="D126" i="3"/>
  <c r="M126" i="3" s="1"/>
  <c r="D125" i="3"/>
  <c r="M125" i="3" s="1"/>
  <c r="D124" i="3"/>
  <c r="M124" i="3" s="1"/>
  <c r="D123" i="3"/>
  <c r="M123" i="3"/>
  <c r="D122" i="3"/>
  <c r="M122" i="3" s="1"/>
  <c r="D121" i="3"/>
  <c r="M121" i="3" s="1"/>
  <c r="D120" i="3"/>
  <c r="M120" i="3" s="1"/>
  <c r="D119" i="3"/>
  <c r="M119" i="3"/>
  <c r="D118" i="3"/>
  <c r="M118" i="3" s="1"/>
  <c r="D117" i="3"/>
  <c r="M117" i="3" s="1"/>
  <c r="D116" i="3"/>
  <c r="M116" i="3" s="1"/>
  <c r="D115" i="3"/>
  <c r="M115" i="3"/>
  <c r="D114" i="3"/>
  <c r="M114" i="3" s="1"/>
  <c r="D113" i="3"/>
  <c r="M113" i="3" s="1"/>
  <c r="D112" i="3"/>
  <c r="M112" i="3" s="1"/>
  <c r="D111" i="3"/>
  <c r="M111" i="3"/>
  <c r="D110" i="3"/>
  <c r="M110" i="3" s="1"/>
  <c r="D109" i="3"/>
  <c r="M109" i="3" s="1"/>
  <c r="D108" i="3"/>
  <c r="M108" i="3" s="1"/>
  <c r="D107" i="3"/>
  <c r="M107" i="3"/>
  <c r="D106" i="3"/>
  <c r="M106" i="3" s="1"/>
  <c r="D105" i="3"/>
  <c r="M105" i="3" s="1"/>
  <c r="D104" i="3"/>
  <c r="M104" i="3" s="1"/>
  <c r="D103" i="3"/>
  <c r="M103" i="3"/>
  <c r="D102" i="3"/>
  <c r="M102" i="3" s="1"/>
  <c r="D101" i="3"/>
  <c r="M101" i="3" s="1"/>
  <c r="D100" i="3"/>
  <c r="M100" i="3" s="1"/>
  <c r="D99" i="3"/>
  <c r="M99" i="3"/>
  <c r="D98" i="3"/>
  <c r="M98" i="3" s="1"/>
  <c r="D97" i="3"/>
  <c r="M97" i="3" s="1"/>
  <c r="D96" i="3"/>
  <c r="M96" i="3" s="1"/>
  <c r="D95" i="3"/>
  <c r="M95" i="3"/>
  <c r="D94" i="3"/>
  <c r="M94" i="3" s="1"/>
  <c r="D93" i="3"/>
  <c r="M93" i="3" s="1"/>
  <c r="D92" i="3"/>
  <c r="M92" i="3" s="1"/>
  <c r="D91" i="3"/>
  <c r="M91" i="3"/>
  <c r="D90" i="3"/>
  <c r="M90" i="3" s="1"/>
  <c r="D89" i="3"/>
  <c r="M89" i="3" s="1"/>
  <c r="D88" i="3"/>
  <c r="M88" i="3" s="1"/>
  <c r="D87" i="3"/>
  <c r="M87" i="3"/>
  <c r="D86" i="3"/>
  <c r="M86" i="3" s="1"/>
  <c r="D85" i="3"/>
  <c r="M85" i="3" s="1"/>
  <c r="D84" i="3"/>
  <c r="M84" i="3" s="1"/>
  <c r="D83" i="3"/>
  <c r="M83" i="3"/>
  <c r="D82" i="3"/>
  <c r="M82" i="3" s="1"/>
  <c r="D81" i="3"/>
  <c r="M81" i="3" s="1"/>
  <c r="D80" i="3"/>
  <c r="M80" i="3" s="1"/>
  <c r="D79" i="3"/>
  <c r="M79" i="3"/>
  <c r="D78" i="3"/>
  <c r="M78" i="3" s="1"/>
  <c r="D77" i="3"/>
  <c r="M77" i="3" s="1"/>
  <c r="D76" i="3"/>
  <c r="M76" i="3" s="1"/>
  <c r="D75" i="3"/>
  <c r="M75" i="3"/>
  <c r="D74" i="3"/>
  <c r="M74" i="3" s="1"/>
  <c r="D73" i="3"/>
  <c r="M73" i="3" s="1"/>
  <c r="D72" i="3"/>
  <c r="M72" i="3" s="1"/>
  <c r="D71" i="3"/>
  <c r="M71" i="3"/>
  <c r="D70" i="3"/>
  <c r="M70" i="3" s="1"/>
  <c r="D69" i="3"/>
  <c r="M69" i="3" s="1"/>
  <c r="D68" i="3"/>
  <c r="M68" i="3" s="1"/>
  <c r="D67" i="3"/>
  <c r="M67" i="3"/>
  <c r="D66" i="3"/>
  <c r="M66" i="3" s="1"/>
  <c r="D65" i="3"/>
  <c r="M65" i="3" s="1"/>
  <c r="D64" i="3"/>
  <c r="M64" i="3" s="1"/>
  <c r="D63" i="3"/>
  <c r="M63" i="3"/>
  <c r="D62" i="3"/>
  <c r="M62" i="3" s="1"/>
  <c r="D61" i="3"/>
  <c r="M61" i="3" s="1"/>
  <c r="D60" i="3"/>
  <c r="M60" i="3" s="1"/>
  <c r="D59" i="3"/>
  <c r="M59" i="3"/>
  <c r="D58" i="3"/>
  <c r="M58" i="3" s="1"/>
  <c r="D57" i="3"/>
  <c r="M57" i="3" s="1"/>
  <c r="D56" i="3"/>
  <c r="M56" i="3" s="1"/>
  <c r="D55" i="3"/>
  <c r="M55" i="3"/>
  <c r="D54" i="3"/>
  <c r="M54" i="3" s="1"/>
  <c r="D53" i="3"/>
  <c r="M53" i="3" s="1"/>
  <c r="D52" i="3"/>
  <c r="M52" i="3" s="1"/>
  <c r="D51" i="3"/>
  <c r="M51" i="3"/>
  <c r="D50" i="3"/>
  <c r="M50" i="3" s="1"/>
  <c r="D49" i="3"/>
  <c r="M49" i="3" s="1"/>
  <c r="D48" i="3"/>
  <c r="M48" i="3" s="1"/>
  <c r="D47" i="3"/>
  <c r="M47" i="3"/>
  <c r="D46" i="3"/>
  <c r="M46" i="3" s="1"/>
  <c r="D45" i="3"/>
  <c r="M45" i="3" s="1"/>
  <c r="D44" i="3"/>
  <c r="M44" i="3" s="1"/>
  <c r="D43" i="3"/>
  <c r="M43" i="3"/>
  <c r="D42" i="3"/>
  <c r="M42" i="3" s="1"/>
  <c r="D41" i="3"/>
  <c r="M41" i="3" s="1"/>
  <c r="D40" i="3"/>
  <c r="M40" i="3" s="1"/>
  <c r="D39" i="3"/>
  <c r="M39" i="3"/>
  <c r="D38" i="3"/>
  <c r="M38" i="3" s="1"/>
  <c r="D37" i="3"/>
  <c r="M37" i="3" s="1"/>
  <c r="D36" i="3"/>
  <c r="M36" i="3" s="1"/>
  <c r="D35" i="3"/>
  <c r="M35" i="3"/>
  <c r="D34" i="3"/>
  <c r="M34" i="3" s="1"/>
  <c r="D33" i="3"/>
  <c r="M33" i="3" s="1"/>
  <c r="D32" i="3"/>
  <c r="M32" i="3" s="1"/>
  <c r="D31" i="3"/>
  <c r="M31" i="3"/>
  <c r="D30" i="3"/>
  <c r="M30" i="3" s="1"/>
  <c r="D29" i="3"/>
  <c r="M29" i="3" s="1"/>
  <c r="D28" i="3"/>
  <c r="M28" i="3" s="1"/>
  <c r="D27" i="3"/>
  <c r="M27" i="3"/>
  <c r="D26" i="3"/>
  <c r="M26" i="3" s="1"/>
  <c r="D25" i="3"/>
  <c r="M25" i="3" s="1"/>
  <c r="D24" i="3"/>
  <c r="M24" i="3" s="1"/>
  <c r="D23" i="3"/>
  <c r="M23" i="3"/>
  <c r="D22" i="3"/>
  <c r="M22" i="3" s="1"/>
  <c r="D21" i="3"/>
  <c r="M21" i="3" s="1"/>
  <c r="D20" i="3"/>
  <c r="M20" i="3" s="1"/>
  <c r="D19" i="3"/>
  <c r="M19" i="3"/>
  <c r="D18" i="3"/>
  <c r="M18" i="3" s="1"/>
  <c r="D17" i="3"/>
  <c r="M17" i="3" s="1"/>
  <c r="D16" i="3"/>
  <c r="M16" i="3" s="1"/>
  <c r="D15" i="3"/>
  <c r="M15" i="3"/>
  <c r="D14" i="3"/>
  <c r="M14" i="3" s="1"/>
  <c r="D13" i="3"/>
  <c r="M13" i="3" s="1"/>
  <c r="D12" i="3"/>
  <c r="M12" i="3" s="1"/>
  <c r="D11" i="3"/>
  <c r="M11" i="3"/>
  <c r="D10" i="3"/>
  <c r="M10" i="3" s="1"/>
  <c r="D9" i="3"/>
  <c r="M9" i="3" s="1"/>
  <c r="D8" i="3"/>
  <c r="M8" i="3" s="1"/>
  <c r="D7" i="3"/>
  <c r="M7" i="3"/>
  <c r="D6" i="3"/>
  <c r="M6" i="3" s="1"/>
  <c r="D5" i="3"/>
  <c r="M5" i="3" s="1"/>
  <c r="D4" i="3"/>
  <c r="M4" i="3"/>
  <c r="D3" i="3"/>
  <c r="G459" i="1" s="1"/>
  <c r="M3" i="3"/>
  <c r="J460" i="1" l="1"/>
  <c r="I460" i="1"/>
  <c r="H460" i="1"/>
  <c r="J459" i="1"/>
  <c r="Q188" i="1"/>
  <c r="O188" i="1"/>
  <c r="Z188" i="1" s="1"/>
  <c r="AC188" i="1" s="1"/>
  <c r="AF188" i="1" s="1"/>
  <c r="P188" i="1"/>
  <c r="O475" i="1"/>
  <c r="U475" i="1" s="1"/>
  <c r="Z475" i="1" s="1"/>
  <c r="AC475" i="1" s="1"/>
  <c r="AF475" i="1" s="1"/>
  <c r="P475" i="1"/>
  <c r="O476" i="1"/>
  <c r="U476" i="1" s="1"/>
  <c r="Z476" i="1" s="1"/>
  <c r="AC476" i="1" s="1"/>
  <c r="AF476" i="1" s="1"/>
  <c r="O477" i="1"/>
  <c r="U477" i="1" s="1"/>
  <c r="Z477" i="1" s="1"/>
  <c r="AC477" i="1" s="1"/>
  <c r="AF477" i="1" s="1"/>
  <c r="Q477" i="1"/>
  <c r="Q476" i="1"/>
  <c r="P476" i="1"/>
  <c r="Q475" i="1"/>
  <c r="P477" i="1"/>
  <c r="Q441" i="1"/>
  <c r="P441" i="1"/>
  <c r="H188" i="1"/>
  <c r="G188" i="1"/>
  <c r="F188" i="1"/>
  <c r="I188" i="1"/>
  <c r="J188" i="1"/>
  <c r="F19" i="1"/>
  <c r="F24" i="1"/>
  <c r="F28" i="1"/>
  <c r="F35" i="1"/>
  <c r="F40" i="1"/>
  <c r="F44" i="1"/>
  <c r="F51" i="1"/>
  <c r="F56" i="1"/>
  <c r="F60" i="1"/>
  <c r="F67" i="1"/>
  <c r="F72" i="1"/>
  <c r="F80" i="1"/>
  <c r="F84" i="1"/>
  <c r="F91" i="1"/>
  <c r="F96" i="1"/>
  <c r="F100" i="1"/>
  <c r="F108" i="1"/>
  <c r="F115" i="1"/>
  <c r="F120" i="1"/>
  <c r="F124" i="1"/>
  <c r="F131" i="1"/>
  <c r="F136" i="1"/>
  <c r="F144" i="1"/>
  <c r="F152" i="1"/>
  <c r="F160" i="1"/>
  <c r="F168" i="1"/>
  <c r="F172" i="1"/>
  <c r="F180" i="1"/>
  <c r="F189" i="1"/>
  <c r="F196" i="1"/>
  <c r="F20" i="1"/>
  <c r="F32" i="1"/>
  <c r="F43" i="1"/>
  <c r="F52" i="1"/>
  <c r="F64" i="1"/>
  <c r="F76" i="1"/>
  <c r="F88" i="1"/>
  <c r="F99" i="1"/>
  <c r="F112" i="1"/>
  <c r="F123" i="1"/>
  <c r="F132" i="1"/>
  <c r="F148" i="1"/>
  <c r="F164" i="1"/>
  <c r="F176" i="1"/>
  <c r="F193" i="1"/>
  <c r="G16" i="1"/>
  <c r="G20" i="1"/>
  <c r="G24" i="1"/>
  <c r="G32" i="1"/>
  <c r="G36" i="1"/>
  <c r="G44" i="1"/>
  <c r="G48" i="1"/>
  <c r="G52" i="1"/>
  <c r="G60" i="1"/>
  <c r="G65" i="1"/>
  <c r="G70" i="1"/>
  <c r="G76" i="1"/>
  <c r="G81" i="1"/>
  <c r="G85" i="1"/>
  <c r="G92" i="1"/>
  <c r="G96" i="1"/>
  <c r="G99" i="1"/>
  <c r="G101" i="1"/>
  <c r="G104" i="1"/>
  <c r="G107" i="1"/>
  <c r="G111" i="1"/>
  <c r="G113" i="1"/>
  <c r="G116" i="1"/>
  <c r="G119" i="1"/>
  <c r="G121" i="1"/>
  <c r="G124" i="1"/>
  <c r="G128" i="1"/>
  <c r="G131" i="1"/>
  <c r="G133" i="1"/>
  <c r="G136" i="1"/>
  <c r="G139" i="1"/>
  <c r="G143" i="1"/>
  <c r="G145" i="1"/>
  <c r="G148" i="1"/>
  <c r="G151" i="1"/>
  <c r="G153" i="1"/>
  <c r="G156" i="1"/>
  <c r="G160" i="1"/>
  <c r="G163" i="1"/>
  <c r="G165" i="1"/>
  <c r="G168" i="1"/>
  <c r="G171" i="1"/>
  <c r="G175" i="1"/>
  <c r="G177" i="1"/>
  <c r="G180" i="1"/>
  <c r="G183" i="1"/>
  <c r="G185" i="1"/>
  <c r="G189" i="1"/>
  <c r="G193" i="1"/>
  <c r="G196" i="1"/>
  <c r="G198" i="1"/>
  <c r="G212" i="1"/>
  <c r="G216" i="1"/>
  <c r="G218" i="1"/>
  <c r="G224" i="1"/>
  <c r="G226" i="1"/>
  <c r="G252" i="1"/>
  <c r="G260" i="1"/>
  <c r="G262" i="1"/>
  <c r="G272" i="1"/>
  <c r="G276" i="1"/>
  <c r="G280" i="1"/>
  <c r="G284" i="1"/>
  <c r="G288" i="1"/>
  <c r="G290" i="1"/>
  <c r="G296" i="1"/>
  <c r="G298" i="1"/>
  <c r="G308" i="1"/>
  <c r="G322" i="1"/>
  <c r="G328" i="1"/>
  <c r="G330" i="1"/>
  <c r="G344" i="1"/>
  <c r="G372" i="1"/>
  <c r="G384" i="1"/>
  <c r="G420" i="1"/>
  <c r="H16" i="1"/>
  <c r="H19" i="1"/>
  <c r="H21" i="1"/>
  <c r="H24" i="1"/>
  <c r="H27" i="1"/>
  <c r="H29" i="1"/>
  <c r="H32" i="1"/>
  <c r="H35" i="1"/>
  <c r="H37" i="1"/>
  <c r="H40" i="1"/>
  <c r="H43" i="1"/>
  <c r="H45" i="1"/>
  <c r="H48" i="1"/>
  <c r="H51" i="1"/>
  <c r="H53" i="1"/>
  <c r="H56" i="1"/>
  <c r="H59" i="1"/>
  <c r="H61" i="1"/>
  <c r="H64" i="1"/>
  <c r="H67" i="1"/>
  <c r="H69" i="1"/>
  <c r="H72" i="1"/>
  <c r="H75" i="1"/>
  <c r="H77" i="1"/>
  <c r="H80" i="1"/>
  <c r="H83" i="1"/>
  <c r="H85" i="1"/>
  <c r="H88" i="1"/>
  <c r="H91" i="1"/>
  <c r="H93" i="1"/>
  <c r="H96" i="1"/>
  <c r="H99" i="1"/>
  <c r="H101" i="1"/>
  <c r="H104" i="1"/>
  <c r="H107" i="1"/>
  <c r="H109" i="1"/>
  <c r="H112" i="1"/>
  <c r="H115" i="1"/>
  <c r="H117" i="1"/>
  <c r="H120" i="1"/>
  <c r="H123" i="1"/>
  <c r="H125" i="1"/>
  <c r="H128" i="1"/>
  <c r="H131" i="1"/>
  <c r="H133" i="1"/>
  <c r="H136" i="1"/>
  <c r="H139" i="1"/>
  <c r="H141" i="1"/>
  <c r="H144" i="1"/>
  <c r="H147" i="1"/>
  <c r="H149" i="1"/>
  <c r="H152" i="1"/>
  <c r="H155" i="1"/>
  <c r="H157" i="1"/>
  <c r="H160" i="1"/>
  <c r="H163" i="1"/>
  <c r="H165" i="1"/>
  <c r="H168" i="1"/>
  <c r="H171" i="1"/>
  <c r="H173" i="1"/>
  <c r="H176" i="1"/>
  <c r="H179" i="1"/>
  <c r="H181" i="1"/>
  <c r="H184" i="1"/>
  <c r="H187" i="1"/>
  <c r="H190" i="1"/>
  <c r="H193" i="1"/>
  <c r="H196" i="1"/>
  <c r="H198" i="1"/>
  <c r="H204" i="1"/>
  <c r="H206" i="1"/>
  <c r="H212" i="1"/>
  <c r="H214" i="1"/>
  <c r="H220" i="1"/>
  <c r="H222" i="1"/>
  <c r="H228" i="1"/>
  <c r="H230" i="1"/>
  <c r="H236" i="1"/>
  <c r="H238" i="1"/>
  <c r="H244" i="1"/>
  <c r="H246" i="1"/>
  <c r="H252" i="1"/>
  <c r="H254" i="1"/>
  <c r="H260" i="1"/>
  <c r="H262" i="1"/>
  <c r="H268" i="1"/>
  <c r="H270" i="1"/>
  <c r="H276" i="1"/>
  <c r="H278" i="1"/>
  <c r="H284" i="1"/>
  <c r="H286" i="1"/>
  <c r="H292" i="1"/>
  <c r="H294" i="1"/>
  <c r="H300" i="1"/>
  <c r="H302" i="1"/>
  <c r="H308" i="1"/>
  <c r="H310" i="1"/>
  <c r="H316" i="1"/>
  <c r="H318" i="1"/>
  <c r="H324" i="1"/>
  <c r="H326" i="1"/>
  <c r="H332" i="1"/>
  <c r="H334" i="1"/>
  <c r="H340" i="1"/>
  <c r="H342" i="1"/>
  <c r="H348" i="1"/>
  <c r="H350" i="1"/>
  <c r="H356" i="1"/>
  <c r="H358" i="1"/>
  <c r="H364" i="1"/>
  <c r="H366" i="1"/>
  <c r="H372" i="1"/>
  <c r="H374" i="1"/>
  <c r="H380" i="1"/>
  <c r="H382" i="1"/>
  <c r="H388" i="1"/>
  <c r="H390" i="1"/>
  <c r="H396" i="1"/>
  <c r="H398" i="1"/>
  <c r="H404" i="1"/>
  <c r="H406" i="1"/>
  <c r="H412" i="1"/>
  <c r="H414" i="1"/>
  <c r="H420" i="1"/>
  <c r="H422" i="1"/>
  <c r="H428" i="1"/>
  <c r="H430" i="1"/>
  <c r="H436" i="1"/>
  <c r="H438" i="1"/>
  <c r="H444" i="1"/>
  <c r="H446" i="1"/>
  <c r="H452" i="1"/>
  <c r="H454" i="1"/>
  <c r="H462" i="1"/>
  <c r="H464" i="1"/>
  <c r="H470" i="1"/>
  <c r="H472" i="1"/>
  <c r="H481" i="1"/>
  <c r="H483" i="1"/>
  <c r="I14" i="1"/>
  <c r="I16" i="1"/>
  <c r="I18" i="1"/>
  <c r="I20" i="1"/>
  <c r="I22" i="1"/>
  <c r="I24" i="1"/>
  <c r="I26" i="1"/>
  <c r="I28" i="1"/>
  <c r="I30" i="1"/>
  <c r="I32" i="1"/>
  <c r="I34" i="1"/>
  <c r="I36" i="1"/>
  <c r="I38" i="1"/>
  <c r="I40" i="1"/>
  <c r="I42" i="1"/>
  <c r="I44" i="1"/>
  <c r="I46" i="1"/>
  <c r="I48" i="1"/>
  <c r="I50" i="1"/>
  <c r="F27" i="1"/>
  <c r="F48" i="1"/>
  <c r="F68" i="1"/>
  <c r="F92" i="1"/>
  <c r="F116" i="1"/>
  <c r="F140" i="1"/>
  <c r="F171" i="1"/>
  <c r="F197" i="1"/>
  <c r="F228" i="1"/>
  <c r="G17" i="1"/>
  <c r="G28" i="1"/>
  <c r="G40" i="1"/>
  <c r="G49" i="1"/>
  <c r="G64" i="1"/>
  <c r="G72" i="1"/>
  <c r="G84" i="1"/>
  <c r="G93" i="1"/>
  <c r="G100" i="1"/>
  <c r="G105" i="1"/>
  <c r="G112" i="1"/>
  <c r="G117" i="1"/>
  <c r="G123" i="1"/>
  <c r="G129" i="1"/>
  <c r="G135" i="1"/>
  <c r="G140" i="1"/>
  <c r="G147" i="1"/>
  <c r="G152" i="1"/>
  <c r="G159" i="1"/>
  <c r="G164" i="1"/>
  <c r="G169" i="1"/>
  <c r="G176" i="1"/>
  <c r="G181" i="1"/>
  <c r="G187" i="1"/>
  <c r="G194" i="1"/>
  <c r="G200" i="1"/>
  <c r="G208" i="1"/>
  <c r="G228" i="1"/>
  <c r="G236" i="1"/>
  <c r="G242" i="1"/>
  <c r="G250" i="1"/>
  <c r="G258" i="1"/>
  <c r="G264" i="1"/>
  <c r="G316" i="1"/>
  <c r="G342" i="1"/>
  <c r="G352" i="1"/>
  <c r="G364" i="1"/>
  <c r="G400" i="1"/>
  <c r="G412" i="1"/>
  <c r="H15" i="1"/>
  <c r="H20" i="1"/>
  <c r="H25" i="1"/>
  <c r="H31" i="1"/>
  <c r="H36" i="1"/>
  <c r="H41" i="1"/>
  <c r="H47" i="1"/>
  <c r="H52" i="1"/>
  <c r="H57" i="1"/>
  <c r="H63" i="1"/>
  <c r="H68" i="1"/>
  <c r="H73" i="1"/>
  <c r="H79" i="1"/>
  <c r="H84" i="1"/>
  <c r="H89" i="1"/>
  <c r="H95" i="1"/>
  <c r="H100" i="1"/>
  <c r="H105" i="1"/>
  <c r="H111" i="1"/>
  <c r="H116" i="1"/>
  <c r="H121" i="1"/>
  <c r="H127" i="1"/>
  <c r="H132" i="1"/>
  <c r="H137" i="1"/>
  <c r="H143" i="1"/>
  <c r="H148" i="1"/>
  <c r="H153" i="1"/>
  <c r="H159" i="1"/>
  <c r="H164" i="1"/>
  <c r="H169" i="1"/>
  <c r="H175" i="1"/>
  <c r="H180" i="1"/>
  <c r="H185" i="1"/>
  <c r="H192" i="1"/>
  <c r="H197" i="1"/>
  <c r="H202" i="1"/>
  <c r="H208" i="1"/>
  <c r="H218" i="1"/>
  <c r="H224" i="1"/>
  <c r="H234" i="1"/>
  <c r="H240" i="1"/>
  <c r="H250" i="1"/>
  <c r="H256" i="1"/>
  <c r="H266" i="1"/>
  <c r="H272" i="1"/>
  <c r="H282" i="1"/>
  <c r="H288" i="1"/>
  <c r="H298" i="1"/>
  <c r="H304" i="1"/>
  <c r="H314" i="1"/>
  <c r="H320" i="1"/>
  <c r="H330" i="1"/>
  <c r="H336" i="1"/>
  <c r="H346" i="1"/>
  <c r="H352" i="1"/>
  <c r="H362" i="1"/>
  <c r="H368" i="1"/>
  <c r="H378" i="1"/>
  <c r="H384" i="1"/>
  <c r="H394" i="1"/>
  <c r="H400" i="1"/>
  <c r="H410" i="1"/>
  <c r="H416" i="1"/>
  <c r="H426" i="1"/>
  <c r="H432" i="1"/>
  <c r="H442" i="1"/>
  <c r="H448" i="1"/>
  <c r="H458" i="1"/>
  <c r="H466" i="1"/>
  <c r="H479" i="1"/>
  <c r="H485" i="1"/>
  <c r="I15" i="1"/>
  <c r="I19" i="1"/>
  <c r="I23" i="1"/>
  <c r="I27" i="1"/>
  <c r="I31" i="1"/>
  <c r="I35" i="1"/>
  <c r="I39" i="1"/>
  <c r="I43" i="1"/>
  <c r="I47" i="1"/>
  <c r="I51" i="1"/>
  <c r="I53" i="1"/>
  <c r="I55" i="1"/>
  <c r="I57" i="1"/>
  <c r="I59" i="1"/>
  <c r="I61" i="1"/>
  <c r="I63" i="1"/>
  <c r="I65" i="1"/>
  <c r="I67" i="1"/>
  <c r="I69" i="1"/>
  <c r="I71" i="1"/>
  <c r="I73" i="1"/>
  <c r="I75" i="1"/>
  <c r="I77" i="1"/>
  <c r="I79" i="1"/>
  <c r="I81" i="1"/>
  <c r="I83" i="1"/>
  <c r="I85" i="1"/>
  <c r="I87" i="1"/>
  <c r="I89" i="1"/>
  <c r="I91" i="1"/>
  <c r="I93" i="1"/>
  <c r="I95" i="1"/>
  <c r="I97" i="1"/>
  <c r="I99" i="1"/>
  <c r="I101" i="1"/>
  <c r="I103" i="1"/>
  <c r="I105" i="1"/>
  <c r="I107" i="1"/>
  <c r="I109" i="1"/>
  <c r="I111" i="1"/>
  <c r="I113" i="1"/>
  <c r="I115" i="1"/>
  <c r="I117" i="1"/>
  <c r="I119" i="1"/>
  <c r="I121" i="1"/>
  <c r="I123" i="1"/>
  <c r="I125" i="1"/>
  <c r="I127" i="1"/>
  <c r="I129" i="1"/>
  <c r="I131" i="1"/>
  <c r="I133" i="1"/>
  <c r="I135" i="1"/>
  <c r="I137" i="1"/>
  <c r="I139" i="1"/>
  <c r="I141" i="1"/>
  <c r="I143" i="1"/>
  <c r="I145" i="1"/>
  <c r="I147" i="1"/>
  <c r="I149" i="1"/>
  <c r="I151" i="1"/>
  <c r="I153" i="1"/>
  <c r="I155" i="1"/>
  <c r="I157" i="1"/>
  <c r="I159" i="1"/>
  <c r="I161" i="1"/>
  <c r="I163" i="1"/>
  <c r="I165" i="1"/>
  <c r="I167" i="1"/>
  <c r="I169" i="1"/>
  <c r="I171" i="1"/>
  <c r="I173" i="1"/>
  <c r="I175" i="1"/>
  <c r="I177" i="1"/>
  <c r="I179" i="1"/>
  <c r="I181" i="1"/>
  <c r="I183" i="1"/>
  <c r="I185" i="1"/>
  <c r="I187" i="1"/>
  <c r="I190" i="1"/>
  <c r="I192" i="1"/>
  <c r="I194" i="1"/>
  <c r="I196" i="1"/>
  <c r="I198" i="1"/>
  <c r="I200" i="1"/>
  <c r="I202" i="1"/>
  <c r="I204" i="1"/>
  <c r="I206" i="1"/>
  <c r="I208" i="1"/>
  <c r="I210" i="1"/>
  <c r="I212" i="1"/>
  <c r="I214" i="1"/>
  <c r="I216" i="1"/>
  <c r="I218" i="1"/>
  <c r="I220" i="1"/>
  <c r="I222" i="1"/>
  <c r="I224" i="1"/>
  <c r="I226" i="1"/>
  <c r="I228" i="1"/>
  <c r="I230" i="1"/>
  <c r="I232" i="1"/>
  <c r="I234" i="1"/>
  <c r="I236" i="1"/>
  <c r="I238" i="1"/>
  <c r="I240" i="1"/>
  <c r="I242" i="1"/>
  <c r="I244" i="1"/>
  <c r="I246" i="1"/>
  <c r="I248" i="1"/>
  <c r="I250" i="1"/>
  <c r="I252" i="1"/>
  <c r="I254" i="1"/>
  <c r="I256" i="1"/>
  <c r="I258" i="1"/>
  <c r="I260" i="1"/>
  <c r="I262" i="1"/>
  <c r="I264" i="1"/>
  <c r="I266" i="1"/>
  <c r="I268" i="1"/>
  <c r="I270" i="1"/>
  <c r="I272" i="1"/>
  <c r="I274" i="1"/>
  <c r="I276" i="1"/>
  <c r="I278" i="1"/>
  <c r="I280" i="1"/>
  <c r="I282" i="1"/>
  <c r="I284" i="1"/>
  <c r="I286" i="1"/>
  <c r="I288" i="1"/>
  <c r="I290" i="1"/>
  <c r="I292" i="1"/>
  <c r="I294" i="1"/>
  <c r="I296" i="1"/>
  <c r="I298" i="1"/>
  <c r="I300" i="1"/>
  <c r="I302" i="1"/>
  <c r="I304" i="1"/>
  <c r="I306" i="1"/>
  <c r="I308" i="1"/>
  <c r="I310" i="1"/>
  <c r="I312" i="1"/>
  <c r="I314" i="1"/>
  <c r="I316" i="1"/>
  <c r="I318" i="1"/>
  <c r="I320" i="1"/>
  <c r="I322" i="1"/>
  <c r="I324" i="1"/>
  <c r="I326" i="1"/>
  <c r="I328" i="1"/>
  <c r="I330" i="1"/>
  <c r="I332" i="1"/>
  <c r="I334" i="1"/>
  <c r="I336" i="1"/>
  <c r="I338" i="1"/>
  <c r="I340" i="1"/>
  <c r="I342" i="1"/>
  <c r="I344" i="1"/>
  <c r="I346" i="1"/>
  <c r="I348" i="1"/>
  <c r="I350" i="1"/>
  <c r="I352" i="1"/>
  <c r="I354" i="1"/>
  <c r="I356" i="1"/>
  <c r="I358" i="1"/>
  <c r="I360" i="1"/>
  <c r="I362" i="1"/>
  <c r="I364" i="1"/>
  <c r="I366" i="1"/>
  <c r="I368" i="1"/>
  <c r="I370" i="1"/>
  <c r="I372" i="1"/>
  <c r="I374" i="1"/>
  <c r="I376" i="1"/>
  <c r="I378" i="1"/>
  <c r="I380" i="1"/>
  <c r="I382" i="1"/>
  <c r="I384" i="1"/>
  <c r="I386" i="1"/>
  <c r="I388" i="1"/>
  <c r="I390" i="1"/>
  <c r="I392" i="1"/>
  <c r="I394" i="1"/>
  <c r="I396" i="1"/>
  <c r="I398" i="1"/>
  <c r="I400" i="1"/>
  <c r="I402" i="1"/>
  <c r="I404" i="1"/>
  <c r="I406" i="1"/>
  <c r="I408" i="1"/>
  <c r="I410" i="1"/>
  <c r="I412" i="1"/>
  <c r="I414" i="1"/>
  <c r="I416" i="1"/>
  <c r="I418" i="1"/>
  <c r="I420" i="1"/>
  <c r="I422" i="1"/>
  <c r="I424" i="1"/>
  <c r="I426" i="1"/>
  <c r="I428" i="1"/>
  <c r="I430" i="1"/>
  <c r="I432" i="1"/>
  <c r="I434" i="1"/>
  <c r="I436" i="1"/>
  <c r="I438" i="1"/>
  <c r="I440" i="1"/>
  <c r="I442" i="1"/>
  <c r="I444" i="1"/>
  <c r="I446" i="1"/>
  <c r="I448" i="1"/>
  <c r="I450" i="1"/>
  <c r="I452" i="1"/>
  <c r="I454" i="1"/>
  <c r="I456" i="1"/>
  <c r="I458" i="1"/>
  <c r="I462" i="1"/>
  <c r="I464" i="1"/>
  <c r="I466" i="1"/>
  <c r="I468" i="1"/>
  <c r="I470" i="1"/>
  <c r="I472" i="1"/>
  <c r="I474" i="1"/>
  <c r="I479" i="1"/>
  <c r="I481" i="1"/>
  <c r="I483" i="1"/>
  <c r="I485" i="1"/>
  <c r="I487" i="1"/>
  <c r="J15" i="1"/>
  <c r="J17" i="1"/>
  <c r="J19" i="1"/>
  <c r="J21" i="1"/>
  <c r="J23" i="1"/>
  <c r="J25" i="1"/>
  <c r="J27" i="1"/>
  <c r="J29" i="1"/>
  <c r="J31" i="1"/>
  <c r="J33" i="1"/>
  <c r="J35" i="1"/>
  <c r="J37" i="1"/>
  <c r="J39" i="1"/>
  <c r="J41" i="1"/>
  <c r="J43" i="1"/>
  <c r="J45" i="1"/>
  <c r="J47" i="1"/>
  <c r="J49" i="1"/>
  <c r="J51" i="1"/>
  <c r="J53" i="1"/>
  <c r="J55" i="1"/>
  <c r="J57" i="1"/>
  <c r="J59" i="1"/>
  <c r="J61" i="1"/>
  <c r="J63" i="1"/>
  <c r="J65" i="1"/>
  <c r="J67" i="1"/>
  <c r="J69" i="1"/>
  <c r="J71" i="1"/>
  <c r="J73" i="1"/>
  <c r="J75" i="1"/>
  <c r="J77" i="1"/>
  <c r="J79" i="1"/>
  <c r="J81" i="1"/>
  <c r="J83" i="1"/>
  <c r="J85" i="1"/>
  <c r="J87" i="1"/>
  <c r="J89" i="1"/>
  <c r="J91" i="1"/>
  <c r="J93" i="1"/>
  <c r="J95" i="1"/>
  <c r="J97" i="1"/>
  <c r="J99" i="1"/>
  <c r="J101" i="1"/>
  <c r="J103" i="1"/>
  <c r="J105" i="1"/>
  <c r="J107" i="1"/>
  <c r="J109" i="1"/>
  <c r="J111" i="1"/>
  <c r="J113" i="1"/>
  <c r="J115" i="1"/>
  <c r="J117" i="1"/>
  <c r="J119" i="1"/>
  <c r="J121" i="1"/>
  <c r="J123" i="1"/>
  <c r="J125" i="1"/>
  <c r="J127" i="1"/>
  <c r="J129" i="1"/>
  <c r="J131" i="1"/>
  <c r="J133" i="1"/>
  <c r="J135" i="1"/>
  <c r="J137" i="1"/>
  <c r="J139" i="1"/>
  <c r="J141" i="1"/>
  <c r="J143" i="1"/>
  <c r="J145" i="1"/>
  <c r="J147" i="1"/>
  <c r="J149" i="1"/>
  <c r="J151" i="1"/>
  <c r="J153" i="1"/>
  <c r="J155" i="1"/>
  <c r="J157" i="1"/>
  <c r="J159" i="1"/>
  <c r="J161" i="1"/>
  <c r="J163" i="1"/>
  <c r="J165" i="1"/>
  <c r="J167" i="1"/>
  <c r="J169" i="1"/>
  <c r="J171" i="1"/>
  <c r="J173" i="1"/>
  <c r="J175" i="1"/>
  <c r="J177" i="1"/>
  <c r="J179" i="1"/>
  <c r="J181" i="1"/>
  <c r="J183" i="1"/>
  <c r="J185" i="1"/>
  <c r="J187" i="1"/>
  <c r="J190" i="1"/>
  <c r="J192" i="1"/>
  <c r="J194" i="1"/>
  <c r="J196" i="1"/>
  <c r="J198" i="1"/>
  <c r="J200" i="1"/>
  <c r="J202" i="1"/>
  <c r="J204" i="1"/>
  <c r="J206" i="1"/>
  <c r="J208" i="1"/>
  <c r="J210" i="1"/>
  <c r="J212" i="1"/>
  <c r="J214" i="1"/>
  <c r="J216" i="1"/>
  <c r="J218" i="1"/>
  <c r="J220" i="1"/>
  <c r="J222" i="1"/>
  <c r="J224" i="1"/>
  <c r="J226" i="1"/>
  <c r="J228" i="1"/>
  <c r="J230" i="1"/>
  <c r="J232" i="1"/>
  <c r="J234" i="1"/>
  <c r="J236" i="1"/>
  <c r="J238" i="1"/>
  <c r="J240" i="1"/>
  <c r="J242" i="1"/>
  <c r="J244" i="1"/>
  <c r="J246" i="1"/>
  <c r="J248" i="1"/>
  <c r="J250" i="1"/>
  <c r="J252" i="1"/>
  <c r="J254" i="1"/>
  <c r="J256" i="1"/>
  <c r="J258" i="1"/>
  <c r="J260" i="1"/>
  <c r="J262" i="1"/>
  <c r="J264" i="1"/>
  <c r="J266" i="1"/>
  <c r="J268" i="1"/>
  <c r="J270" i="1"/>
  <c r="J272" i="1"/>
  <c r="J274" i="1"/>
  <c r="J276" i="1"/>
  <c r="J278" i="1"/>
  <c r="J280" i="1"/>
  <c r="J282" i="1"/>
  <c r="J284" i="1"/>
  <c r="J286" i="1"/>
  <c r="J288" i="1"/>
  <c r="J290" i="1"/>
  <c r="J292" i="1"/>
  <c r="J294" i="1"/>
  <c r="J296" i="1"/>
  <c r="J298" i="1"/>
  <c r="J300" i="1"/>
  <c r="J302" i="1"/>
  <c r="J304" i="1"/>
  <c r="J306" i="1"/>
  <c r="J308" i="1"/>
  <c r="J310" i="1"/>
  <c r="J312" i="1"/>
  <c r="J314" i="1"/>
  <c r="J316" i="1"/>
  <c r="J318" i="1"/>
  <c r="J320" i="1"/>
  <c r="J322" i="1"/>
  <c r="J324" i="1"/>
  <c r="J326" i="1"/>
  <c r="J328" i="1"/>
  <c r="J330" i="1"/>
  <c r="J332" i="1"/>
  <c r="J334" i="1"/>
  <c r="J336" i="1"/>
  <c r="J338" i="1"/>
  <c r="J340" i="1"/>
  <c r="J342" i="1"/>
  <c r="J344" i="1"/>
  <c r="J346" i="1"/>
  <c r="J348" i="1"/>
  <c r="J350" i="1"/>
  <c r="J352" i="1"/>
  <c r="J354" i="1"/>
  <c r="J356" i="1"/>
  <c r="J358" i="1"/>
  <c r="J360" i="1"/>
  <c r="J362" i="1"/>
  <c r="J364" i="1"/>
  <c r="J366" i="1"/>
  <c r="J368" i="1"/>
  <c r="J370" i="1"/>
  <c r="J372" i="1"/>
  <c r="J374" i="1"/>
  <c r="J376" i="1"/>
  <c r="J378" i="1"/>
  <c r="J380" i="1"/>
  <c r="J382" i="1"/>
  <c r="J384" i="1"/>
  <c r="J386" i="1"/>
  <c r="J388" i="1"/>
  <c r="J390" i="1"/>
  <c r="J392" i="1"/>
  <c r="J394" i="1"/>
  <c r="J396" i="1"/>
  <c r="J398" i="1"/>
  <c r="J400" i="1"/>
  <c r="J402" i="1"/>
  <c r="J404" i="1"/>
  <c r="J406" i="1"/>
  <c r="J408" i="1"/>
  <c r="J410" i="1"/>
  <c r="J412" i="1"/>
  <c r="J414" i="1"/>
  <c r="J416" i="1"/>
  <c r="J418" i="1"/>
  <c r="J420" i="1"/>
  <c r="J422" i="1"/>
  <c r="J424" i="1"/>
  <c r="J426" i="1"/>
  <c r="J428" i="1"/>
  <c r="J430" i="1"/>
  <c r="J432" i="1"/>
  <c r="J434" i="1"/>
  <c r="J436" i="1"/>
  <c r="J438" i="1"/>
  <c r="J440" i="1"/>
  <c r="J442" i="1"/>
  <c r="J444" i="1"/>
  <c r="J446" i="1"/>
  <c r="J448" i="1"/>
  <c r="J450" i="1"/>
  <c r="J452" i="1"/>
  <c r="J454" i="1"/>
  <c r="J456" i="1"/>
  <c r="J458" i="1"/>
  <c r="J462" i="1"/>
  <c r="J464" i="1"/>
  <c r="J466" i="1"/>
  <c r="J468" i="1"/>
  <c r="J470" i="1"/>
  <c r="J472" i="1"/>
  <c r="J474" i="1"/>
  <c r="J479" i="1"/>
  <c r="J481" i="1"/>
  <c r="J483" i="1"/>
  <c r="J485" i="1"/>
  <c r="J487" i="1"/>
  <c r="F36" i="1"/>
  <c r="F83" i="1"/>
  <c r="F128" i="1"/>
  <c r="F184" i="1"/>
  <c r="F241" i="1"/>
  <c r="F305" i="1"/>
  <c r="G33" i="1"/>
  <c r="G56" i="1"/>
  <c r="G80" i="1"/>
  <c r="G97" i="1"/>
  <c r="G108" i="1"/>
  <c r="G120" i="1"/>
  <c r="G132" i="1"/>
  <c r="G144" i="1"/>
  <c r="G155" i="1"/>
  <c r="G167" i="1"/>
  <c r="G179" i="1"/>
  <c r="G192" i="1"/>
  <c r="G204" i="1"/>
  <c r="G217" i="1"/>
  <c r="G230" i="1"/>
  <c r="G246" i="1"/>
  <c r="G261" i="1"/>
  <c r="G277" i="1"/>
  <c r="G293" i="1"/>
  <c r="G309" i="1"/>
  <c r="G329" i="1"/>
  <c r="G345" i="1"/>
  <c r="H23" i="1"/>
  <c r="H33" i="1"/>
  <c r="H44" i="1"/>
  <c r="H55" i="1"/>
  <c r="H65" i="1"/>
  <c r="H76" i="1"/>
  <c r="H87" i="1"/>
  <c r="H97" i="1"/>
  <c r="H108" i="1"/>
  <c r="H119" i="1"/>
  <c r="H129" i="1"/>
  <c r="H140" i="1"/>
  <c r="H151" i="1"/>
  <c r="H161" i="1"/>
  <c r="H172" i="1"/>
  <c r="H183" i="1"/>
  <c r="H194" i="1"/>
  <c r="H205" i="1"/>
  <c r="H216" i="1"/>
  <c r="H226" i="1"/>
  <c r="H237" i="1"/>
  <c r="H248" i="1"/>
  <c r="H258" i="1"/>
  <c r="H269" i="1"/>
  <c r="H280" i="1"/>
  <c r="H290" i="1"/>
  <c r="H301" i="1"/>
  <c r="H312" i="1"/>
  <c r="H322" i="1"/>
  <c r="H333" i="1"/>
  <c r="H344" i="1"/>
  <c r="H354" i="1"/>
  <c r="H376" i="1"/>
  <c r="H386" i="1"/>
  <c r="H408" i="1"/>
  <c r="H418" i="1"/>
  <c r="H440" i="1"/>
  <c r="H450" i="1"/>
  <c r="H474" i="1"/>
  <c r="H487" i="1"/>
  <c r="I21" i="1"/>
  <c r="I29" i="1"/>
  <c r="I37" i="1"/>
  <c r="I45" i="1"/>
  <c r="I52" i="1"/>
  <c r="I56" i="1"/>
  <c r="I60" i="1"/>
  <c r="I64" i="1"/>
  <c r="I68" i="1"/>
  <c r="I72" i="1"/>
  <c r="I76" i="1"/>
  <c r="I80" i="1"/>
  <c r="I84" i="1"/>
  <c r="I88" i="1"/>
  <c r="I92" i="1"/>
  <c r="I96" i="1"/>
  <c r="I100" i="1"/>
  <c r="I104" i="1"/>
  <c r="I108" i="1"/>
  <c r="I112" i="1"/>
  <c r="I116" i="1"/>
  <c r="I120" i="1"/>
  <c r="I124" i="1"/>
  <c r="I128" i="1"/>
  <c r="I132" i="1"/>
  <c r="I136" i="1"/>
  <c r="I140" i="1"/>
  <c r="I144" i="1"/>
  <c r="I148" i="1"/>
  <c r="I152" i="1"/>
  <c r="I156" i="1"/>
  <c r="I160" i="1"/>
  <c r="I164" i="1"/>
  <c r="I168" i="1"/>
  <c r="I172" i="1"/>
  <c r="I176" i="1"/>
  <c r="I180" i="1"/>
  <c r="I184" i="1"/>
  <c r="I189" i="1"/>
  <c r="I193" i="1"/>
  <c r="I197" i="1"/>
  <c r="I201" i="1"/>
  <c r="I205" i="1"/>
  <c r="I209" i="1"/>
  <c r="I213" i="1"/>
  <c r="I217" i="1"/>
  <c r="I221" i="1"/>
  <c r="I225" i="1"/>
  <c r="I229" i="1"/>
  <c r="I233" i="1"/>
  <c r="I237" i="1"/>
  <c r="I241" i="1"/>
  <c r="I245" i="1"/>
  <c r="I249" i="1"/>
  <c r="I253" i="1"/>
  <c r="I257" i="1"/>
  <c r="I261" i="1"/>
  <c r="I265" i="1"/>
  <c r="I269" i="1"/>
  <c r="I273" i="1"/>
  <c r="I277" i="1"/>
  <c r="I281" i="1"/>
  <c r="I285" i="1"/>
  <c r="I289" i="1"/>
  <c r="I293" i="1"/>
  <c r="I297" i="1"/>
  <c r="I301" i="1"/>
  <c r="I305" i="1"/>
  <c r="I309" i="1"/>
  <c r="I313" i="1"/>
  <c r="I317" i="1"/>
  <c r="I321" i="1"/>
  <c r="I325" i="1"/>
  <c r="I329" i="1"/>
  <c r="I333" i="1"/>
  <c r="I337" i="1"/>
  <c r="I341" i="1"/>
  <c r="I345" i="1"/>
  <c r="I349" i="1"/>
  <c r="I353" i="1"/>
  <c r="J16" i="1"/>
  <c r="J20" i="1"/>
  <c r="J24" i="1"/>
  <c r="J28" i="1"/>
  <c r="J32" i="1"/>
  <c r="J36" i="1"/>
  <c r="J40" i="1"/>
  <c r="J44" i="1"/>
  <c r="J48" i="1"/>
  <c r="J52" i="1"/>
  <c r="J56" i="1"/>
  <c r="J60" i="1"/>
  <c r="J64" i="1"/>
  <c r="J68" i="1"/>
  <c r="J72" i="1"/>
  <c r="J76" i="1"/>
  <c r="J80" i="1"/>
  <c r="J84" i="1"/>
  <c r="J88" i="1"/>
  <c r="J92" i="1"/>
  <c r="J96" i="1"/>
  <c r="J100" i="1"/>
  <c r="J104" i="1"/>
  <c r="J108" i="1"/>
  <c r="J112" i="1"/>
  <c r="J116" i="1"/>
  <c r="J120" i="1"/>
  <c r="J124" i="1"/>
  <c r="J128" i="1"/>
  <c r="J132" i="1"/>
  <c r="J136" i="1"/>
  <c r="J140" i="1"/>
  <c r="J144" i="1"/>
  <c r="J148" i="1"/>
  <c r="J152" i="1"/>
  <c r="J156" i="1"/>
  <c r="J160" i="1"/>
  <c r="J164" i="1"/>
  <c r="J168" i="1"/>
  <c r="J172" i="1"/>
  <c r="J176" i="1"/>
  <c r="J180" i="1"/>
  <c r="J184" i="1"/>
  <c r="J189" i="1"/>
  <c r="J193" i="1"/>
  <c r="J197" i="1"/>
  <c r="J201" i="1"/>
  <c r="J205" i="1"/>
  <c r="J209" i="1"/>
  <c r="J213" i="1"/>
  <c r="J217" i="1"/>
  <c r="J221" i="1"/>
  <c r="J225" i="1"/>
  <c r="J229" i="1"/>
  <c r="J233" i="1"/>
  <c r="J237" i="1"/>
  <c r="J241" i="1"/>
  <c r="J245" i="1"/>
  <c r="J249" i="1"/>
  <c r="J253" i="1"/>
  <c r="J257" i="1"/>
  <c r="J261" i="1"/>
  <c r="J265" i="1"/>
  <c r="J269" i="1"/>
  <c r="J273" i="1"/>
  <c r="J277" i="1"/>
  <c r="J281" i="1"/>
  <c r="J285" i="1"/>
  <c r="J289" i="1"/>
  <c r="J293" i="1"/>
  <c r="J297" i="1"/>
  <c r="J301" i="1"/>
  <c r="J305" i="1"/>
  <c r="J309" i="1"/>
  <c r="J313" i="1"/>
  <c r="J317" i="1"/>
  <c r="J321" i="1"/>
  <c r="J325" i="1"/>
  <c r="J329" i="1"/>
  <c r="J333" i="1"/>
  <c r="J337" i="1"/>
  <c r="J341" i="1"/>
  <c r="J345" i="1"/>
  <c r="J349" i="1"/>
  <c r="J353" i="1"/>
  <c r="F16" i="1"/>
  <c r="F59" i="1"/>
  <c r="F104" i="1"/>
  <c r="F156" i="1"/>
  <c r="F213" i="1"/>
  <c r="F273" i="1"/>
  <c r="F337" i="1"/>
  <c r="F377" i="1"/>
  <c r="F409" i="1"/>
  <c r="F441" i="1"/>
  <c r="G21" i="1"/>
  <c r="G45" i="1"/>
  <c r="G68" i="1"/>
  <c r="G88" i="1"/>
  <c r="G103" i="1"/>
  <c r="G115" i="1"/>
  <c r="G127" i="1"/>
  <c r="G137" i="1"/>
  <c r="G149" i="1"/>
  <c r="G161" i="1"/>
  <c r="G172" i="1"/>
  <c r="G184" i="1"/>
  <c r="G197" i="1"/>
  <c r="G210" i="1"/>
  <c r="G225" i="1"/>
  <c r="G240" i="1"/>
  <c r="G253" i="1"/>
  <c r="G269" i="1"/>
  <c r="G285" i="1"/>
  <c r="G300" i="1"/>
  <c r="G321" i="1"/>
  <c r="G338" i="1"/>
  <c r="G357" i="1"/>
  <c r="G381" i="1"/>
  <c r="G405" i="1"/>
  <c r="G429" i="1"/>
  <c r="G463" i="1"/>
  <c r="H17" i="1"/>
  <c r="H28" i="1"/>
  <c r="H39" i="1"/>
  <c r="H49" i="1"/>
  <c r="H60" i="1"/>
  <c r="H71" i="1"/>
  <c r="H81" i="1"/>
  <c r="H92" i="1"/>
  <c r="H103" i="1"/>
  <c r="H113" i="1"/>
  <c r="H124" i="1"/>
  <c r="H135" i="1"/>
  <c r="H145" i="1"/>
  <c r="H156" i="1"/>
  <c r="H167" i="1"/>
  <c r="H177" i="1"/>
  <c r="H189" i="1"/>
  <c r="H200" i="1"/>
  <c r="H210" i="1"/>
  <c r="H221" i="1"/>
  <c r="H232" i="1"/>
  <c r="H242" i="1"/>
  <c r="H253" i="1"/>
  <c r="H264" i="1"/>
  <c r="H274" i="1"/>
  <c r="H285" i="1"/>
  <c r="H296" i="1"/>
  <c r="H306" i="1"/>
  <c r="H317" i="1"/>
  <c r="H328" i="1"/>
  <c r="H338" i="1"/>
  <c r="H349" i="1"/>
  <c r="H360" i="1"/>
  <c r="H370" i="1"/>
  <c r="H381" i="1"/>
  <c r="H392" i="1"/>
  <c r="H402" i="1"/>
  <c r="H413" i="1"/>
  <c r="H424" i="1"/>
  <c r="H434" i="1"/>
  <c r="H445" i="1"/>
  <c r="H456" i="1"/>
  <c r="H468" i="1"/>
  <c r="H482" i="1"/>
  <c r="I17" i="1"/>
  <c r="I25" i="1"/>
  <c r="I33" i="1"/>
  <c r="I41" i="1"/>
  <c r="I49" i="1"/>
  <c r="I54" i="1"/>
  <c r="I58" i="1"/>
  <c r="I62" i="1"/>
  <c r="I66" i="1"/>
  <c r="I70" i="1"/>
  <c r="I74" i="1"/>
  <c r="I78" i="1"/>
  <c r="I82" i="1"/>
  <c r="I86" i="1"/>
  <c r="I90" i="1"/>
  <c r="I94" i="1"/>
  <c r="I98" i="1"/>
  <c r="I102" i="1"/>
  <c r="I106" i="1"/>
  <c r="I110" i="1"/>
  <c r="I114" i="1"/>
  <c r="I118" i="1"/>
  <c r="I122" i="1"/>
  <c r="I126" i="1"/>
  <c r="I130" i="1"/>
  <c r="I134" i="1"/>
  <c r="I138" i="1"/>
  <c r="I142" i="1"/>
  <c r="I146" i="1"/>
  <c r="I150" i="1"/>
  <c r="I154" i="1"/>
  <c r="I158" i="1"/>
  <c r="I162" i="1"/>
  <c r="I166" i="1"/>
  <c r="I170" i="1"/>
  <c r="I174" i="1"/>
  <c r="I178" i="1"/>
  <c r="I182" i="1"/>
  <c r="I186" i="1"/>
  <c r="I191" i="1"/>
  <c r="I195" i="1"/>
  <c r="I199" i="1"/>
  <c r="I203" i="1"/>
  <c r="I207" i="1"/>
  <c r="I211" i="1"/>
  <c r="I215" i="1"/>
  <c r="I219" i="1"/>
  <c r="I223" i="1"/>
  <c r="I227" i="1"/>
  <c r="I231" i="1"/>
  <c r="I235" i="1"/>
  <c r="I239" i="1"/>
  <c r="I243" i="1"/>
  <c r="I247" i="1"/>
  <c r="I251" i="1"/>
  <c r="I255" i="1"/>
  <c r="I263" i="1"/>
  <c r="I267" i="1"/>
  <c r="I271" i="1"/>
  <c r="I275" i="1"/>
  <c r="I279" i="1"/>
  <c r="I283" i="1"/>
  <c r="I287" i="1"/>
  <c r="I291" i="1"/>
  <c r="I295" i="1"/>
  <c r="I299" i="1"/>
  <c r="I303" i="1"/>
  <c r="I307" i="1"/>
  <c r="I315" i="1"/>
  <c r="I319" i="1"/>
  <c r="I323" i="1"/>
  <c r="I331" i="1"/>
  <c r="I339" i="1"/>
  <c r="I343" i="1"/>
  <c r="I351" i="1"/>
  <c r="I359" i="1"/>
  <c r="I367" i="1"/>
  <c r="I375" i="1"/>
  <c r="I383" i="1"/>
  <c r="I391" i="1"/>
  <c r="I399" i="1"/>
  <c r="I407" i="1"/>
  <c r="I415" i="1"/>
  <c r="I423" i="1"/>
  <c r="I431" i="1"/>
  <c r="I439" i="1"/>
  <c r="I447" i="1"/>
  <c r="I455" i="1"/>
  <c r="I465" i="1"/>
  <c r="I473" i="1"/>
  <c r="I484" i="1"/>
  <c r="J18" i="1"/>
  <c r="J26" i="1"/>
  <c r="J34" i="1"/>
  <c r="J42" i="1"/>
  <c r="J50" i="1"/>
  <c r="J58" i="1"/>
  <c r="J66" i="1"/>
  <c r="J74" i="1"/>
  <c r="J82" i="1"/>
  <c r="J90" i="1"/>
  <c r="J98" i="1"/>
  <c r="J106" i="1"/>
  <c r="J114" i="1"/>
  <c r="J122" i="1"/>
  <c r="J130" i="1"/>
  <c r="J138" i="1"/>
  <c r="J146" i="1"/>
  <c r="J154" i="1"/>
  <c r="J162" i="1"/>
  <c r="J170" i="1"/>
  <c r="J178" i="1"/>
  <c r="J186" i="1"/>
  <c r="J199" i="1"/>
  <c r="J203" i="1"/>
  <c r="J211" i="1"/>
  <c r="J219" i="1"/>
  <c r="J227" i="1"/>
  <c r="J235" i="1"/>
  <c r="J243" i="1"/>
  <c r="J251" i="1"/>
  <c r="J259" i="1"/>
  <c r="J267" i="1"/>
  <c r="J275" i="1"/>
  <c r="J283" i="1"/>
  <c r="J291" i="1"/>
  <c r="J299" i="1"/>
  <c r="J307" i="1"/>
  <c r="J315" i="1"/>
  <c r="J323" i="1"/>
  <c r="J331" i="1"/>
  <c r="J339" i="1"/>
  <c r="J347" i="1"/>
  <c r="J355" i="1"/>
  <c r="J363" i="1"/>
  <c r="J371" i="1"/>
  <c r="J379" i="1"/>
  <c r="J387" i="1"/>
  <c r="J395" i="1"/>
  <c r="J403" i="1"/>
  <c r="J411" i="1"/>
  <c r="J419" i="1"/>
  <c r="J427" i="1"/>
  <c r="J435" i="1"/>
  <c r="J443" i="1"/>
  <c r="J451" i="1"/>
  <c r="J461" i="1"/>
  <c r="J469" i="1"/>
  <c r="J480" i="1"/>
  <c r="I259" i="1"/>
  <c r="I311" i="1"/>
  <c r="I327" i="1"/>
  <c r="I335" i="1"/>
  <c r="I347" i="1"/>
  <c r="I355" i="1"/>
  <c r="I363" i="1"/>
  <c r="I371" i="1"/>
  <c r="I379" i="1"/>
  <c r="I387" i="1"/>
  <c r="I395" i="1"/>
  <c r="I403" i="1"/>
  <c r="I411" i="1"/>
  <c r="I419" i="1"/>
  <c r="I427" i="1"/>
  <c r="I435" i="1"/>
  <c r="I443" i="1"/>
  <c r="I451" i="1"/>
  <c r="I461" i="1"/>
  <c r="I469" i="1"/>
  <c r="I480" i="1"/>
  <c r="J14" i="1"/>
  <c r="J22" i="1"/>
  <c r="J30" i="1"/>
  <c r="J38" i="1"/>
  <c r="J46" i="1"/>
  <c r="J54" i="1"/>
  <c r="J62" i="1"/>
  <c r="J70" i="1"/>
  <c r="J78" i="1"/>
  <c r="J86" i="1"/>
  <c r="J94" i="1"/>
  <c r="J102" i="1"/>
  <c r="J110" i="1"/>
  <c r="J118" i="1"/>
  <c r="J126" i="1"/>
  <c r="J134" i="1"/>
  <c r="J142" i="1"/>
  <c r="J150" i="1"/>
  <c r="J158" i="1"/>
  <c r="J166" i="1"/>
  <c r="J174" i="1"/>
  <c r="J182" i="1"/>
  <c r="J191" i="1"/>
  <c r="J195" i="1"/>
  <c r="J207" i="1"/>
  <c r="J215" i="1"/>
  <c r="J223" i="1"/>
  <c r="J231" i="1"/>
  <c r="J239" i="1"/>
  <c r="J247" i="1"/>
  <c r="J255" i="1"/>
  <c r="J263" i="1"/>
  <c r="J271" i="1"/>
  <c r="J279" i="1"/>
  <c r="J287" i="1"/>
  <c r="J295" i="1"/>
  <c r="J303" i="1"/>
  <c r="J311" i="1"/>
  <c r="J319" i="1"/>
  <c r="J327" i="1"/>
  <c r="J335" i="1"/>
  <c r="J343" i="1"/>
  <c r="J351" i="1"/>
  <c r="J359" i="1"/>
  <c r="J367" i="1"/>
  <c r="J375" i="1"/>
  <c r="J383" i="1"/>
  <c r="J391" i="1"/>
  <c r="J399" i="1"/>
  <c r="J407" i="1"/>
  <c r="J415" i="1"/>
  <c r="J423" i="1"/>
  <c r="J431" i="1"/>
  <c r="J439" i="1"/>
  <c r="J447" i="1"/>
  <c r="J455" i="1"/>
  <c r="J465" i="1"/>
  <c r="J473" i="1"/>
  <c r="J484" i="1"/>
  <c r="F486" i="1"/>
  <c r="H486" i="1"/>
  <c r="F482" i="1"/>
  <c r="F478" i="1"/>
  <c r="H478" i="1"/>
  <c r="F471" i="1"/>
  <c r="H471" i="1"/>
  <c r="F467" i="1"/>
  <c r="H467" i="1"/>
  <c r="F463" i="1"/>
  <c r="G457" i="1"/>
  <c r="H455" i="1"/>
  <c r="G453" i="1"/>
  <c r="F451" i="1"/>
  <c r="H449" i="1"/>
  <c r="F447" i="1"/>
  <c r="H443" i="1"/>
  <c r="H441" i="1"/>
  <c r="F437" i="1"/>
  <c r="H437" i="1"/>
  <c r="G433" i="1"/>
  <c r="F433" i="1"/>
  <c r="F429" i="1"/>
  <c r="G425" i="1"/>
  <c r="F423" i="1"/>
  <c r="G421" i="1"/>
  <c r="F419" i="1"/>
  <c r="F417" i="1"/>
  <c r="F413" i="1"/>
  <c r="F411" i="1"/>
  <c r="H409" i="1"/>
  <c r="F405" i="1"/>
  <c r="F403" i="1"/>
  <c r="H401" i="1"/>
  <c r="F399" i="1"/>
  <c r="G397" i="1"/>
  <c r="H393" i="1"/>
  <c r="F389" i="1"/>
  <c r="H389" i="1"/>
  <c r="H385" i="1"/>
  <c r="G385" i="1"/>
  <c r="F381" i="1"/>
  <c r="G377" i="1"/>
  <c r="F375" i="1"/>
  <c r="G373" i="1"/>
  <c r="F371" i="1"/>
  <c r="F369" i="1"/>
  <c r="F365" i="1"/>
  <c r="F363" i="1"/>
  <c r="H361" i="1"/>
  <c r="F357" i="1"/>
  <c r="G213" i="1"/>
  <c r="J482" i="1"/>
  <c r="J471" i="1"/>
  <c r="J463" i="1"/>
  <c r="J453" i="1"/>
  <c r="J445" i="1"/>
  <c r="J437" i="1"/>
  <c r="J429" i="1"/>
  <c r="J421" i="1"/>
  <c r="J413" i="1"/>
  <c r="J405" i="1"/>
  <c r="J397" i="1"/>
  <c r="J389" i="1"/>
  <c r="J381" i="1"/>
  <c r="J373" i="1"/>
  <c r="J365" i="1"/>
  <c r="J357" i="1"/>
  <c r="I482" i="1"/>
  <c r="I471" i="1"/>
  <c r="I463" i="1"/>
  <c r="I453" i="1"/>
  <c r="I445" i="1"/>
  <c r="I437" i="1"/>
  <c r="I429" i="1"/>
  <c r="I421" i="1"/>
  <c r="I413" i="1"/>
  <c r="I405" i="1"/>
  <c r="I397" i="1"/>
  <c r="I389" i="1"/>
  <c r="I381" i="1"/>
  <c r="I373" i="1"/>
  <c r="I365" i="1"/>
  <c r="I357" i="1"/>
  <c r="H429" i="1"/>
  <c r="H365" i="1"/>
  <c r="G445" i="1"/>
  <c r="G393" i="1"/>
  <c r="F457" i="1"/>
  <c r="F393" i="1"/>
  <c r="H355" i="1"/>
  <c r="H353" i="1"/>
  <c r="F349" i="1"/>
  <c r="H347" i="1"/>
  <c r="H345" i="1"/>
  <c r="F341" i="1"/>
  <c r="H339" i="1"/>
  <c r="G486" i="1"/>
  <c r="F484" i="1"/>
  <c r="F480" i="1"/>
  <c r="G478" i="1"/>
  <c r="F473" i="1"/>
  <c r="G471" i="1"/>
  <c r="H469" i="1"/>
  <c r="G467" i="1"/>
  <c r="F465" i="1"/>
  <c r="H461" i="1"/>
  <c r="H457" i="1"/>
  <c r="F453" i="1"/>
  <c r="H453" i="1"/>
  <c r="G449" i="1"/>
  <c r="F449" i="1"/>
  <c r="F445" i="1"/>
  <c r="G441" i="1"/>
  <c r="F439" i="1"/>
  <c r="G437" i="1"/>
  <c r="H435" i="1"/>
  <c r="H433" i="1"/>
  <c r="F431" i="1"/>
  <c r="F427" i="1"/>
  <c r="H425" i="1"/>
  <c r="F421" i="1"/>
  <c r="H421" i="1"/>
  <c r="H417" i="1"/>
  <c r="F415" i="1"/>
  <c r="G413" i="1"/>
  <c r="G409" i="1"/>
  <c r="F407" i="1"/>
  <c r="H405" i="1"/>
  <c r="G401" i="1"/>
  <c r="F401" i="1"/>
  <c r="F397" i="1"/>
  <c r="F395" i="1"/>
  <c r="F391" i="1"/>
  <c r="G389" i="1"/>
  <c r="F387" i="1"/>
  <c r="F385" i="1"/>
  <c r="F383" i="1"/>
  <c r="F379" i="1"/>
  <c r="H377" i="1"/>
  <c r="F373" i="1"/>
  <c r="H373" i="1"/>
  <c r="H369" i="1"/>
  <c r="F367" i="1"/>
  <c r="G365" i="1"/>
  <c r="G361" i="1"/>
  <c r="F359" i="1"/>
  <c r="H357" i="1"/>
  <c r="J486" i="1"/>
  <c r="J478" i="1"/>
  <c r="J467" i="1"/>
  <c r="J457" i="1"/>
  <c r="J449" i="1"/>
  <c r="J441" i="1"/>
  <c r="J433" i="1"/>
  <c r="J425" i="1"/>
  <c r="J417" i="1"/>
  <c r="J409" i="1"/>
  <c r="J401" i="1"/>
  <c r="J393" i="1"/>
  <c r="J385" i="1"/>
  <c r="J377" i="1"/>
  <c r="J369" i="1"/>
  <c r="J361" i="1"/>
  <c r="I486" i="1"/>
  <c r="I478" i="1"/>
  <c r="I467" i="1"/>
  <c r="I457" i="1"/>
  <c r="I449" i="1"/>
  <c r="I441" i="1"/>
  <c r="I433" i="1"/>
  <c r="I425" i="1"/>
  <c r="I417" i="1"/>
  <c r="I409" i="1"/>
  <c r="I401" i="1"/>
  <c r="I393" i="1"/>
  <c r="I385" i="1"/>
  <c r="I377" i="1"/>
  <c r="I369" i="1"/>
  <c r="I361" i="1"/>
  <c r="H463" i="1"/>
  <c r="H397" i="1"/>
  <c r="G482" i="1"/>
  <c r="G369" i="1"/>
  <c r="F361" i="1"/>
  <c r="H351" i="1"/>
  <c r="F345" i="1"/>
  <c r="G341" i="1"/>
  <c r="H337" i="1"/>
  <c r="F333" i="1"/>
  <c r="F329" i="1"/>
  <c r="H327" i="1"/>
  <c r="H323" i="1"/>
  <c r="H319" i="1"/>
  <c r="G317" i="1"/>
  <c r="F313" i="1"/>
  <c r="H313" i="1"/>
  <c r="F309" i="1"/>
  <c r="H305" i="1"/>
  <c r="F301" i="1"/>
  <c r="H299" i="1"/>
  <c r="H297" i="1"/>
  <c r="F293" i="1"/>
  <c r="H289" i="1"/>
  <c r="F285" i="1"/>
  <c r="F281" i="1"/>
  <c r="H279" i="1"/>
  <c r="H275" i="1"/>
  <c r="H271" i="1"/>
  <c r="H267" i="1"/>
  <c r="G265" i="1"/>
  <c r="H263" i="1"/>
  <c r="H259" i="1"/>
  <c r="H257" i="1"/>
  <c r="F253" i="1"/>
  <c r="F249" i="1"/>
  <c r="H249" i="1"/>
  <c r="F245" i="1"/>
  <c r="H243" i="1"/>
  <c r="H241" i="1"/>
  <c r="F237" i="1"/>
  <c r="H235" i="1"/>
  <c r="G233" i="1"/>
  <c r="H231" i="1"/>
  <c r="G229" i="1"/>
  <c r="F225" i="1"/>
  <c r="H223" i="1"/>
  <c r="H219" i="1"/>
  <c r="H217" i="1"/>
  <c r="H211" i="1"/>
  <c r="G209" i="1"/>
  <c r="H207" i="1"/>
  <c r="G205" i="1"/>
  <c r="F201" i="1"/>
  <c r="H201" i="1"/>
  <c r="H341" i="1"/>
  <c r="H309" i="1"/>
  <c r="H277" i="1"/>
  <c r="H245" i="1"/>
  <c r="H213" i="1"/>
  <c r="G325" i="1"/>
  <c r="G297" i="1"/>
  <c r="G281" i="1"/>
  <c r="G221" i="1"/>
  <c r="F321" i="1"/>
  <c r="F257" i="1"/>
  <c r="F485" i="1"/>
  <c r="F481" i="1"/>
  <c r="F472" i="1"/>
  <c r="F468" i="1"/>
  <c r="F464" i="1"/>
  <c r="F456" i="1"/>
  <c r="F452" i="1"/>
  <c r="F446" i="1"/>
  <c r="F442" i="1"/>
  <c r="F438" i="1"/>
  <c r="F434" i="1"/>
  <c r="F430" i="1"/>
  <c r="F424" i="1"/>
  <c r="F420" i="1"/>
  <c r="F416" i="1"/>
  <c r="F412" i="1"/>
  <c r="F406" i="1"/>
  <c r="F402" i="1"/>
  <c r="F398" i="1"/>
  <c r="F394" i="1"/>
  <c r="F390" i="1"/>
  <c r="F386" i="1"/>
  <c r="F382" i="1"/>
  <c r="F376" i="1"/>
  <c r="F372" i="1"/>
  <c r="F366" i="1"/>
  <c r="F362" i="1"/>
  <c r="F356" i="1"/>
  <c r="F352" i="1"/>
  <c r="F348" i="1"/>
  <c r="F344" i="1"/>
  <c r="F340" i="1"/>
  <c r="F336" i="1"/>
  <c r="F332" i="1"/>
  <c r="F328" i="1"/>
  <c r="F324" i="1"/>
  <c r="F320" i="1"/>
  <c r="F316" i="1"/>
  <c r="F312" i="1"/>
  <c r="F308" i="1"/>
  <c r="F304" i="1"/>
  <c r="F300" i="1"/>
  <c r="F296" i="1"/>
  <c r="F292" i="1"/>
  <c r="F288" i="1"/>
  <c r="F284" i="1"/>
  <c r="F280" i="1"/>
  <c r="F276" i="1"/>
  <c r="F272" i="1"/>
  <c r="F268" i="1"/>
  <c r="F264" i="1"/>
  <c r="F260" i="1"/>
  <c r="F256" i="1"/>
  <c r="F252" i="1"/>
  <c r="F248" i="1"/>
  <c r="F244" i="1"/>
  <c r="F240" i="1"/>
  <c r="F236" i="1"/>
  <c r="F232" i="1"/>
  <c r="F226" i="1"/>
  <c r="H191" i="1"/>
  <c r="H182" i="1"/>
  <c r="H174" i="1"/>
  <c r="H166" i="1"/>
  <c r="H158" i="1"/>
  <c r="H150" i="1"/>
  <c r="H142" i="1"/>
  <c r="H134" i="1"/>
  <c r="H126" i="1"/>
  <c r="H118" i="1"/>
  <c r="H110" i="1"/>
  <c r="H102" i="1"/>
  <c r="G78" i="1"/>
  <c r="H46" i="1"/>
  <c r="H22" i="1"/>
  <c r="F224" i="1"/>
  <c r="F220" i="1"/>
  <c r="F216" i="1"/>
  <c r="F212" i="1"/>
  <c r="F208" i="1"/>
  <c r="F204" i="1"/>
  <c r="F200" i="1"/>
  <c r="F194" i="1"/>
  <c r="F190" i="1"/>
  <c r="F185" i="1"/>
  <c r="F181" i="1"/>
  <c r="F177" i="1"/>
  <c r="F173" i="1"/>
  <c r="F167" i="1"/>
  <c r="F163" i="1"/>
  <c r="F159" i="1"/>
  <c r="F155" i="1"/>
  <c r="F151" i="1"/>
  <c r="F147" i="1"/>
  <c r="F143" i="1"/>
  <c r="F139" i="1"/>
  <c r="F135" i="1"/>
  <c r="F129" i="1"/>
  <c r="F125" i="1"/>
  <c r="G417" i="1"/>
  <c r="F425" i="1"/>
  <c r="G353" i="1"/>
  <c r="G349" i="1"/>
  <c r="H343" i="1"/>
  <c r="G337" i="1"/>
  <c r="H335" i="1"/>
  <c r="H331" i="1"/>
  <c r="H329" i="1"/>
  <c r="F325" i="1"/>
  <c r="H321" i="1"/>
  <c r="F317" i="1"/>
  <c r="H315" i="1"/>
  <c r="G313" i="1"/>
  <c r="H311" i="1"/>
  <c r="H307" i="1"/>
  <c r="H303" i="1"/>
  <c r="G301" i="1"/>
  <c r="F297" i="1"/>
  <c r="H295" i="1"/>
  <c r="H291" i="1"/>
  <c r="H287" i="1"/>
  <c r="H283" i="1"/>
  <c r="H281" i="1"/>
  <c r="F277" i="1"/>
  <c r="H273" i="1"/>
  <c r="F269" i="1"/>
  <c r="F265" i="1"/>
  <c r="H265" i="1"/>
  <c r="F261" i="1"/>
  <c r="G257" i="1"/>
  <c r="H255" i="1"/>
  <c r="H251" i="1"/>
  <c r="G249" i="1"/>
  <c r="H247" i="1"/>
  <c r="G245" i="1"/>
  <c r="G241" i="1"/>
  <c r="H239" i="1"/>
  <c r="G237" i="1"/>
  <c r="F233" i="1"/>
  <c r="H233" i="1"/>
  <c r="F229" i="1"/>
  <c r="H227" i="1"/>
  <c r="H225" i="1"/>
  <c r="F221" i="1"/>
  <c r="F217" i="1"/>
  <c r="H215" i="1"/>
  <c r="F209" i="1"/>
  <c r="H209" i="1"/>
  <c r="F205" i="1"/>
  <c r="H203" i="1"/>
  <c r="G201" i="1"/>
  <c r="H199" i="1"/>
  <c r="H325" i="1"/>
  <c r="H293" i="1"/>
  <c r="H261" i="1"/>
  <c r="H229" i="1"/>
  <c r="G333" i="1"/>
  <c r="G305" i="1"/>
  <c r="G289" i="1"/>
  <c r="G273" i="1"/>
  <c r="F353" i="1"/>
  <c r="F289" i="1"/>
  <c r="F487" i="1"/>
  <c r="F483" i="1"/>
  <c r="F479" i="1"/>
  <c r="F470" i="1"/>
  <c r="F466" i="1"/>
  <c r="F458" i="1"/>
  <c r="F454" i="1"/>
  <c r="F450" i="1"/>
  <c r="F444" i="1"/>
  <c r="F440" i="1"/>
  <c r="F436" i="1"/>
  <c r="F432" i="1"/>
  <c r="F426" i="1"/>
  <c r="F422" i="1"/>
  <c r="F418" i="1"/>
  <c r="F414" i="1"/>
  <c r="F410" i="1"/>
  <c r="F404" i="1"/>
  <c r="F400" i="1"/>
  <c r="F396" i="1"/>
  <c r="F392" i="1"/>
  <c r="G388" i="1"/>
  <c r="F384" i="1"/>
  <c r="F378" i="1"/>
  <c r="F374" i="1"/>
  <c r="F370" i="1"/>
  <c r="F364" i="1"/>
  <c r="F358" i="1"/>
  <c r="F354" i="1"/>
  <c r="F350" i="1"/>
  <c r="F346" i="1"/>
  <c r="F342" i="1"/>
  <c r="F338" i="1"/>
  <c r="F334" i="1"/>
  <c r="F330" i="1"/>
  <c r="F326" i="1"/>
  <c r="F322" i="1"/>
  <c r="F318" i="1"/>
  <c r="F314" i="1"/>
  <c r="F310" i="1"/>
  <c r="F306" i="1"/>
  <c r="F302" i="1"/>
  <c r="F298" i="1"/>
  <c r="F294" i="1"/>
  <c r="F290" i="1"/>
  <c r="F286" i="1"/>
  <c r="F282" i="1"/>
  <c r="F278" i="1"/>
  <c r="F274" i="1"/>
  <c r="F270" i="1"/>
  <c r="F266" i="1"/>
  <c r="F262" i="1"/>
  <c r="F258" i="1"/>
  <c r="F254" i="1"/>
  <c r="F250" i="1"/>
  <c r="F246" i="1"/>
  <c r="F242" i="1"/>
  <c r="F238" i="1"/>
  <c r="F234" i="1"/>
  <c r="F230" i="1"/>
  <c r="H195" i="1"/>
  <c r="H186" i="1"/>
  <c r="H178" i="1"/>
  <c r="H170" i="1"/>
  <c r="H162" i="1"/>
  <c r="H154" i="1"/>
  <c r="H146" i="1"/>
  <c r="H138" i="1"/>
  <c r="H130" i="1"/>
  <c r="H122" i="1"/>
  <c r="H114" i="1"/>
  <c r="H106" i="1"/>
  <c r="H98" i="1"/>
  <c r="G58" i="1"/>
  <c r="G26" i="1"/>
  <c r="I476" i="1"/>
  <c r="F222" i="1"/>
  <c r="F218" i="1"/>
  <c r="F214" i="1"/>
  <c r="F210" i="1"/>
  <c r="F206" i="1"/>
  <c r="F202" i="1"/>
  <c r="F198" i="1"/>
  <c r="F192" i="1"/>
  <c r="F187" i="1"/>
  <c r="F183" i="1"/>
  <c r="F179" i="1"/>
  <c r="F175" i="1"/>
  <c r="F169" i="1"/>
  <c r="F165" i="1"/>
  <c r="F161" i="1"/>
  <c r="F157" i="1"/>
  <c r="F153" i="1"/>
  <c r="F149" i="1"/>
  <c r="F145" i="1"/>
  <c r="F141" i="1"/>
  <c r="F137" i="1"/>
  <c r="F133" i="1"/>
  <c r="F127" i="1"/>
  <c r="F121" i="1"/>
  <c r="F117" i="1"/>
  <c r="F111" i="1"/>
  <c r="F107" i="1"/>
  <c r="F103" i="1"/>
  <c r="F97" i="1"/>
  <c r="G91" i="1"/>
  <c r="F85" i="1"/>
  <c r="F119" i="1"/>
  <c r="F109" i="1"/>
  <c r="F101" i="1"/>
  <c r="F89" i="1"/>
  <c r="F81" i="1"/>
  <c r="F73" i="1"/>
  <c r="F65" i="1"/>
  <c r="F57" i="1"/>
  <c r="G51" i="1"/>
  <c r="F45" i="1"/>
  <c r="F41" i="1"/>
  <c r="G35" i="1"/>
  <c r="F29" i="1"/>
  <c r="F25" i="1"/>
  <c r="G19" i="1"/>
  <c r="G470" i="1"/>
  <c r="G444" i="1"/>
  <c r="G392" i="1"/>
  <c r="G332" i="1"/>
  <c r="G320" i="1"/>
  <c r="G304" i="1"/>
  <c r="G268" i="1"/>
  <c r="G234" i="1"/>
  <c r="G202" i="1"/>
  <c r="G416" i="1"/>
  <c r="G278" i="1"/>
  <c r="H484" i="1"/>
  <c r="H473" i="1"/>
  <c r="H451" i="1"/>
  <c r="H439" i="1"/>
  <c r="H427" i="1"/>
  <c r="H419" i="1"/>
  <c r="H411" i="1"/>
  <c r="H403" i="1"/>
  <c r="H395" i="1"/>
  <c r="H387" i="1"/>
  <c r="H379" i="1"/>
  <c r="H371" i="1"/>
  <c r="H363" i="1"/>
  <c r="G481" i="1"/>
  <c r="G404" i="1"/>
  <c r="G376" i="1"/>
  <c r="G348" i="1"/>
  <c r="G324" i="1"/>
  <c r="G292" i="1"/>
  <c r="G244" i="1"/>
  <c r="G220" i="1"/>
  <c r="G354" i="1"/>
  <c r="G346" i="1"/>
  <c r="G294" i="1"/>
  <c r="F388" i="1"/>
  <c r="G452" i="1"/>
  <c r="G461" i="1"/>
  <c r="G443" i="1"/>
  <c r="H94" i="1"/>
  <c r="H90" i="1"/>
  <c r="H86" i="1"/>
  <c r="H82" i="1"/>
  <c r="H78" i="1"/>
  <c r="H74" i="1"/>
  <c r="H70" i="1"/>
  <c r="H66" i="1"/>
  <c r="H62" i="1"/>
  <c r="H58" i="1"/>
  <c r="H54" i="1"/>
  <c r="H50" i="1"/>
  <c r="H42" i="1"/>
  <c r="H38" i="1"/>
  <c r="H34" i="1"/>
  <c r="H30" i="1"/>
  <c r="H26" i="1"/>
  <c r="H18" i="1"/>
  <c r="H14" i="1"/>
  <c r="G473" i="1"/>
  <c r="G391" i="1"/>
  <c r="F469" i="1"/>
  <c r="F455" i="1"/>
  <c r="F435" i="1"/>
  <c r="F355" i="1"/>
  <c r="F351" i="1"/>
  <c r="F347" i="1"/>
  <c r="F343" i="1"/>
  <c r="F339" i="1"/>
  <c r="F335" i="1"/>
  <c r="F331" i="1"/>
  <c r="F327" i="1"/>
  <c r="F323" i="1"/>
  <c r="F319" i="1"/>
  <c r="F315" i="1"/>
  <c r="F311" i="1"/>
  <c r="F307" i="1"/>
  <c r="F303" i="1"/>
  <c r="F299" i="1"/>
  <c r="F295" i="1"/>
  <c r="F291" i="1"/>
  <c r="F287" i="1"/>
  <c r="F283" i="1"/>
  <c r="F279" i="1"/>
  <c r="F275" i="1"/>
  <c r="F271" i="1"/>
  <c r="F267" i="1"/>
  <c r="F263" i="1"/>
  <c r="F259" i="1"/>
  <c r="F255" i="1"/>
  <c r="F251" i="1"/>
  <c r="F247" i="1"/>
  <c r="F243" i="1"/>
  <c r="F239" i="1"/>
  <c r="F235" i="1"/>
  <c r="F231" i="1"/>
  <c r="F227" i="1"/>
  <c r="F223" i="1"/>
  <c r="F219" i="1"/>
  <c r="F215" i="1"/>
  <c r="F211" i="1"/>
  <c r="F207" i="1"/>
  <c r="F203" i="1"/>
  <c r="F199" i="1"/>
  <c r="F195" i="1"/>
  <c r="F191" i="1"/>
  <c r="F186" i="1"/>
  <c r="F182" i="1"/>
  <c r="F178" i="1"/>
  <c r="F174" i="1"/>
  <c r="F170" i="1"/>
  <c r="F166" i="1"/>
  <c r="F162" i="1"/>
  <c r="F158" i="1"/>
  <c r="F154" i="1"/>
  <c r="F150" i="1"/>
  <c r="F146" i="1"/>
  <c r="F142" i="1"/>
  <c r="F138" i="1"/>
  <c r="F134" i="1"/>
  <c r="F130" i="1"/>
  <c r="F126" i="1"/>
  <c r="F122" i="1"/>
  <c r="F118" i="1"/>
  <c r="F114" i="1"/>
  <c r="F110" i="1"/>
  <c r="F106" i="1"/>
  <c r="F102" i="1"/>
  <c r="F98" i="1"/>
  <c r="F46" i="1"/>
  <c r="F22" i="1"/>
  <c r="F77" i="1"/>
  <c r="F69" i="1"/>
  <c r="F61" i="1"/>
  <c r="G411" i="1"/>
  <c r="G379" i="1"/>
  <c r="G334" i="1"/>
  <c r="G302" i="1"/>
  <c r="G270" i="1"/>
  <c r="G238" i="1"/>
  <c r="G206" i="1"/>
  <c r="G173" i="1"/>
  <c r="G141" i="1"/>
  <c r="G109" i="1"/>
  <c r="F474" i="1"/>
  <c r="F462" i="1"/>
  <c r="F448" i="1"/>
  <c r="F428" i="1"/>
  <c r="F408" i="1"/>
  <c r="F380" i="1"/>
  <c r="F368" i="1"/>
  <c r="F360" i="1"/>
  <c r="G53" i="1"/>
  <c r="G29" i="1"/>
  <c r="G419" i="1"/>
  <c r="G395" i="1"/>
  <c r="G66" i="1"/>
  <c r="G439" i="1"/>
  <c r="G387" i="1"/>
  <c r="G363" i="1"/>
  <c r="G42" i="1"/>
  <c r="G14" i="1"/>
  <c r="G484" i="1"/>
  <c r="G447" i="1"/>
  <c r="G415" i="1"/>
  <c r="G383" i="1"/>
  <c r="G94" i="1"/>
  <c r="G30" i="1"/>
  <c r="G487" i="1"/>
  <c r="G479" i="1"/>
  <c r="G468" i="1"/>
  <c r="G458" i="1"/>
  <c r="G450" i="1"/>
  <c r="G442" i="1"/>
  <c r="G434" i="1"/>
  <c r="G426" i="1"/>
  <c r="G418" i="1"/>
  <c r="G410" i="1"/>
  <c r="G402" i="1"/>
  <c r="G394" i="1"/>
  <c r="G386" i="1"/>
  <c r="G378" i="1"/>
  <c r="G370" i="1"/>
  <c r="G362" i="1"/>
  <c r="G74" i="1"/>
  <c r="G50" i="1"/>
  <c r="G89" i="1"/>
  <c r="G57" i="1"/>
  <c r="G25" i="1"/>
  <c r="I477" i="1"/>
  <c r="G95" i="1"/>
  <c r="G87" i="1"/>
  <c r="G79" i="1"/>
  <c r="G71" i="1"/>
  <c r="G63" i="1"/>
  <c r="G55" i="1"/>
  <c r="G47" i="1"/>
  <c r="G39" i="1"/>
  <c r="G31" i="1"/>
  <c r="G23" i="1"/>
  <c r="G15" i="1"/>
  <c r="J476" i="1"/>
  <c r="F475" i="1"/>
  <c r="I475" i="1"/>
  <c r="F113" i="1"/>
  <c r="F105" i="1"/>
  <c r="F93" i="1"/>
  <c r="G83" i="1"/>
  <c r="G75" i="1"/>
  <c r="G67" i="1"/>
  <c r="G59" i="1"/>
  <c r="F53" i="1"/>
  <c r="F49" i="1"/>
  <c r="G43" i="1"/>
  <c r="F37" i="1"/>
  <c r="F33" i="1"/>
  <c r="G27" i="1"/>
  <c r="F21" i="1"/>
  <c r="F17" i="1"/>
  <c r="G456" i="1"/>
  <c r="G440" i="1"/>
  <c r="G340" i="1"/>
  <c r="G326" i="1"/>
  <c r="G310" i="1"/>
  <c r="G274" i="1"/>
  <c r="G248" i="1"/>
  <c r="G214" i="1"/>
  <c r="G424" i="1"/>
  <c r="G314" i="1"/>
  <c r="G266" i="1"/>
  <c r="H480" i="1"/>
  <c r="H465" i="1"/>
  <c r="H447" i="1"/>
  <c r="H431" i="1"/>
  <c r="H423" i="1"/>
  <c r="H415" i="1"/>
  <c r="H407" i="1"/>
  <c r="H399" i="1"/>
  <c r="H391" i="1"/>
  <c r="H383" i="1"/>
  <c r="H375" i="1"/>
  <c r="H367" i="1"/>
  <c r="H359" i="1"/>
  <c r="G432" i="1"/>
  <c r="G396" i="1"/>
  <c r="G356" i="1"/>
  <c r="G336" i="1"/>
  <c r="G312" i="1"/>
  <c r="G256" i="1"/>
  <c r="G232" i="1"/>
  <c r="G466" i="1"/>
  <c r="G371" i="1"/>
  <c r="G306" i="1"/>
  <c r="G282" i="1"/>
  <c r="G485" i="1"/>
  <c r="F461" i="1"/>
  <c r="F443" i="1"/>
  <c r="F94" i="1"/>
  <c r="F90" i="1"/>
  <c r="F86" i="1"/>
  <c r="F82" i="1"/>
  <c r="F78" i="1"/>
  <c r="F74" i="1"/>
  <c r="F70" i="1"/>
  <c r="F66" i="1"/>
  <c r="F62" i="1"/>
  <c r="F58" i="1"/>
  <c r="F54" i="1"/>
  <c r="F50" i="1"/>
  <c r="F42" i="1"/>
  <c r="F38" i="1"/>
  <c r="F34" i="1"/>
  <c r="F30" i="1"/>
  <c r="F26" i="1"/>
  <c r="F18" i="1"/>
  <c r="F14" i="1"/>
  <c r="G359" i="1"/>
  <c r="G423" i="1"/>
  <c r="G436" i="1"/>
  <c r="G469" i="1"/>
  <c r="G455" i="1"/>
  <c r="G435" i="1"/>
  <c r="G355" i="1"/>
  <c r="G351" i="1"/>
  <c r="G347" i="1"/>
  <c r="G343" i="1"/>
  <c r="G339" i="1"/>
  <c r="G335" i="1"/>
  <c r="G331" i="1"/>
  <c r="G327" i="1"/>
  <c r="G323" i="1"/>
  <c r="G319" i="1"/>
  <c r="G315" i="1"/>
  <c r="G311" i="1"/>
  <c r="G307" i="1"/>
  <c r="G303" i="1"/>
  <c r="G299" i="1"/>
  <c r="G295" i="1"/>
  <c r="G291" i="1"/>
  <c r="G287" i="1"/>
  <c r="G283" i="1"/>
  <c r="G279" i="1"/>
  <c r="G275" i="1"/>
  <c r="G271" i="1"/>
  <c r="G267" i="1"/>
  <c r="G263" i="1"/>
  <c r="G259" i="1"/>
  <c r="G255" i="1"/>
  <c r="G251" i="1"/>
  <c r="G247" i="1"/>
  <c r="G243" i="1"/>
  <c r="G239" i="1"/>
  <c r="G235" i="1"/>
  <c r="G231" i="1"/>
  <c r="G227" i="1"/>
  <c r="G223" i="1"/>
  <c r="G219" i="1"/>
  <c r="G215" i="1"/>
  <c r="G211" i="1"/>
  <c r="G207" i="1"/>
  <c r="G203" i="1"/>
  <c r="G199" i="1"/>
  <c r="G195" i="1"/>
  <c r="G191" i="1"/>
  <c r="G186" i="1"/>
  <c r="G182" i="1"/>
  <c r="G178" i="1"/>
  <c r="G174" i="1"/>
  <c r="G170" i="1"/>
  <c r="G166" i="1"/>
  <c r="G162" i="1"/>
  <c r="G158" i="1"/>
  <c r="G154" i="1"/>
  <c r="G150" i="1"/>
  <c r="G146" i="1"/>
  <c r="G142" i="1"/>
  <c r="G138" i="1"/>
  <c r="G134" i="1"/>
  <c r="G130" i="1"/>
  <c r="G126" i="1"/>
  <c r="G122" i="1"/>
  <c r="G118" i="1"/>
  <c r="G114" i="1"/>
  <c r="G110" i="1"/>
  <c r="G106" i="1"/>
  <c r="G102" i="1"/>
  <c r="G98" i="1"/>
  <c r="G46" i="1"/>
  <c r="G22" i="1"/>
  <c r="G77" i="1"/>
  <c r="G69" i="1"/>
  <c r="G61" i="1"/>
  <c r="G403" i="1"/>
  <c r="G350" i="1"/>
  <c r="G318" i="1"/>
  <c r="G286" i="1"/>
  <c r="G254" i="1"/>
  <c r="G222" i="1"/>
  <c r="G190" i="1"/>
  <c r="G157" i="1"/>
  <c r="G125" i="1"/>
  <c r="G90" i="1"/>
  <c r="G474" i="1"/>
  <c r="G462" i="1"/>
  <c r="G448" i="1"/>
  <c r="G428" i="1"/>
  <c r="G408" i="1"/>
  <c r="G380" i="1"/>
  <c r="G368" i="1"/>
  <c r="G360" i="1"/>
  <c r="G37" i="1"/>
  <c r="G480" i="1"/>
  <c r="G407" i="1"/>
  <c r="G86" i="1"/>
  <c r="G451" i="1"/>
  <c r="G427" i="1"/>
  <c r="G375" i="1"/>
  <c r="G54" i="1"/>
  <c r="G34" i="1"/>
  <c r="F75" i="1"/>
  <c r="G465" i="1"/>
  <c r="G431" i="1"/>
  <c r="G399" i="1"/>
  <c r="G367" i="1"/>
  <c r="G82" i="1"/>
  <c r="G18" i="1"/>
  <c r="G483" i="1"/>
  <c r="G472" i="1"/>
  <c r="G464" i="1"/>
  <c r="G454" i="1"/>
  <c r="G446" i="1"/>
  <c r="G438" i="1"/>
  <c r="G430" i="1"/>
  <c r="G422" i="1"/>
  <c r="G414" i="1"/>
  <c r="G406" i="1"/>
  <c r="G398" i="1"/>
  <c r="G390" i="1"/>
  <c r="G382" i="1"/>
  <c r="G374" i="1"/>
  <c r="G366" i="1"/>
  <c r="G358" i="1"/>
  <c r="G62" i="1"/>
  <c r="G38" i="1"/>
  <c r="G73" i="1"/>
  <c r="G41" i="1"/>
  <c r="F477" i="1"/>
  <c r="F95" i="1"/>
  <c r="F87" i="1"/>
  <c r="F79" i="1"/>
  <c r="F71" i="1"/>
  <c r="F63" i="1"/>
  <c r="F55" i="1"/>
  <c r="F47" i="1"/>
  <c r="F39" i="1"/>
  <c r="F31" i="1"/>
  <c r="F23" i="1"/>
  <c r="F15" i="1"/>
  <c r="F476" i="1"/>
  <c r="G476" i="1"/>
  <c r="H476" i="1"/>
  <c r="H475" i="1"/>
  <c r="G477" i="1"/>
  <c r="H477" i="1"/>
  <c r="J475" i="1"/>
  <c r="G475" i="1"/>
  <c r="J477" i="1"/>
  <c r="G460" i="1"/>
  <c r="F460" i="1"/>
  <c r="H459" i="1"/>
  <c r="I459" i="1"/>
  <c r="F459" i="1"/>
  <c r="O486" i="1"/>
  <c r="U486" i="1" s="1"/>
  <c r="Z486" i="1" s="1"/>
  <c r="O487" i="1"/>
  <c r="U487" i="1" s="1"/>
  <c r="Z487" i="1" s="1"/>
  <c r="P486" i="1"/>
  <c r="P487" i="1"/>
  <c r="Q486" i="1"/>
  <c r="Q487" i="1"/>
  <c r="Q471" i="1"/>
  <c r="O471" i="1"/>
  <c r="U471" i="1" s="1"/>
  <c r="Z471" i="1" s="1"/>
  <c r="AC471" i="1" s="1"/>
  <c r="AF471" i="1" s="1"/>
  <c r="O480" i="1"/>
  <c r="U480" i="1" s="1"/>
  <c r="Z480" i="1" s="1"/>
  <c r="AC480" i="1" s="1"/>
  <c r="AF480" i="1" s="1"/>
  <c r="P479" i="1"/>
  <c r="Q483" i="1"/>
  <c r="Q478" i="1"/>
  <c r="O483" i="1"/>
  <c r="U483" i="1" s="1"/>
  <c r="Z483" i="1" s="1"/>
  <c r="AC483" i="1" s="1"/>
  <c r="AF483" i="1" s="1"/>
  <c r="P474" i="1"/>
  <c r="Q481" i="1"/>
  <c r="P473" i="1"/>
  <c r="O474" i="1"/>
  <c r="U474" i="1" s="1"/>
  <c r="Z474" i="1" s="1"/>
  <c r="AC474" i="1" s="1"/>
  <c r="AF474" i="1" s="1"/>
  <c r="O478" i="1"/>
  <c r="U478" i="1" s="1"/>
  <c r="Z478" i="1" s="1"/>
  <c r="AC478" i="1" s="1"/>
  <c r="AF478" i="1" s="1"/>
  <c r="O473" i="1"/>
  <c r="U473" i="1" s="1"/>
  <c r="Z473" i="1" s="1"/>
  <c r="AC473" i="1" s="1"/>
  <c r="AF473" i="1" s="1"/>
  <c r="P471" i="1"/>
  <c r="Q480" i="1"/>
  <c r="Q472" i="1"/>
  <c r="O482" i="1"/>
  <c r="U482" i="1" s="1"/>
  <c r="Z482" i="1" s="1"/>
  <c r="AC482" i="1" s="1"/>
  <c r="AF482" i="1" s="1"/>
  <c r="O481" i="1"/>
  <c r="U481" i="1" s="1"/>
  <c r="Z481" i="1" s="1"/>
  <c r="AC481" i="1" s="1"/>
  <c r="AF481" i="1" s="1"/>
  <c r="P481" i="1"/>
  <c r="Q479" i="1"/>
  <c r="P472" i="1"/>
  <c r="P482" i="1"/>
  <c r="O479" i="1"/>
  <c r="U479" i="1" s="1"/>
  <c r="Z479" i="1" s="1"/>
  <c r="AC479" i="1" s="1"/>
  <c r="AF479" i="1" s="1"/>
  <c r="Q473" i="1"/>
  <c r="P478" i="1"/>
  <c r="O472" i="1"/>
  <c r="U472" i="1" s="1"/>
  <c r="Z472" i="1" s="1"/>
  <c r="AC472" i="1" s="1"/>
  <c r="AF472" i="1" s="1"/>
  <c r="Q474" i="1"/>
  <c r="P483" i="1"/>
  <c r="P480" i="1"/>
  <c r="Q482" i="1"/>
  <c r="P467" i="1"/>
  <c r="Q468" i="1"/>
  <c r="O470" i="1"/>
  <c r="AC470" i="1" s="1"/>
  <c r="AF470" i="1" s="1"/>
  <c r="Q485" i="1"/>
  <c r="Q484" i="1"/>
  <c r="O484" i="1"/>
  <c r="U484" i="1" s="1"/>
  <c r="Z484" i="1" s="1"/>
  <c r="AC484" i="1" s="1"/>
  <c r="AF484" i="1" s="1"/>
  <c r="Q467" i="1"/>
  <c r="O468" i="1"/>
  <c r="U468" i="1" s="1"/>
  <c r="Z468" i="1" s="1"/>
  <c r="AC468" i="1" s="1"/>
  <c r="AF468" i="1" s="1"/>
  <c r="P484" i="1"/>
  <c r="O485" i="1"/>
  <c r="U485" i="1" s="1"/>
  <c r="Z485" i="1" s="1"/>
  <c r="P485" i="1"/>
  <c r="Q470" i="1"/>
  <c r="O467" i="1"/>
  <c r="U467" i="1" s="1"/>
  <c r="Z467" i="1" s="1"/>
  <c r="AC467" i="1" s="1"/>
  <c r="AF467" i="1" s="1"/>
  <c r="P470" i="1"/>
  <c r="P468" i="1"/>
  <c r="P455" i="1"/>
  <c r="Q455" i="1"/>
  <c r="O455" i="1"/>
  <c r="U455" i="1" s="1"/>
  <c r="Z455" i="1" s="1"/>
  <c r="P456" i="1"/>
  <c r="Q456" i="1"/>
  <c r="P461" i="1"/>
  <c r="Q461" i="1"/>
  <c r="P457" i="1"/>
  <c r="Q457" i="1"/>
  <c r="P463" i="1"/>
  <c r="Q463" i="1"/>
  <c r="P452" i="1"/>
  <c r="Q452" i="1"/>
  <c r="P460" i="1"/>
  <c r="Q460" i="1"/>
  <c r="P465" i="1"/>
  <c r="Q465" i="1"/>
  <c r="P462" i="1"/>
  <c r="Q462" i="1"/>
  <c r="P458" i="1"/>
  <c r="Q458" i="1"/>
  <c r="P453" i="1"/>
  <c r="Q453" i="1"/>
  <c r="P464" i="1"/>
  <c r="Q464" i="1"/>
  <c r="P459" i="1"/>
  <c r="Q459" i="1"/>
  <c r="P454" i="1"/>
  <c r="Q454" i="1"/>
  <c r="P466" i="1"/>
  <c r="Q466" i="1"/>
  <c r="O452" i="1"/>
  <c r="U452" i="1" s="1"/>
  <c r="Z452" i="1" s="1"/>
  <c r="AC452" i="1" s="1"/>
  <c r="AF452" i="1" s="1"/>
  <c r="O458" i="1"/>
  <c r="U458" i="1" s="1"/>
  <c r="Z458" i="1" s="1"/>
  <c r="AC458" i="1" s="1"/>
  <c r="AF458" i="1" s="1"/>
  <c r="O453" i="1"/>
  <c r="U453" i="1" s="1"/>
  <c r="Z453" i="1" s="1"/>
  <c r="AC453" i="1" s="1"/>
  <c r="AF453" i="1" s="1"/>
  <c r="O457" i="1"/>
  <c r="U457" i="1" s="1"/>
  <c r="Z457" i="1" s="1"/>
  <c r="AC457" i="1" s="1"/>
  <c r="AF457" i="1" s="1"/>
  <c r="O454" i="1"/>
  <c r="U454" i="1" s="1"/>
  <c r="Z454" i="1" s="1"/>
  <c r="AC454" i="1" s="1"/>
  <c r="AF454" i="1" s="1"/>
  <c r="O460" i="1"/>
  <c r="U460" i="1" s="1"/>
  <c r="Z460" i="1" s="1"/>
  <c r="AC460" i="1" s="1"/>
  <c r="AF460" i="1" s="1"/>
  <c r="O461" i="1"/>
  <c r="U461" i="1" s="1"/>
  <c r="O459" i="1"/>
  <c r="U459" i="1" s="1"/>
  <c r="Z459" i="1" s="1"/>
  <c r="AC459" i="1" s="1"/>
  <c r="AF459" i="1" s="1"/>
  <c r="O463" i="1"/>
  <c r="U463" i="1" s="1"/>
  <c r="Z463" i="1" s="1"/>
  <c r="AC463" i="1" s="1"/>
  <c r="AF463" i="1" s="1"/>
  <c r="O456" i="1"/>
  <c r="U456" i="1" s="1"/>
  <c r="Z456" i="1" s="1"/>
  <c r="AC456" i="1" s="1"/>
  <c r="AF456" i="1" s="1"/>
  <c r="O464" i="1"/>
  <c r="U464" i="1" s="1"/>
  <c r="Z464" i="1" s="1"/>
  <c r="AC464" i="1" s="1"/>
  <c r="AF464" i="1" s="1"/>
  <c r="O465" i="1"/>
  <c r="U465" i="1" s="1"/>
  <c r="Z465" i="1" s="1"/>
  <c r="AC465" i="1" s="1"/>
  <c r="AF465" i="1" s="1"/>
  <c r="O462" i="1"/>
  <c r="U462" i="1" s="1"/>
  <c r="Z462" i="1" s="1"/>
  <c r="AC462" i="1" s="1"/>
  <c r="AF462" i="1" s="1"/>
  <c r="O466" i="1"/>
  <c r="U466" i="1" s="1"/>
  <c r="Z466" i="1" s="1"/>
  <c r="AC466" i="1" s="1"/>
  <c r="AF466" i="1" s="1"/>
  <c r="P433" i="1"/>
  <c r="Q433" i="1"/>
  <c r="P429" i="1"/>
  <c r="Q429" i="1"/>
  <c r="P425" i="1"/>
  <c r="Q425" i="1"/>
  <c r="P421" i="1"/>
  <c r="Q421" i="1"/>
  <c r="P417" i="1"/>
  <c r="Q417" i="1"/>
  <c r="P413" i="1"/>
  <c r="Q413" i="1"/>
  <c r="P409" i="1"/>
  <c r="Q409" i="1"/>
  <c r="P405" i="1"/>
  <c r="Q405" i="1"/>
  <c r="P401" i="1"/>
  <c r="Q401" i="1"/>
  <c r="P397" i="1"/>
  <c r="Q397" i="1"/>
  <c r="P393" i="1"/>
  <c r="Q393" i="1"/>
  <c r="P389" i="1"/>
  <c r="Q389" i="1"/>
  <c r="P385" i="1"/>
  <c r="Q385" i="1"/>
  <c r="P381" i="1"/>
  <c r="Q381" i="1"/>
  <c r="P377" i="1"/>
  <c r="Q377" i="1"/>
  <c r="P373" i="1"/>
  <c r="Q373" i="1"/>
  <c r="P369" i="1"/>
  <c r="Q369" i="1"/>
  <c r="P365" i="1"/>
  <c r="Q365" i="1"/>
  <c r="P361" i="1"/>
  <c r="Q361" i="1"/>
  <c r="P357" i="1"/>
  <c r="Q357" i="1"/>
  <c r="P353" i="1"/>
  <c r="Q353" i="1"/>
  <c r="P349" i="1"/>
  <c r="Q349" i="1"/>
  <c r="P345" i="1"/>
  <c r="Q345" i="1"/>
  <c r="P341" i="1"/>
  <c r="Q341" i="1"/>
  <c r="P337" i="1"/>
  <c r="Q337" i="1"/>
  <c r="P333" i="1"/>
  <c r="Q333" i="1"/>
  <c r="P329" i="1"/>
  <c r="Q329" i="1"/>
  <c r="P325" i="1"/>
  <c r="Q325" i="1"/>
  <c r="P321" i="1"/>
  <c r="Q321" i="1"/>
  <c r="P317" i="1"/>
  <c r="Q317" i="1"/>
  <c r="P313" i="1"/>
  <c r="Q313" i="1"/>
  <c r="P309" i="1"/>
  <c r="Q309" i="1"/>
  <c r="P305" i="1"/>
  <c r="Q305" i="1"/>
  <c r="P301" i="1"/>
  <c r="Q301" i="1"/>
  <c r="P297" i="1"/>
  <c r="Q297" i="1"/>
  <c r="P293" i="1"/>
  <c r="Q293" i="1"/>
  <c r="P289" i="1"/>
  <c r="Q289" i="1"/>
  <c r="P285" i="1"/>
  <c r="Q285" i="1"/>
  <c r="P281" i="1"/>
  <c r="Q281" i="1"/>
  <c r="P277" i="1"/>
  <c r="Q277" i="1"/>
  <c r="P273" i="1"/>
  <c r="Q273" i="1"/>
  <c r="P269" i="1"/>
  <c r="Q269" i="1"/>
  <c r="P265" i="1"/>
  <c r="Q265" i="1"/>
  <c r="P261" i="1"/>
  <c r="Q261" i="1"/>
  <c r="P257" i="1"/>
  <c r="Q257" i="1"/>
  <c r="P253" i="1"/>
  <c r="Q253" i="1"/>
  <c r="P249" i="1"/>
  <c r="Q249" i="1"/>
  <c r="P245" i="1"/>
  <c r="Q245" i="1"/>
  <c r="P241" i="1"/>
  <c r="Q241" i="1"/>
  <c r="P237" i="1"/>
  <c r="Q237" i="1"/>
  <c r="P233" i="1"/>
  <c r="Q233" i="1"/>
  <c r="P229" i="1"/>
  <c r="Q229" i="1"/>
  <c r="P225" i="1"/>
  <c r="Q225" i="1"/>
  <c r="P221" i="1"/>
  <c r="Q221" i="1"/>
  <c r="P217" i="1"/>
  <c r="Q217" i="1"/>
  <c r="P213" i="1"/>
  <c r="Q213" i="1"/>
  <c r="P209" i="1"/>
  <c r="Q209" i="1"/>
  <c r="P205" i="1"/>
  <c r="Q205" i="1"/>
  <c r="P201" i="1"/>
  <c r="Q201" i="1"/>
  <c r="P197" i="1"/>
  <c r="Q197" i="1"/>
  <c r="P193" i="1"/>
  <c r="Q193" i="1"/>
  <c r="P189" i="1"/>
  <c r="Q189" i="1"/>
  <c r="P184" i="1"/>
  <c r="Q184" i="1"/>
  <c r="P180" i="1"/>
  <c r="Q180" i="1"/>
  <c r="P176" i="1"/>
  <c r="Q176" i="1"/>
  <c r="P172" i="1"/>
  <c r="Q172" i="1"/>
  <c r="P168" i="1"/>
  <c r="Q168" i="1"/>
  <c r="P164" i="1"/>
  <c r="Q164" i="1"/>
  <c r="P160" i="1"/>
  <c r="Q160" i="1"/>
  <c r="P156" i="1"/>
  <c r="Q156" i="1"/>
  <c r="P152" i="1"/>
  <c r="Q152" i="1"/>
  <c r="P148" i="1"/>
  <c r="Q148" i="1"/>
  <c r="P144" i="1"/>
  <c r="Q144" i="1"/>
  <c r="P140" i="1"/>
  <c r="Q140" i="1"/>
  <c r="P136" i="1"/>
  <c r="Q136" i="1"/>
  <c r="P132" i="1"/>
  <c r="Q132" i="1"/>
  <c r="P128" i="1"/>
  <c r="Q128" i="1"/>
  <c r="P124" i="1"/>
  <c r="Q124" i="1"/>
  <c r="P120" i="1"/>
  <c r="Q120" i="1"/>
  <c r="P116" i="1"/>
  <c r="Q116" i="1"/>
  <c r="P112" i="1"/>
  <c r="Q112" i="1"/>
  <c r="P108" i="1"/>
  <c r="Q108" i="1"/>
  <c r="P104" i="1"/>
  <c r="Q104" i="1"/>
  <c r="P100" i="1"/>
  <c r="Q100" i="1"/>
  <c r="P96" i="1"/>
  <c r="Q96" i="1"/>
  <c r="P92" i="1"/>
  <c r="Q92" i="1"/>
  <c r="P88" i="1"/>
  <c r="Q88" i="1"/>
  <c r="P84" i="1"/>
  <c r="Q84" i="1"/>
  <c r="P76" i="1"/>
  <c r="Q76" i="1"/>
  <c r="P72" i="1"/>
  <c r="Q72" i="1"/>
  <c r="P68" i="1"/>
  <c r="Q68" i="1"/>
  <c r="P64" i="1"/>
  <c r="Q64" i="1"/>
  <c r="P60" i="1"/>
  <c r="Q60" i="1"/>
  <c r="P56" i="1"/>
  <c r="Q56" i="1"/>
  <c r="P52" i="1"/>
  <c r="Q52" i="1"/>
  <c r="P48" i="1"/>
  <c r="Q48" i="1"/>
  <c r="P44" i="1"/>
  <c r="Q44" i="1"/>
  <c r="P40" i="1"/>
  <c r="Q40" i="1"/>
  <c r="P36" i="1"/>
  <c r="Q36" i="1"/>
  <c r="P32" i="1"/>
  <c r="Q32" i="1"/>
  <c r="P28" i="1"/>
  <c r="Q28" i="1"/>
  <c r="P24" i="1"/>
  <c r="Q24" i="1"/>
  <c r="P20" i="1"/>
  <c r="Q20" i="1"/>
  <c r="P16" i="1"/>
  <c r="Q16" i="1"/>
  <c r="P81" i="1"/>
  <c r="Q81" i="1"/>
  <c r="P424" i="1"/>
  <c r="Q424" i="1"/>
  <c r="P416" i="1"/>
  <c r="Q416" i="1"/>
  <c r="P412" i="1"/>
  <c r="Q412" i="1"/>
  <c r="P408" i="1"/>
  <c r="Q408" i="1"/>
  <c r="P404" i="1"/>
  <c r="Q404" i="1"/>
  <c r="P400" i="1"/>
  <c r="Q400" i="1"/>
  <c r="P396" i="1"/>
  <c r="Q396" i="1"/>
  <c r="P392" i="1"/>
  <c r="Q392" i="1"/>
  <c r="P388" i="1"/>
  <c r="Q388" i="1"/>
  <c r="P384" i="1"/>
  <c r="Q384" i="1"/>
  <c r="P380" i="1"/>
  <c r="Q380" i="1"/>
  <c r="P376" i="1"/>
  <c r="Q376" i="1"/>
  <c r="P372" i="1"/>
  <c r="Q372" i="1"/>
  <c r="P368" i="1"/>
  <c r="Q368" i="1"/>
  <c r="P364" i="1"/>
  <c r="Q364" i="1"/>
  <c r="P360" i="1"/>
  <c r="Q360" i="1"/>
  <c r="P356" i="1"/>
  <c r="Q356" i="1"/>
  <c r="P352" i="1"/>
  <c r="Q352" i="1"/>
  <c r="P348" i="1"/>
  <c r="Q348" i="1"/>
  <c r="P344" i="1"/>
  <c r="Q344" i="1"/>
  <c r="P340" i="1"/>
  <c r="Q340" i="1"/>
  <c r="P336" i="1"/>
  <c r="Q336" i="1"/>
  <c r="P332" i="1"/>
  <c r="Q332" i="1"/>
  <c r="P328" i="1"/>
  <c r="Q328" i="1"/>
  <c r="P324" i="1"/>
  <c r="Q324" i="1"/>
  <c r="P320" i="1"/>
  <c r="Q320" i="1"/>
  <c r="P316" i="1"/>
  <c r="Q316" i="1"/>
  <c r="P312" i="1"/>
  <c r="Q312" i="1"/>
  <c r="P308" i="1"/>
  <c r="Q308" i="1"/>
  <c r="P304" i="1"/>
  <c r="Q304" i="1"/>
  <c r="P300" i="1"/>
  <c r="Q300" i="1"/>
  <c r="P296" i="1"/>
  <c r="Q296" i="1"/>
  <c r="P292" i="1"/>
  <c r="Q292" i="1"/>
  <c r="P288" i="1"/>
  <c r="Q288" i="1"/>
  <c r="P284" i="1"/>
  <c r="Q284" i="1"/>
  <c r="P280" i="1"/>
  <c r="Q280" i="1"/>
  <c r="P276" i="1"/>
  <c r="Q276" i="1"/>
  <c r="P272" i="1"/>
  <c r="Q272" i="1"/>
  <c r="P268" i="1"/>
  <c r="Q268" i="1"/>
  <c r="P264" i="1"/>
  <c r="Q264" i="1"/>
  <c r="P260" i="1"/>
  <c r="Q260" i="1"/>
  <c r="P256" i="1"/>
  <c r="Q256" i="1"/>
  <c r="P252" i="1"/>
  <c r="Q252" i="1"/>
  <c r="P248" i="1"/>
  <c r="Q248" i="1"/>
  <c r="P244" i="1"/>
  <c r="Q244" i="1"/>
  <c r="P240" i="1"/>
  <c r="Q240" i="1"/>
  <c r="P236" i="1"/>
  <c r="Q236" i="1"/>
  <c r="P232" i="1"/>
  <c r="Q232" i="1"/>
  <c r="P228" i="1"/>
  <c r="Q228" i="1"/>
  <c r="P224" i="1"/>
  <c r="Q224" i="1"/>
  <c r="P220" i="1"/>
  <c r="Q220" i="1"/>
  <c r="P216" i="1"/>
  <c r="Q216" i="1"/>
  <c r="P212" i="1"/>
  <c r="Q212" i="1"/>
  <c r="P208" i="1"/>
  <c r="Q208" i="1"/>
  <c r="P204" i="1"/>
  <c r="Q204" i="1"/>
  <c r="P200" i="1"/>
  <c r="Q200" i="1"/>
  <c r="P196" i="1"/>
  <c r="Q196" i="1"/>
  <c r="P192" i="1"/>
  <c r="Q192" i="1"/>
  <c r="P187" i="1"/>
  <c r="Q187" i="1"/>
  <c r="P183" i="1"/>
  <c r="Q183" i="1"/>
  <c r="P179" i="1"/>
  <c r="Q179" i="1"/>
  <c r="P175" i="1"/>
  <c r="Q175" i="1"/>
  <c r="P171" i="1"/>
  <c r="Q171" i="1"/>
  <c r="P167" i="1"/>
  <c r="Q167" i="1"/>
  <c r="P163" i="1"/>
  <c r="Q163" i="1"/>
  <c r="P159" i="1"/>
  <c r="Q159" i="1"/>
  <c r="P155" i="1"/>
  <c r="Q155" i="1"/>
  <c r="P151" i="1"/>
  <c r="Q151" i="1"/>
  <c r="P147" i="1"/>
  <c r="Q147" i="1"/>
  <c r="P143" i="1"/>
  <c r="Q143" i="1"/>
  <c r="P139" i="1"/>
  <c r="Q139" i="1"/>
  <c r="P135" i="1"/>
  <c r="Q135" i="1"/>
  <c r="P131" i="1"/>
  <c r="Q131" i="1"/>
  <c r="P127" i="1"/>
  <c r="Q127" i="1"/>
  <c r="P123" i="1"/>
  <c r="Q123" i="1"/>
  <c r="P119" i="1"/>
  <c r="Q119" i="1"/>
  <c r="P115" i="1"/>
  <c r="Q115" i="1"/>
  <c r="P111" i="1"/>
  <c r="Q111" i="1"/>
  <c r="P107" i="1"/>
  <c r="Q107" i="1"/>
  <c r="P103" i="1"/>
  <c r="Q103" i="1"/>
  <c r="P99" i="1"/>
  <c r="Q99" i="1"/>
  <c r="P95" i="1"/>
  <c r="Q95" i="1"/>
  <c r="P91" i="1"/>
  <c r="Q91" i="1"/>
  <c r="P87" i="1"/>
  <c r="Q87" i="1"/>
  <c r="P79" i="1"/>
  <c r="Q79" i="1"/>
  <c r="P75" i="1"/>
  <c r="Q75" i="1"/>
  <c r="P71" i="1"/>
  <c r="Q71" i="1"/>
  <c r="P67" i="1"/>
  <c r="Q67" i="1"/>
  <c r="P63" i="1"/>
  <c r="Q63" i="1"/>
  <c r="P59" i="1"/>
  <c r="Q59" i="1"/>
  <c r="P55" i="1"/>
  <c r="Q55" i="1"/>
  <c r="P51" i="1"/>
  <c r="Q51" i="1"/>
  <c r="P47" i="1"/>
  <c r="Q47" i="1"/>
  <c r="P43" i="1"/>
  <c r="Q43" i="1"/>
  <c r="P39" i="1"/>
  <c r="Q39" i="1"/>
  <c r="P35" i="1"/>
  <c r="Q35" i="1"/>
  <c r="P31" i="1"/>
  <c r="Q31" i="1"/>
  <c r="P27" i="1"/>
  <c r="Q27" i="1"/>
  <c r="P23" i="1"/>
  <c r="Q23" i="1"/>
  <c r="P19" i="1"/>
  <c r="Q19" i="1"/>
  <c r="P14" i="1"/>
  <c r="Q14" i="1"/>
  <c r="P80" i="1"/>
  <c r="Q80" i="1"/>
  <c r="P435" i="1"/>
  <c r="Q435" i="1"/>
  <c r="P431" i="1"/>
  <c r="Q431" i="1"/>
  <c r="P423" i="1"/>
  <c r="Q423" i="1"/>
  <c r="P419" i="1"/>
  <c r="Q419" i="1"/>
  <c r="P415" i="1"/>
  <c r="Q415" i="1"/>
  <c r="P407" i="1"/>
  <c r="Q407" i="1"/>
  <c r="P403" i="1"/>
  <c r="Q403" i="1"/>
  <c r="P399" i="1"/>
  <c r="Q399" i="1"/>
  <c r="P395" i="1"/>
  <c r="Q395" i="1"/>
  <c r="P391" i="1"/>
  <c r="Q391" i="1"/>
  <c r="P387" i="1"/>
  <c r="Q387" i="1"/>
  <c r="P383" i="1"/>
  <c r="Q383" i="1"/>
  <c r="P379" i="1"/>
  <c r="Q379" i="1"/>
  <c r="P375" i="1"/>
  <c r="Q375" i="1"/>
  <c r="P371" i="1"/>
  <c r="Q371" i="1"/>
  <c r="P367" i="1"/>
  <c r="Q367" i="1"/>
  <c r="P363" i="1"/>
  <c r="Q363" i="1"/>
  <c r="P359" i="1"/>
  <c r="Q359" i="1"/>
  <c r="P355" i="1"/>
  <c r="Q355" i="1"/>
  <c r="P351" i="1"/>
  <c r="Q351" i="1"/>
  <c r="P347" i="1"/>
  <c r="Q347" i="1"/>
  <c r="P343" i="1"/>
  <c r="Q343" i="1"/>
  <c r="P339" i="1"/>
  <c r="Q339" i="1"/>
  <c r="P335" i="1"/>
  <c r="Q335" i="1"/>
  <c r="P331" i="1"/>
  <c r="Q331" i="1"/>
  <c r="P327" i="1"/>
  <c r="Q327" i="1"/>
  <c r="P323" i="1"/>
  <c r="Q323" i="1"/>
  <c r="P319" i="1"/>
  <c r="Q319" i="1"/>
  <c r="P315" i="1"/>
  <c r="Q315" i="1"/>
  <c r="P311" i="1"/>
  <c r="Q311" i="1"/>
  <c r="P307" i="1"/>
  <c r="Q307" i="1"/>
  <c r="P303" i="1"/>
  <c r="Q303" i="1"/>
  <c r="P299" i="1"/>
  <c r="Q299" i="1"/>
  <c r="P295" i="1"/>
  <c r="Q295" i="1"/>
  <c r="P291" i="1"/>
  <c r="Q291" i="1"/>
  <c r="P287" i="1"/>
  <c r="Q287" i="1"/>
  <c r="P283" i="1"/>
  <c r="Q283" i="1"/>
  <c r="P279" i="1"/>
  <c r="Q279" i="1"/>
  <c r="P275" i="1"/>
  <c r="Q275" i="1"/>
  <c r="P271" i="1"/>
  <c r="Q271" i="1"/>
  <c r="P267" i="1"/>
  <c r="Q267" i="1"/>
  <c r="P263" i="1"/>
  <c r="Q263" i="1"/>
  <c r="P259" i="1"/>
  <c r="Q259" i="1"/>
  <c r="P255" i="1"/>
  <c r="Q255" i="1"/>
  <c r="P251" i="1"/>
  <c r="Q251" i="1"/>
  <c r="P247" i="1"/>
  <c r="Q247" i="1"/>
  <c r="P243" i="1"/>
  <c r="Q243" i="1"/>
  <c r="P239" i="1"/>
  <c r="Q239" i="1"/>
  <c r="P235" i="1"/>
  <c r="Q235" i="1"/>
  <c r="P231" i="1"/>
  <c r="Q231" i="1"/>
  <c r="P227" i="1"/>
  <c r="Q227" i="1"/>
  <c r="P223" i="1"/>
  <c r="Q223" i="1"/>
  <c r="P219" i="1"/>
  <c r="Q219" i="1"/>
  <c r="P215" i="1"/>
  <c r="Q215" i="1"/>
  <c r="P211" i="1"/>
  <c r="Q211" i="1"/>
  <c r="P207" i="1"/>
  <c r="Q207" i="1"/>
  <c r="P203" i="1"/>
  <c r="Q203" i="1"/>
  <c r="P199" i="1"/>
  <c r="Q199" i="1"/>
  <c r="P195" i="1"/>
  <c r="Q195" i="1"/>
  <c r="P191" i="1"/>
  <c r="Q191" i="1"/>
  <c r="P186" i="1"/>
  <c r="Q186" i="1"/>
  <c r="P182" i="1"/>
  <c r="Q182" i="1"/>
  <c r="P178" i="1"/>
  <c r="Q178" i="1"/>
  <c r="P174" i="1"/>
  <c r="Q174" i="1"/>
  <c r="P170" i="1"/>
  <c r="Q170" i="1"/>
  <c r="P166" i="1"/>
  <c r="Q166" i="1"/>
  <c r="P162" i="1"/>
  <c r="Q162" i="1"/>
  <c r="P158" i="1"/>
  <c r="Q158" i="1"/>
  <c r="P154" i="1"/>
  <c r="Q154" i="1"/>
  <c r="P150" i="1"/>
  <c r="Q150" i="1"/>
  <c r="P146" i="1"/>
  <c r="Q146" i="1"/>
  <c r="P142" i="1"/>
  <c r="Q142" i="1"/>
  <c r="P138" i="1"/>
  <c r="Q138" i="1"/>
  <c r="P134" i="1"/>
  <c r="Q134" i="1"/>
  <c r="P130" i="1"/>
  <c r="Q130" i="1"/>
  <c r="P126" i="1"/>
  <c r="Q126" i="1"/>
  <c r="P122" i="1"/>
  <c r="Q122" i="1"/>
  <c r="P118" i="1"/>
  <c r="Q118" i="1"/>
  <c r="P114" i="1"/>
  <c r="Q114" i="1"/>
  <c r="P110" i="1"/>
  <c r="Q110" i="1"/>
  <c r="P106" i="1"/>
  <c r="Q106" i="1"/>
  <c r="P102" i="1"/>
  <c r="Q102" i="1"/>
  <c r="P98" i="1"/>
  <c r="Q98" i="1"/>
  <c r="P94" i="1"/>
  <c r="Q94" i="1"/>
  <c r="P90" i="1"/>
  <c r="Q90" i="1"/>
  <c r="P86" i="1"/>
  <c r="Q86" i="1"/>
  <c r="P78" i="1"/>
  <c r="Q78" i="1"/>
  <c r="P74" i="1"/>
  <c r="Q74" i="1"/>
  <c r="P70" i="1"/>
  <c r="Q70" i="1"/>
  <c r="P66" i="1"/>
  <c r="Q66" i="1"/>
  <c r="P62" i="1"/>
  <c r="Q62" i="1"/>
  <c r="P58" i="1"/>
  <c r="Q58" i="1"/>
  <c r="P54" i="1"/>
  <c r="Q54" i="1"/>
  <c r="P50" i="1"/>
  <c r="Q50" i="1"/>
  <c r="P46" i="1"/>
  <c r="Q46" i="1"/>
  <c r="P42" i="1"/>
  <c r="Q42" i="1"/>
  <c r="P38" i="1"/>
  <c r="Q38" i="1"/>
  <c r="P34" i="1"/>
  <c r="Q34" i="1"/>
  <c r="P30" i="1"/>
  <c r="Q30" i="1"/>
  <c r="P26" i="1"/>
  <c r="Q26" i="1"/>
  <c r="P22" i="1"/>
  <c r="Q22" i="1"/>
  <c r="P18" i="1"/>
  <c r="Q18" i="1"/>
  <c r="P83" i="1"/>
  <c r="Q83" i="1"/>
  <c r="P15" i="1"/>
  <c r="Q15" i="1"/>
  <c r="P434" i="1"/>
  <c r="Q434" i="1"/>
  <c r="P430" i="1"/>
  <c r="Q430" i="1"/>
  <c r="P426" i="1"/>
  <c r="Q426" i="1"/>
  <c r="P422" i="1"/>
  <c r="Q422" i="1"/>
  <c r="P418" i="1"/>
  <c r="Q418" i="1"/>
  <c r="P414" i="1"/>
  <c r="Q414" i="1"/>
  <c r="P410" i="1"/>
  <c r="Q410" i="1"/>
  <c r="P406" i="1"/>
  <c r="Q406" i="1"/>
  <c r="P402" i="1"/>
  <c r="Q402" i="1"/>
  <c r="P398" i="1"/>
  <c r="Q398" i="1"/>
  <c r="P394" i="1"/>
  <c r="Q394" i="1"/>
  <c r="P390" i="1"/>
  <c r="Q390" i="1"/>
  <c r="P386" i="1"/>
  <c r="Q386" i="1"/>
  <c r="P382" i="1"/>
  <c r="Q382" i="1"/>
  <c r="P378" i="1"/>
  <c r="Q378" i="1"/>
  <c r="P374" i="1"/>
  <c r="Q374" i="1"/>
  <c r="P370" i="1"/>
  <c r="Q370" i="1"/>
  <c r="P366" i="1"/>
  <c r="Q366" i="1"/>
  <c r="P362" i="1"/>
  <c r="Q362" i="1"/>
  <c r="P358" i="1"/>
  <c r="Q358" i="1"/>
  <c r="P354" i="1"/>
  <c r="Q354" i="1"/>
  <c r="P350" i="1"/>
  <c r="Q350" i="1"/>
  <c r="P346" i="1"/>
  <c r="Q346" i="1"/>
  <c r="P342" i="1"/>
  <c r="Q342" i="1"/>
  <c r="P338" i="1"/>
  <c r="Q338" i="1"/>
  <c r="P334" i="1"/>
  <c r="Q334" i="1"/>
  <c r="P330" i="1"/>
  <c r="Q330" i="1"/>
  <c r="P326" i="1"/>
  <c r="Q326" i="1"/>
  <c r="P322" i="1"/>
  <c r="Q322" i="1"/>
  <c r="P318" i="1"/>
  <c r="Q318" i="1"/>
  <c r="P314" i="1"/>
  <c r="Q314" i="1"/>
  <c r="P310" i="1"/>
  <c r="Q310" i="1"/>
  <c r="P306" i="1"/>
  <c r="Q306" i="1"/>
  <c r="P302" i="1"/>
  <c r="Q302" i="1"/>
  <c r="P298" i="1"/>
  <c r="Q298" i="1"/>
  <c r="P294" i="1"/>
  <c r="Q294" i="1"/>
  <c r="P290" i="1"/>
  <c r="Q290" i="1"/>
  <c r="P286" i="1"/>
  <c r="Q286" i="1"/>
  <c r="P282" i="1"/>
  <c r="Q282" i="1"/>
  <c r="P278" i="1"/>
  <c r="Q278" i="1"/>
  <c r="P274" i="1"/>
  <c r="Q274" i="1"/>
  <c r="P270" i="1"/>
  <c r="Q270" i="1"/>
  <c r="P266" i="1"/>
  <c r="Q266" i="1"/>
  <c r="P262" i="1"/>
  <c r="Q262" i="1"/>
  <c r="P258" i="1"/>
  <c r="Q258" i="1"/>
  <c r="P254" i="1"/>
  <c r="Q254" i="1"/>
  <c r="P250" i="1"/>
  <c r="Q250" i="1"/>
  <c r="P246" i="1"/>
  <c r="Q246" i="1"/>
  <c r="P242" i="1"/>
  <c r="Q242" i="1"/>
  <c r="P238" i="1"/>
  <c r="Q238" i="1"/>
  <c r="P234" i="1"/>
  <c r="Q234" i="1"/>
  <c r="P230" i="1"/>
  <c r="Q230" i="1"/>
  <c r="P226" i="1"/>
  <c r="Q226" i="1"/>
  <c r="P222" i="1"/>
  <c r="Q222" i="1"/>
  <c r="P218" i="1"/>
  <c r="Q218" i="1"/>
  <c r="P214" i="1"/>
  <c r="Q214" i="1"/>
  <c r="P210" i="1"/>
  <c r="Q210" i="1"/>
  <c r="P206" i="1"/>
  <c r="Q206" i="1"/>
  <c r="P202" i="1"/>
  <c r="Q202" i="1"/>
  <c r="P198" i="1"/>
  <c r="Q198" i="1"/>
  <c r="P194" i="1"/>
  <c r="Q194" i="1"/>
  <c r="P190" i="1"/>
  <c r="Q190" i="1"/>
  <c r="P185" i="1"/>
  <c r="Q185" i="1"/>
  <c r="P181" i="1"/>
  <c r="Q181" i="1"/>
  <c r="P177" i="1"/>
  <c r="Q177" i="1"/>
  <c r="P173" i="1"/>
  <c r="Q173" i="1"/>
  <c r="P169" i="1"/>
  <c r="Q169" i="1"/>
  <c r="P165" i="1"/>
  <c r="Q165" i="1"/>
  <c r="P161" i="1"/>
  <c r="Q161" i="1"/>
  <c r="P157" i="1"/>
  <c r="Q157" i="1"/>
  <c r="P153" i="1"/>
  <c r="Q153" i="1"/>
  <c r="P149" i="1"/>
  <c r="Q149" i="1"/>
  <c r="P145" i="1"/>
  <c r="Q145" i="1"/>
  <c r="P141" i="1"/>
  <c r="Q141" i="1"/>
  <c r="P137" i="1"/>
  <c r="Q137" i="1"/>
  <c r="P133" i="1"/>
  <c r="Q133" i="1"/>
  <c r="P129" i="1"/>
  <c r="Q129" i="1"/>
  <c r="P125" i="1"/>
  <c r="Q125" i="1"/>
  <c r="P121" i="1"/>
  <c r="Q121" i="1"/>
  <c r="P117" i="1"/>
  <c r="Q117" i="1"/>
  <c r="P113" i="1"/>
  <c r="Q113" i="1"/>
  <c r="P109" i="1"/>
  <c r="Q109" i="1"/>
  <c r="P105" i="1"/>
  <c r="Q105" i="1"/>
  <c r="P101" i="1"/>
  <c r="Q101" i="1"/>
  <c r="P97" i="1"/>
  <c r="Q97" i="1"/>
  <c r="P93" i="1"/>
  <c r="Q93" i="1"/>
  <c r="P89" i="1"/>
  <c r="Q89" i="1"/>
  <c r="P85" i="1"/>
  <c r="Q85" i="1"/>
  <c r="P77" i="1"/>
  <c r="Q77" i="1"/>
  <c r="P73" i="1"/>
  <c r="Q73" i="1"/>
  <c r="P69" i="1"/>
  <c r="Q69" i="1"/>
  <c r="P65" i="1"/>
  <c r="Q65" i="1"/>
  <c r="P61" i="1"/>
  <c r="Q61" i="1"/>
  <c r="P57" i="1"/>
  <c r="Q57" i="1"/>
  <c r="P53" i="1"/>
  <c r="Q53" i="1"/>
  <c r="P49" i="1"/>
  <c r="Q49" i="1"/>
  <c r="P45" i="1"/>
  <c r="Q45" i="1"/>
  <c r="P41" i="1"/>
  <c r="Q41" i="1"/>
  <c r="P37" i="1"/>
  <c r="Q37" i="1"/>
  <c r="P33" i="1"/>
  <c r="Q33" i="1"/>
  <c r="P29" i="1"/>
  <c r="Q29" i="1"/>
  <c r="P25" i="1"/>
  <c r="Q25" i="1"/>
  <c r="P21" i="1"/>
  <c r="Q21" i="1"/>
  <c r="P17" i="1"/>
  <c r="Q17" i="1"/>
  <c r="P82" i="1"/>
  <c r="Q82" i="1"/>
  <c r="O423" i="1"/>
  <c r="U423" i="1" s="1"/>
  <c r="Z423" i="1" s="1"/>
  <c r="AC423" i="1" s="1"/>
  <c r="AF423" i="1" s="1"/>
  <c r="O415" i="1"/>
  <c r="U415" i="1" s="1"/>
  <c r="Z415" i="1" s="1"/>
  <c r="AC415" i="1" s="1"/>
  <c r="AF415" i="1" s="1"/>
  <c r="O403" i="1"/>
  <c r="U403" i="1" s="1"/>
  <c r="Z403" i="1" s="1"/>
  <c r="AC403" i="1" s="1"/>
  <c r="AF403" i="1" s="1"/>
  <c r="O391" i="1"/>
  <c r="U391" i="1" s="1"/>
  <c r="Z391" i="1" s="1"/>
  <c r="AC391" i="1" s="1"/>
  <c r="AF391" i="1" s="1"/>
  <c r="O363" i="1"/>
  <c r="U363" i="1" s="1"/>
  <c r="Z363" i="1" s="1"/>
  <c r="AC363" i="1" s="1"/>
  <c r="AF363" i="1" s="1"/>
  <c r="O435" i="1"/>
  <c r="U435" i="1" s="1"/>
  <c r="Z435" i="1" s="1"/>
  <c r="AC435" i="1" s="1"/>
  <c r="AF435" i="1" s="1"/>
  <c r="O431" i="1"/>
  <c r="U431" i="1" s="1"/>
  <c r="Z431" i="1" s="1"/>
  <c r="AC431" i="1" s="1"/>
  <c r="AF431" i="1" s="1"/>
  <c r="O419" i="1"/>
  <c r="U419" i="1" s="1"/>
  <c r="Z419" i="1" s="1"/>
  <c r="AC419" i="1" s="1"/>
  <c r="AF419" i="1" s="1"/>
  <c r="O434" i="1"/>
  <c r="U434" i="1" s="1"/>
  <c r="Z434" i="1" s="1"/>
  <c r="AC434" i="1" s="1"/>
  <c r="AF434" i="1" s="1"/>
  <c r="O430" i="1"/>
  <c r="U430" i="1" s="1"/>
  <c r="Z430" i="1" s="1"/>
  <c r="AC430" i="1" s="1"/>
  <c r="AF430" i="1" s="1"/>
  <c r="O426" i="1"/>
  <c r="U426" i="1" s="1"/>
  <c r="Z426" i="1" s="1"/>
  <c r="AC426" i="1" s="1"/>
  <c r="AF426" i="1" s="1"/>
  <c r="O422" i="1"/>
  <c r="U422" i="1" s="1"/>
  <c r="Z422" i="1" s="1"/>
  <c r="AC422" i="1" s="1"/>
  <c r="AF422" i="1" s="1"/>
  <c r="O418" i="1"/>
  <c r="U418" i="1" s="1"/>
  <c r="Z418" i="1" s="1"/>
  <c r="AC418" i="1" s="1"/>
  <c r="AF418" i="1" s="1"/>
  <c r="O414" i="1"/>
  <c r="U414" i="1" s="1"/>
  <c r="Z414" i="1" s="1"/>
  <c r="AC414" i="1" s="1"/>
  <c r="AF414" i="1" s="1"/>
  <c r="O410" i="1"/>
  <c r="U410" i="1" s="1"/>
  <c r="Z410" i="1" s="1"/>
  <c r="AC410" i="1" s="1"/>
  <c r="AF410" i="1" s="1"/>
  <c r="O406" i="1"/>
  <c r="U406" i="1" s="1"/>
  <c r="Z406" i="1" s="1"/>
  <c r="AC406" i="1" s="1"/>
  <c r="AF406" i="1" s="1"/>
  <c r="O402" i="1"/>
  <c r="U402" i="1" s="1"/>
  <c r="Z402" i="1" s="1"/>
  <c r="AC402" i="1" s="1"/>
  <c r="AF402" i="1" s="1"/>
  <c r="O398" i="1"/>
  <c r="U398" i="1" s="1"/>
  <c r="Z398" i="1" s="1"/>
  <c r="AC398" i="1" s="1"/>
  <c r="AF398" i="1" s="1"/>
  <c r="O394" i="1"/>
  <c r="U394" i="1" s="1"/>
  <c r="Z394" i="1" s="1"/>
  <c r="AC394" i="1" s="1"/>
  <c r="AF394" i="1" s="1"/>
  <c r="O390" i="1"/>
  <c r="U390" i="1" s="1"/>
  <c r="Z390" i="1" s="1"/>
  <c r="AC390" i="1" s="1"/>
  <c r="AF390" i="1" s="1"/>
  <c r="O386" i="1"/>
  <c r="U386" i="1" s="1"/>
  <c r="Z386" i="1" s="1"/>
  <c r="AC386" i="1" s="1"/>
  <c r="AF386" i="1" s="1"/>
  <c r="O382" i="1"/>
  <c r="U382" i="1" s="1"/>
  <c r="Z382" i="1" s="1"/>
  <c r="AC382" i="1" s="1"/>
  <c r="AF382" i="1" s="1"/>
  <c r="O378" i="1"/>
  <c r="U378" i="1" s="1"/>
  <c r="Z378" i="1" s="1"/>
  <c r="AC378" i="1" s="1"/>
  <c r="AF378" i="1" s="1"/>
  <c r="O374" i="1"/>
  <c r="U374" i="1" s="1"/>
  <c r="Z374" i="1" s="1"/>
  <c r="AC374" i="1" s="1"/>
  <c r="AF374" i="1" s="1"/>
  <c r="O370" i="1"/>
  <c r="U370" i="1" s="1"/>
  <c r="Z370" i="1" s="1"/>
  <c r="AC370" i="1" s="1"/>
  <c r="AF370" i="1" s="1"/>
  <c r="O366" i="1"/>
  <c r="U366" i="1" s="1"/>
  <c r="Z366" i="1" s="1"/>
  <c r="AC366" i="1" s="1"/>
  <c r="AF366" i="1" s="1"/>
  <c r="O362" i="1"/>
  <c r="U362" i="1" s="1"/>
  <c r="Z362" i="1" s="1"/>
  <c r="AC362" i="1" s="1"/>
  <c r="AF362" i="1" s="1"/>
  <c r="O358" i="1"/>
  <c r="U358" i="1" s="1"/>
  <c r="Z358" i="1" s="1"/>
  <c r="AC358" i="1" s="1"/>
  <c r="AF358" i="1" s="1"/>
  <c r="O354" i="1"/>
  <c r="U354" i="1" s="1"/>
  <c r="Z354" i="1" s="1"/>
  <c r="AC354" i="1" s="1"/>
  <c r="AF354" i="1" s="1"/>
  <c r="O350" i="1"/>
  <c r="U350" i="1" s="1"/>
  <c r="Z350" i="1" s="1"/>
  <c r="AC350" i="1" s="1"/>
  <c r="AF350" i="1" s="1"/>
  <c r="O346" i="1"/>
  <c r="U346" i="1" s="1"/>
  <c r="Z346" i="1" s="1"/>
  <c r="AC346" i="1" s="1"/>
  <c r="AF346" i="1" s="1"/>
  <c r="O342" i="1"/>
  <c r="U342" i="1" s="1"/>
  <c r="Z342" i="1" s="1"/>
  <c r="AC342" i="1" s="1"/>
  <c r="AF342" i="1" s="1"/>
  <c r="O338" i="1"/>
  <c r="U338" i="1" s="1"/>
  <c r="Z338" i="1" s="1"/>
  <c r="AC338" i="1" s="1"/>
  <c r="AF338" i="1" s="1"/>
  <c r="O334" i="1"/>
  <c r="U334" i="1" s="1"/>
  <c r="Z334" i="1" s="1"/>
  <c r="AC334" i="1" s="1"/>
  <c r="AF334" i="1" s="1"/>
  <c r="O330" i="1"/>
  <c r="U330" i="1" s="1"/>
  <c r="Z330" i="1" s="1"/>
  <c r="AC330" i="1" s="1"/>
  <c r="AF330" i="1" s="1"/>
  <c r="O326" i="1"/>
  <c r="U326" i="1" s="1"/>
  <c r="Z326" i="1" s="1"/>
  <c r="AC326" i="1" s="1"/>
  <c r="AF326" i="1" s="1"/>
  <c r="O322" i="1"/>
  <c r="U322" i="1" s="1"/>
  <c r="Z322" i="1" s="1"/>
  <c r="AC322" i="1" s="1"/>
  <c r="AF322" i="1" s="1"/>
  <c r="O318" i="1"/>
  <c r="U318" i="1" s="1"/>
  <c r="Z318" i="1" s="1"/>
  <c r="AC318" i="1" s="1"/>
  <c r="AF318" i="1" s="1"/>
  <c r="O314" i="1"/>
  <c r="U314" i="1" s="1"/>
  <c r="Z314" i="1" s="1"/>
  <c r="AC314" i="1" s="1"/>
  <c r="AF314" i="1" s="1"/>
  <c r="O310" i="1"/>
  <c r="U310" i="1" s="1"/>
  <c r="Z310" i="1" s="1"/>
  <c r="AC310" i="1" s="1"/>
  <c r="AF310" i="1" s="1"/>
  <c r="O306" i="1"/>
  <c r="U306" i="1" s="1"/>
  <c r="Z306" i="1" s="1"/>
  <c r="AC306" i="1" s="1"/>
  <c r="AF306" i="1" s="1"/>
  <c r="O302" i="1"/>
  <c r="U302" i="1" s="1"/>
  <c r="Z302" i="1" s="1"/>
  <c r="AC302" i="1" s="1"/>
  <c r="AF302" i="1" s="1"/>
  <c r="O298" i="1"/>
  <c r="U298" i="1" s="1"/>
  <c r="Z298" i="1" s="1"/>
  <c r="AC298" i="1" s="1"/>
  <c r="AF298" i="1" s="1"/>
  <c r="O294" i="1"/>
  <c r="U294" i="1" s="1"/>
  <c r="Z294" i="1" s="1"/>
  <c r="AC294" i="1" s="1"/>
  <c r="AF294" i="1" s="1"/>
  <c r="O290" i="1"/>
  <c r="U290" i="1" s="1"/>
  <c r="Z290" i="1" s="1"/>
  <c r="AC290" i="1" s="1"/>
  <c r="AF290" i="1" s="1"/>
  <c r="O286" i="1"/>
  <c r="U286" i="1" s="1"/>
  <c r="Z286" i="1" s="1"/>
  <c r="AC286" i="1" s="1"/>
  <c r="AF286" i="1" s="1"/>
  <c r="O282" i="1"/>
  <c r="U282" i="1" s="1"/>
  <c r="Z282" i="1" s="1"/>
  <c r="AC282" i="1" s="1"/>
  <c r="AF282" i="1" s="1"/>
  <c r="O278" i="1"/>
  <c r="U278" i="1" s="1"/>
  <c r="Z278" i="1" s="1"/>
  <c r="AC278" i="1" s="1"/>
  <c r="AF278" i="1" s="1"/>
  <c r="O274" i="1"/>
  <c r="U274" i="1" s="1"/>
  <c r="Z274" i="1" s="1"/>
  <c r="AC274" i="1" s="1"/>
  <c r="AF274" i="1" s="1"/>
  <c r="O270" i="1"/>
  <c r="U270" i="1" s="1"/>
  <c r="Z270" i="1" s="1"/>
  <c r="AC270" i="1" s="1"/>
  <c r="AF270" i="1" s="1"/>
  <c r="O266" i="1"/>
  <c r="U266" i="1" s="1"/>
  <c r="Z266" i="1" s="1"/>
  <c r="AC266" i="1" s="1"/>
  <c r="AF266" i="1" s="1"/>
  <c r="O262" i="1"/>
  <c r="U262" i="1" s="1"/>
  <c r="Z262" i="1" s="1"/>
  <c r="AC262" i="1" s="1"/>
  <c r="AF262" i="1" s="1"/>
  <c r="O258" i="1"/>
  <c r="U258" i="1" s="1"/>
  <c r="Z258" i="1" s="1"/>
  <c r="AC258" i="1" s="1"/>
  <c r="AF258" i="1" s="1"/>
  <c r="O254" i="1"/>
  <c r="U254" i="1" s="1"/>
  <c r="Z254" i="1" s="1"/>
  <c r="AC254" i="1" s="1"/>
  <c r="AF254" i="1" s="1"/>
  <c r="O250" i="1"/>
  <c r="U250" i="1" s="1"/>
  <c r="Z250" i="1" s="1"/>
  <c r="AC250" i="1" s="1"/>
  <c r="AF250" i="1" s="1"/>
  <c r="O246" i="1"/>
  <c r="U246" i="1" s="1"/>
  <c r="Z246" i="1" s="1"/>
  <c r="AC246" i="1" s="1"/>
  <c r="AF246" i="1" s="1"/>
  <c r="O242" i="1"/>
  <c r="U242" i="1" s="1"/>
  <c r="Z242" i="1" s="1"/>
  <c r="AC242" i="1" s="1"/>
  <c r="AF242" i="1" s="1"/>
  <c r="O238" i="1"/>
  <c r="U238" i="1" s="1"/>
  <c r="Z238" i="1" s="1"/>
  <c r="AC238" i="1" s="1"/>
  <c r="AF238" i="1" s="1"/>
  <c r="O234" i="1"/>
  <c r="U234" i="1" s="1"/>
  <c r="Z234" i="1" s="1"/>
  <c r="AC234" i="1" s="1"/>
  <c r="AF234" i="1" s="1"/>
  <c r="O230" i="1"/>
  <c r="U230" i="1" s="1"/>
  <c r="Z230" i="1" s="1"/>
  <c r="AC230" i="1" s="1"/>
  <c r="AF230" i="1" s="1"/>
  <c r="O226" i="1"/>
  <c r="U226" i="1" s="1"/>
  <c r="Z226" i="1" s="1"/>
  <c r="AC226" i="1" s="1"/>
  <c r="AF226" i="1" s="1"/>
  <c r="O222" i="1"/>
  <c r="U222" i="1" s="1"/>
  <c r="Z222" i="1" s="1"/>
  <c r="AC222" i="1" s="1"/>
  <c r="AF222" i="1" s="1"/>
  <c r="O218" i="1"/>
  <c r="U218" i="1" s="1"/>
  <c r="Z218" i="1" s="1"/>
  <c r="AC218" i="1" s="1"/>
  <c r="AF218" i="1" s="1"/>
  <c r="O214" i="1"/>
  <c r="U214" i="1" s="1"/>
  <c r="Z214" i="1" s="1"/>
  <c r="AC214" i="1" s="1"/>
  <c r="AF214" i="1" s="1"/>
  <c r="O210" i="1"/>
  <c r="U210" i="1" s="1"/>
  <c r="Z210" i="1" s="1"/>
  <c r="AC210" i="1" s="1"/>
  <c r="AF210" i="1" s="1"/>
  <c r="O206" i="1"/>
  <c r="U206" i="1" s="1"/>
  <c r="Z206" i="1" s="1"/>
  <c r="AC206" i="1" s="1"/>
  <c r="AF206" i="1" s="1"/>
  <c r="O202" i="1"/>
  <c r="U202" i="1" s="1"/>
  <c r="Z202" i="1" s="1"/>
  <c r="AC202" i="1" s="1"/>
  <c r="AF202" i="1" s="1"/>
  <c r="O198" i="1"/>
  <c r="U198" i="1" s="1"/>
  <c r="Z198" i="1" s="1"/>
  <c r="AC198" i="1" s="1"/>
  <c r="AF198" i="1" s="1"/>
  <c r="O194" i="1"/>
  <c r="U194" i="1" s="1"/>
  <c r="Z194" i="1" s="1"/>
  <c r="AC194" i="1" s="1"/>
  <c r="AF194" i="1" s="1"/>
  <c r="O190" i="1"/>
  <c r="U190" i="1" s="1"/>
  <c r="Z190" i="1" s="1"/>
  <c r="AC190" i="1" s="1"/>
  <c r="AF190" i="1" s="1"/>
  <c r="O185" i="1"/>
  <c r="U185" i="1" s="1"/>
  <c r="Z185" i="1" s="1"/>
  <c r="AC185" i="1" s="1"/>
  <c r="AF185" i="1" s="1"/>
  <c r="O181" i="1"/>
  <c r="U181" i="1" s="1"/>
  <c r="Z181" i="1" s="1"/>
  <c r="AC181" i="1" s="1"/>
  <c r="AF181" i="1" s="1"/>
  <c r="O177" i="1"/>
  <c r="U177" i="1" s="1"/>
  <c r="Z177" i="1" s="1"/>
  <c r="AC177" i="1" s="1"/>
  <c r="AF177" i="1" s="1"/>
  <c r="O173" i="1"/>
  <c r="U173" i="1" s="1"/>
  <c r="Z173" i="1" s="1"/>
  <c r="AC173" i="1" s="1"/>
  <c r="AF173" i="1" s="1"/>
  <c r="O169" i="1"/>
  <c r="U169" i="1" s="1"/>
  <c r="Z169" i="1" s="1"/>
  <c r="AC169" i="1" s="1"/>
  <c r="AF169" i="1" s="1"/>
  <c r="O165" i="1"/>
  <c r="U165" i="1" s="1"/>
  <c r="Z165" i="1" s="1"/>
  <c r="AC165" i="1" s="1"/>
  <c r="AF165" i="1" s="1"/>
  <c r="O161" i="1"/>
  <c r="U161" i="1" s="1"/>
  <c r="Z161" i="1" s="1"/>
  <c r="AC161" i="1" s="1"/>
  <c r="AF161" i="1" s="1"/>
  <c r="O157" i="1"/>
  <c r="U157" i="1" s="1"/>
  <c r="Z157" i="1" s="1"/>
  <c r="AC157" i="1" s="1"/>
  <c r="AF157" i="1" s="1"/>
  <c r="O153" i="1"/>
  <c r="U153" i="1" s="1"/>
  <c r="Z153" i="1" s="1"/>
  <c r="AC153" i="1" s="1"/>
  <c r="AF153" i="1" s="1"/>
  <c r="O149" i="1"/>
  <c r="U149" i="1" s="1"/>
  <c r="Z149" i="1" s="1"/>
  <c r="AC149" i="1" s="1"/>
  <c r="AF149" i="1" s="1"/>
  <c r="O145" i="1"/>
  <c r="U145" i="1" s="1"/>
  <c r="Z145" i="1" s="1"/>
  <c r="AC145" i="1" s="1"/>
  <c r="AF145" i="1" s="1"/>
  <c r="O141" i="1"/>
  <c r="U141" i="1" s="1"/>
  <c r="Z141" i="1" s="1"/>
  <c r="AC141" i="1" s="1"/>
  <c r="AF141" i="1" s="1"/>
  <c r="O137" i="1"/>
  <c r="U137" i="1" s="1"/>
  <c r="Z137" i="1" s="1"/>
  <c r="AC137" i="1" s="1"/>
  <c r="AF137" i="1" s="1"/>
  <c r="O133" i="1"/>
  <c r="U133" i="1" s="1"/>
  <c r="Z133" i="1" s="1"/>
  <c r="AC133" i="1" s="1"/>
  <c r="AF133" i="1" s="1"/>
  <c r="O129" i="1"/>
  <c r="U129" i="1" s="1"/>
  <c r="Z129" i="1" s="1"/>
  <c r="AC129" i="1" s="1"/>
  <c r="AF129" i="1" s="1"/>
  <c r="O125" i="1"/>
  <c r="U125" i="1" s="1"/>
  <c r="Z125" i="1" s="1"/>
  <c r="AC125" i="1" s="1"/>
  <c r="AF125" i="1" s="1"/>
  <c r="O121" i="1"/>
  <c r="U121" i="1" s="1"/>
  <c r="Z121" i="1" s="1"/>
  <c r="AC121" i="1" s="1"/>
  <c r="AF121" i="1" s="1"/>
  <c r="O117" i="1"/>
  <c r="U117" i="1" s="1"/>
  <c r="Z117" i="1" s="1"/>
  <c r="AC117" i="1" s="1"/>
  <c r="AF117" i="1" s="1"/>
  <c r="O113" i="1"/>
  <c r="U113" i="1" s="1"/>
  <c r="Z113" i="1" s="1"/>
  <c r="AC113" i="1" s="1"/>
  <c r="AF113" i="1" s="1"/>
  <c r="O109" i="1"/>
  <c r="U109" i="1" s="1"/>
  <c r="Z109" i="1" s="1"/>
  <c r="AC109" i="1" s="1"/>
  <c r="AF109" i="1" s="1"/>
  <c r="O105" i="1"/>
  <c r="U105" i="1" s="1"/>
  <c r="Z105" i="1" s="1"/>
  <c r="AC105" i="1" s="1"/>
  <c r="AF105" i="1" s="1"/>
  <c r="O101" i="1"/>
  <c r="U101" i="1" s="1"/>
  <c r="Z101" i="1" s="1"/>
  <c r="AC101" i="1" s="1"/>
  <c r="AF101" i="1" s="1"/>
  <c r="O97" i="1"/>
  <c r="U97" i="1" s="1"/>
  <c r="Z97" i="1" s="1"/>
  <c r="AC97" i="1" s="1"/>
  <c r="AF97" i="1" s="1"/>
  <c r="O93" i="1"/>
  <c r="U93" i="1" s="1"/>
  <c r="Z93" i="1" s="1"/>
  <c r="AC93" i="1" s="1"/>
  <c r="AF93" i="1" s="1"/>
  <c r="O89" i="1"/>
  <c r="U89" i="1" s="1"/>
  <c r="Z89" i="1" s="1"/>
  <c r="AC89" i="1" s="1"/>
  <c r="AF89" i="1" s="1"/>
  <c r="O85" i="1"/>
  <c r="U85" i="1" s="1"/>
  <c r="Z85" i="1" s="1"/>
  <c r="AC85" i="1" s="1"/>
  <c r="AF85" i="1" s="1"/>
  <c r="O77" i="1"/>
  <c r="U77" i="1" s="1"/>
  <c r="Z77" i="1" s="1"/>
  <c r="AC77" i="1" s="1"/>
  <c r="AF77" i="1" s="1"/>
  <c r="O73" i="1"/>
  <c r="U73" i="1" s="1"/>
  <c r="Z73" i="1" s="1"/>
  <c r="AC73" i="1" s="1"/>
  <c r="AF73" i="1" s="1"/>
  <c r="O69" i="1"/>
  <c r="U69" i="1" s="1"/>
  <c r="Z69" i="1" s="1"/>
  <c r="AC69" i="1" s="1"/>
  <c r="AF69" i="1" s="1"/>
  <c r="O65" i="1"/>
  <c r="U65" i="1" s="1"/>
  <c r="Z65" i="1" s="1"/>
  <c r="AC65" i="1" s="1"/>
  <c r="AF65" i="1" s="1"/>
  <c r="O61" i="1"/>
  <c r="U61" i="1" s="1"/>
  <c r="Z61" i="1" s="1"/>
  <c r="AC61" i="1" s="1"/>
  <c r="AF61" i="1" s="1"/>
  <c r="O57" i="1"/>
  <c r="U57" i="1" s="1"/>
  <c r="Z57" i="1" s="1"/>
  <c r="AC57" i="1" s="1"/>
  <c r="AF57" i="1" s="1"/>
  <c r="O53" i="1"/>
  <c r="U53" i="1" s="1"/>
  <c r="Z53" i="1" s="1"/>
  <c r="AC53" i="1" s="1"/>
  <c r="AF53" i="1" s="1"/>
  <c r="O49" i="1"/>
  <c r="U49" i="1" s="1"/>
  <c r="Z49" i="1" s="1"/>
  <c r="AC49" i="1" s="1"/>
  <c r="AF49" i="1" s="1"/>
  <c r="O45" i="1"/>
  <c r="U45" i="1" s="1"/>
  <c r="Z45" i="1" s="1"/>
  <c r="AC45" i="1" s="1"/>
  <c r="AF45" i="1" s="1"/>
  <c r="O41" i="1"/>
  <c r="U41" i="1" s="1"/>
  <c r="Z41" i="1" s="1"/>
  <c r="AC41" i="1" s="1"/>
  <c r="AF41" i="1" s="1"/>
  <c r="O37" i="1"/>
  <c r="U37" i="1" s="1"/>
  <c r="Z37" i="1" s="1"/>
  <c r="AC37" i="1" s="1"/>
  <c r="AF37" i="1" s="1"/>
  <c r="O33" i="1"/>
  <c r="U33" i="1" s="1"/>
  <c r="Z33" i="1" s="1"/>
  <c r="AC33" i="1" s="1"/>
  <c r="AF33" i="1" s="1"/>
  <c r="O29" i="1"/>
  <c r="U29" i="1" s="1"/>
  <c r="Z29" i="1" s="1"/>
  <c r="AC29" i="1" s="1"/>
  <c r="AF29" i="1" s="1"/>
  <c r="O25" i="1"/>
  <c r="U25" i="1" s="1"/>
  <c r="Z25" i="1" s="1"/>
  <c r="AC25" i="1" s="1"/>
  <c r="AF25" i="1" s="1"/>
  <c r="O21" i="1"/>
  <c r="U21" i="1" s="1"/>
  <c r="Z21" i="1" s="1"/>
  <c r="AC21" i="1" s="1"/>
  <c r="AF21" i="1" s="1"/>
  <c r="O17" i="1"/>
  <c r="U17" i="1" s="1"/>
  <c r="Z17" i="1" s="1"/>
  <c r="AC17" i="1" s="1"/>
  <c r="AF17" i="1" s="1"/>
  <c r="O82" i="1"/>
  <c r="U82" i="1" s="1"/>
  <c r="Z82" i="1" s="1"/>
  <c r="AC82" i="1" s="1"/>
  <c r="AF82" i="1" s="1"/>
  <c r="O433" i="1"/>
  <c r="U433" i="1" s="1"/>
  <c r="Z433" i="1" s="1"/>
  <c r="AC433" i="1" s="1"/>
  <c r="AF433" i="1" s="1"/>
  <c r="O429" i="1"/>
  <c r="U429" i="1" s="1"/>
  <c r="Z429" i="1" s="1"/>
  <c r="AC429" i="1" s="1"/>
  <c r="AF429" i="1" s="1"/>
  <c r="O425" i="1"/>
  <c r="U425" i="1" s="1"/>
  <c r="Z425" i="1" s="1"/>
  <c r="AC425" i="1" s="1"/>
  <c r="AF425" i="1" s="1"/>
  <c r="O421" i="1"/>
  <c r="U421" i="1" s="1"/>
  <c r="Z421" i="1" s="1"/>
  <c r="AC421" i="1" s="1"/>
  <c r="AF421" i="1" s="1"/>
  <c r="O417" i="1"/>
  <c r="U417" i="1" s="1"/>
  <c r="Z417" i="1" s="1"/>
  <c r="AC417" i="1" s="1"/>
  <c r="AF417" i="1" s="1"/>
  <c r="O413" i="1"/>
  <c r="U413" i="1" s="1"/>
  <c r="Z413" i="1" s="1"/>
  <c r="AC413" i="1" s="1"/>
  <c r="AF413" i="1" s="1"/>
  <c r="O409" i="1"/>
  <c r="U409" i="1" s="1"/>
  <c r="Z409" i="1" s="1"/>
  <c r="AC409" i="1" s="1"/>
  <c r="AF409" i="1" s="1"/>
  <c r="O405" i="1"/>
  <c r="U405" i="1" s="1"/>
  <c r="Z405" i="1" s="1"/>
  <c r="AC405" i="1" s="1"/>
  <c r="AF405" i="1" s="1"/>
  <c r="O401" i="1"/>
  <c r="U401" i="1" s="1"/>
  <c r="Z401" i="1" s="1"/>
  <c r="AC401" i="1" s="1"/>
  <c r="AF401" i="1" s="1"/>
  <c r="O397" i="1"/>
  <c r="U397" i="1" s="1"/>
  <c r="Z397" i="1" s="1"/>
  <c r="AC397" i="1" s="1"/>
  <c r="AF397" i="1" s="1"/>
  <c r="O393" i="1"/>
  <c r="U393" i="1" s="1"/>
  <c r="Z393" i="1" s="1"/>
  <c r="AC393" i="1" s="1"/>
  <c r="AF393" i="1" s="1"/>
  <c r="O389" i="1"/>
  <c r="U389" i="1" s="1"/>
  <c r="Z389" i="1" s="1"/>
  <c r="AC389" i="1" s="1"/>
  <c r="AF389" i="1" s="1"/>
  <c r="O385" i="1"/>
  <c r="U385" i="1" s="1"/>
  <c r="Z385" i="1" s="1"/>
  <c r="AC385" i="1" s="1"/>
  <c r="AF385" i="1" s="1"/>
  <c r="O381" i="1"/>
  <c r="U381" i="1" s="1"/>
  <c r="Z381" i="1" s="1"/>
  <c r="AC381" i="1" s="1"/>
  <c r="AF381" i="1" s="1"/>
  <c r="O377" i="1"/>
  <c r="U377" i="1" s="1"/>
  <c r="Z377" i="1" s="1"/>
  <c r="AC377" i="1" s="1"/>
  <c r="AF377" i="1" s="1"/>
  <c r="O373" i="1"/>
  <c r="U373" i="1" s="1"/>
  <c r="Z373" i="1" s="1"/>
  <c r="AC373" i="1" s="1"/>
  <c r="AF373" i="1" s="1"/>
  <c r="O369" i="1"/>
  <c r="U369" i="1" s="1"/>
  <c r="Z369" i="1" s="1"/>
  <c r="AC369" i="1" s="1"/>
  <c r="AF369" i="1" s="1"/>
  <c r="O365" i="1"/>
  <c r="U365" i="1" s="1"/>
  <c r="Z365" i="1" s="1"/>
  <c r="AC365" i="1" s="1"/>
  <c r="AF365" i="1" s="1"/>
  <c r="O361" i="1"/>
  <c r="U361" i="1" s="1"/>
  <c r="Z361" i="1" s="1"/>
  <c r="AC361" i="1" s="1"/>
  <c r="AF361" i="1" s="1"/>
  <c r="O357" i="1"/>
  <c r="U357" i="1" s="1"/>
  <c r="Z357" i="1" s="1"/>
  <c r="AC357" i="1" s="1"/>
  <c r="AF357" i="1" s="1"/>
  <c r="O353" i="1"/>
  <c r="U353" i="1" s="1"/>
  <c r="Z353" i="1" s="1"/>
  <c r="AC353" i="1" s="1"/>
  <c r="AF353" i="1" s="1"/>
  <c r="O349" i="1"/>
  <c r="U349" i="1" s="1"/>
  <c r="Z349" i="1" s="1"/>
  <c r="AC349" i="1" s="1"/>
  <c r="AF349" i="1" s="1"/>
  <c r="O345" i="1"/>
  <c r="U345" i="1" s="1"/>
  <c r="Z345" i="1" s="1"/>
  <c r="AC345" i="1" s="1"/>
  <c r="AF345" i="1" s="1"/>
  <c r="O341" i="1"/>
  <c r="U341" i="1" s="1"/>
  <c r="Z341" i="1" s="1"/>
  <c r="AC341" i="1" s="1"/>
  <c r="AF341" i="1" s="1"/>
  <c r="O337" i="1"/>
  <c r="U337" i="1" s="1"/>
  <c r="Z337" i="1" s="1"/>
  <c r="AC337" i="1" s="1"/>
  <c r="AF337" i="1" s="1"/>
  <c r="O333" i="1"/>
  <c r="U333" i="1" s="1"/>
  <c r="Z333" i="1" s="1"/>
  <c r="AC333" i="1" s="1"/>
  <c r="AF333" i="1" s="1"/>
  <c r="O329" i="1"/>
  <c r="U329" i="1" s="1"/>
  <c r="Z329" i="1" s="1"/>
  <c r="AC329" i="1" s="1"/>
  <c r="AF329" i="1" s="1"/>
  <c r="O325" i="1"/>
  <c r="U325" i="1" s="1"/>
  <c r="Z325" i="1" s="1"/>
  <c r="AC325" i="1" s="1"/>
  <c r="AF325" i="1" s="1"/>
  <c r="O321" i="1"/>
  <c r="U321" i="1" s="1"/>
  <c r="Z321" i="1" s="1"/>
  <c r="AC321" i="1" s="1"/>
  <c r="AF321" i="1" s="1"/>
  <c r="O317" i="1"/>
  <c r="U317" i="1" s="1"/>
  <c r="Z317" i="1" s="1"/>
  <c r="AC317" i="1" s="1"/>
  <c r="AF317" i="1" s="1"/>
  <c r="O313" i="1"/>
  <c r="U313" i="1" s="1"/>
  <c r="Z313" i="1" s="1"/>
  <c r="AC313" i="1" s="1"/>
  <c r="AF313" i="1" s="1"/>
  <c r="O309" i="1"/>
  <c r="U309" i="1" s="1"/>
  <c r="Z309" i="1" s="1"/>
  <c r="AC309" i="1" s="1"/>
  <c r="AF309" i="1" s="1"/>
  <c r="O305" i="1"/>
  <c r="U305" i="1" s="1"/>
  <c r="Z305" i="1" s="1"/>
  <c r="AC305" i="1" s="1"/>
  <c r="AF305" i="1" s="1"/>
  <c r="O301" i="1"/>
  <c r="U301" i="1" s="1"/>
  <c r="Z301" i="1" s="1"/>
  <c r="AC301" i="1" s="1"/>
  <c r="AF301" i="1" s="1"/>
  <c r="O297" i="1"/>
  <c r="U297" i="1" s="1"/>
  <c r="Z297" i="1" s="1"/>
  <c r="AC297" i="1" s="1"/>
  <c r="AF297" i="1" s="1"/>
  <c r="O293" i="1"/>
  <c r="U293" i="1" s="1"/>
  <c r="Z293" i="1" s="1"/>
  <c r="AC293" i="1" s="1"/>
  <c r="AF293" i="1" s="1"/>
  <c r="O289" i="1"/>
  <c r="U289" i="1" s="1"/>
  <c r="Z289" i="1" s="1"/>
  <c r="AC289" i="1" s="1"/>
  <c r="AF289" i="1" s="1"/>
  <c r="O285" i="1"/>
  <c r="U285" i="1" s="1"/>
  <c r="Z285" i="1" s="1"/>
  <c r="AC285" i="1" s="1"/>
  <c r="AF285" i="1" s="1"/>
  <c r="O281" i="1"/>
  <c r="U281" i="1" s="1"/>
  <c r="Z281" i="1" s="1"/>
  <c r="AC281" i="1" s="1"/>
  <c r="AF281" i="1" s="1"/>
  <c r="O277" i="1"/>
  <c r="U277" i="1" s="1"/>
  <c r="Z277" i="1" s="1"/>
  <c r="AC277" i="1" s="1"/>
  <c r="AF277" i="1" s="1"/>
  <c r="O273" i="1"/>
  <c r="U273" i="1" s="1"/>
  <c r="Z273" i="1" s="1"/>
  <c r="AC273" i="1" s="1"/>
  <c r="AF273" i="1" s="1"/>
  <c r="O269" i="1"/>
  <c r="U269" i="1" s="1"/>
  <c r="Z269" i="1" s="1"/>
  <c r="AC269" i="1" s="1"/>
  <c r="AF269" i="1" s="1"/>
  <c r="O265" i="1"/>
  <c r="U265" i="1" s="1"/>
  <c r="Z265" i="1" s="1"/>
  <c r="AC265" i="1" s="1"/>
  <c r="AF265" i="1" s="1"/>
  <c r="O261" i="1"/>
  <c r="U261" i="1" s="1"/>
  <c r="Z261" i="1" s="1"/>
  <c r="AC261" i="1" s="1"/>
  <c r="AF261" i="1" s="1"/>
  <c r="O257" i="1"/>
  <c r="U257" i="1" s="1"/>
  <c r="Z257" i="1" s="1"/>
  <c r="AC257" i="1" s="1"/>
  <c r="AF257" i="1" s="1"/>
  <c r="O253" i="1"/>
  <c r="U253" i="1" s="1"/>
  <c r="Z253" i="1" s="1"/>
  <c r="AC253" i="1" s="1"/>
  <c r="AF253" i="1" s="1"/>
  <c r="O249" i="1"/>
  <c r="U249" i="1" s="1"/>
  <c r="Z249" i="1" s="1"/>
  <c r="AC249" i="1" s="1"/>
  <c r="AF249" i="1" s="1"/>
  <c r="O245" i="1"/>
  <c r="U245" i="1" s="1"/>
  <c r="Z245" i="1" s="1"/>
  <c r="AC245" i="1" s="1"/>
  <c r="AF245" i="1" s="1"/>
  <c r="O241" i="1"/>
  <c r="U241" i="1" s="1"/>
  <c r="Z241" i="1" s="1"/>
  <c r="AC241" i="1" s="1"/>
  <c r="AF241" i="1" s="1"/>
  <c r="O237" i="1"/>
  <c r="U237" i="1" s="1"/>
  <c r="Z237" i="1" s="1"/>
  <c r="AC237" i="1" s="1"/>
  <c r="AF237" i="1" s="1"/>
  <c r="O233" i="1"/>
  <c r="U233" i="1" s="1"/>
  <c r="Z233" i="1" s="1"/>
  <c r="AC233" i="1" s="1"/>
  <c r="AF233" i="1" s="1"/>
  <c r="O229" i="1"/>
  <c r="U229" i="1" s="1"/>
  <c r="Z229" i="1" s="1"/>
  <c r="AC229" i="1" s="1"/>
  <c r="AF229" i="1" s="1"/>
  <c r="O225" i="1"/>
  <c r="U225" i="1" s="1"/>
  <c r="Z225" i="1" s="1"/>
  <c r="AC225" i="1" s="1"/>
  <c r="AF225" i="1" s="1"/>
  <c r="O221" i="1"/>
  <c r="U221" i="1" s="1"/>
  <c r="Z221" i="1" s="1"/>
  <c r="AC221" i="1" s="1"/>
  <c r="AF221" i="1" s="1"/>
  <c r="O217" i="1"/>
  <c r="U217" i="1" s="1"/>
  <c r="Z217" i="1" s="1"/>
  <c r="AC217" i="1" s="1"/>
  <c r="AF217" i="1" s="1"/>
  <c r="O213" i="1"/>
  <c r="U213" i="1" s="1"/>
  <c r="Z213" i="1" s="1"/>
  <c r="AC213" i="1" s="1"/>
  <c r="AF213" i="1" s="1"/>
  <c r="O209" i="1"/>
  <c r="U209" i="1" s="1"/>
  <c r="Z209" i="1" s="1"/>
  <c r="AC209" i="1" s="1"/>
  <c r="AF209" i="1" s="1"/>
  <c r="O205" i="1"/>
  <c r="U205" i="1" s="1"/>
  <c r="Z205" i="1" s="1"/>
  <c r="AC205" i="1" s="1"/>
  <c r="AF205" i="1" s="1"/>
  <c r="O201" i="1"/>
  <c r="U201" i="1" s="1"/>
  <c r="Z201" i="1" s="1"/>
  <c r="AC201" i="1" s="1"/>
  <c r="AF201" i="1" s="1"/>
  <c r="O197" i="1"/>
  <c r="U197" i="1" s="1"/>
  <c r="Z197" i="1" s="1"/>
  <c r="AC197" i="1" s="1"/>
  <c r="AF197" i="1" s="1"/>
  <c r="O193" i="1"/>
  <c r="U193" i="1" s="1"/>
  <c r="Z193" i="1" s="1"/>
  <c r="AC193" i="1" s="1"/>
  <c r="AF193" i="1" s="1"/>
  <c r="O189" i="1"/>
  <c r="U189" i="1" s="1"/>
  <c r="Z189" i="1" s="1"/>
  <c r="AC189" i="1" s="1"/>
  <c r="AF189" i="1" s="1"/>
  <c r="O184" i="1"/>
  <c r="U184" i="1" s="1"/>
  <c r="Z184" i="1" s="1"/>
  <c r="AC184" i="1" s="1"/>
  <c r="AF184" i="1" s="1"/>
  <c r="O180" i="1"/>
  <c r="U180" i="1" s="1"/>
  <c r="Z180" i="1" s="1"/>
  <c r="AC180" i="1" s="1"/>
  <c r="AF180" i="1" s="1"/>
  <c r="O176" i="1"/>
  <c r="U176" i="1" s="1"/>
  <c r="Z176" i="1" s="1"/>
  <c r="AC176" i="1" s="1"/>
  <c r="AF176" i="1" s="1"/>
  <c r="O172" i="1"/>
  <c r="U172" i="1" s="1"/>
  <c r="Z172" i="1" s="1"/>
  <c r="AC172" i="1" s="1"/>
  <c r="AF172" i="1" s="1"/>
  <c r="O168" i="1"/>
  <c r="U168" i="1" s="1"/>
  <c r="Z168" i="1" s="1"/>
  <c r="AC168" i="1" s="1"/>
  <c r="AF168" i="1" s="1"/>
  <c r="O164" i="1"/>
  <c r="U164" i="1" s="1"/>
  <c r="Z164" i="1" s="1"/>
  <c r="AC164" i="1" s="1"/>
  <c r="AF164" i="1" s="1"/>
  <c r="O160" i="1"/>
  <c r="U160" i="1" s="1"/>
  <c r="Z160" i="1" s="1"/>
  <c r="AC160" i="1" s="1"/>
  <c r="AF160" i="1" s="1"/>
  <c r="O156" i="1"/>
  <c r="U156" i="1" s="1"/>
  <c r="Z156" i="1" s="1"/>
  <c r="AC156" i="1" s="1"/>
  <c r="AF156" i="1" s="1"/>
  <c r="O152" i="1"/>
  <c r="U152" i="1" s="1"/>
  <c r="Z152" i="1" s="1"/>
  <c r="AC152" i="1" s="1"/>
  <c r="AF152" i="1" s="1"/>
  <c r="O148" i="1"/>
  <c r="U148" i="1" s="1"/>
  <c r="Z148" i="1" s="1"/>
  <c r="AC148" i="1" s="1"/>
  <c r="AF148" i="1" s="1"/>
  <c r="O144" i="1"/>
  <c r="U144" i="1" s="1"/>
  <c r="Z144" i="1" s="1"/>
  <c r="AC144" i="1" s="1"/>
  <c r="AF144" i="1" s="1"/>
  <c r="O140" i="1"/>
  <c r="U140" i="1" s="1"/>
  <c r="Z140" i="1" s="1"/>
  <c r="AC140" i="1" s="1"/>
  <c r="AF140" i="1" s="1"/>
  <c r="O136" i="1"/>
  <c r="U136" i="1" s="1"/>
  <c r="Z136" i="1" s="1"/>
  <c r="AC136" i="1" s="1"/>
  <c r="AF136" i="1" s="1"/>
  <c r="O132" i="1"/>
  <c r="U132" i="1" s="1"/>
  <c r="Z132" i="1" s="1"/>
  <c r="AC132" i="1" s="1"/>
  <c r="AF132" i="1" s="1"/>
  <c r="O128" i="1"/>
  <c r="U128" i="1" s="1"/>
  <c r="Z128" i="1" s="1"/>
  <c r="AC128" i="1" s="1"/>
  <c r="AF128" i="1" s="1"/>
  <c r="O124" i="1"/>
  <c r="U124" i="1" s="1"/>
  <c r="Z124" i="1" s="1"/>
  <c r="AC124" i="1" s="1"/>
  <c r="AF124" i="1" s="1"/>
  <c r="O120" i="1"/>
  <c r="U120" i="1" s="1"/>
  <c r="Z120" i="1" s="1"/>
  <c r="AC120" i="1" s="1"/>
  <c r="AF120" i="1" s="1"/>
  <c r="O116" i="1"/>
  <c r="U116" i="1" s="1"/>
  <c r="Z116" i="1" s="1"/>
  <c r="AC116" i="1" s="1"/>
  <c r="AF116" i="1" s="1"/>
  <c r="O112" i="1"/>
  <c r="U112" i="1" s="1"/>
  <c r="Z112" i="1" s="1"/>
  <c r="AC112" i="1" s="1"/>
  <c r="AF112" i="1" s="1"/>
  <c r="O108" i="1"/>
  <c r="U108" i="1" s="1"/>
  <c r="Z108" i="1" s="1"/>
  <c r="AC108" i="1" s="1"/>
  <c r="AF108" i="1" s="1"/>
  <c r="O104" i="1"/>
  <c r="U104" i="1" s="1"/>
  <c r="Z104" i="1" s="1"/>
  <c r="AC104" i="1" s="1"/>
  <c r="AF104" i="1" s="1"/>
  <c r="O100" i="1"/>
  <c r="U100" i="1" s="1"/>
  <c r="Z100" i="1" s="1"/>
  <c r="AC100" i="1" s="1"/>
  <c r="AF100" i="1" s="1"/>
  <c r="O96" i="1"/>
  <c r="U96" i="1" s="1"/>
  <c r="Z96" i="1" s="1"/>
  <c r="AC96" i="1" s="1"/>
  <c r="AF96" i="1" s="1"/>
  <c r="O92" i="1"/>
  <c r="U92" i="1" s="1"/>
  <c r="Z92" i="1" s="1"/>
  <c r="AC92" i="1" s="1"/>
  <c r="AF92" i="1" s="1"/>
  <c r="O88" i="1"/>
  <c r="U88" i="1" s="1"/>
  <c r="Z88" i="1" s="1"/>
  <c r="AC88" i="1" s="1"/>
  <c r="AF88" i="1" s="1"/>
  <c r="O84" i="1"/>
  <c r="U84" i="1" s="1"/>
  <c r="Z84" i="1" s="1"/>
  <c r="AC84" i="1" s="1"/>
  <c r="AF84" i="1" s="1"/>
  <c r="O76" i="1"/>
  <c r="U76" i="1" s="1"/>
  <c r="Z76" i="1" s="1"/>
  <c r="AC76" i="1" s="1"/>
  <c r="AF76" i="1" s="1"/>
  <c r="O72" i="1"/>
  <c r="U72" i="1" s="1"/>
  <c r="Z72" i="1" s="1"/>
  <c r="AC72" i="1" s="1"/>
  <c r="AF72" i="1" s="1"/>
  <c r="O68" i="1"/>
  <c r="U68" i="1" s="1"/>
  <c r="Z68" i="1" s="1"/>
  <c r="AC68" i="1" s="1"/>
  <c r="AF68" i="1" s="1"/>
  <c r="O64" i="1"/>
  <c r="U64" i="1" s="1"/>
  <c r="Z64" i="1" s="1"/>
  <c r="AC64" i="1" s="1"/>
  <c r="AF64" i="1" s="1"/>
  <c r="O60" i="1"/>
  <c r="U60" i="1" s="1"/>
  <c r="Z60" i="1" s="1"/>
  <c r="AC60" i="1" s="1"/>
  <c r="AF60" i="1" s="1"/>
  <c r="O56" i="1"/>
  <c r="U56" i="1" s="1"/>
  <c r="Z56" i="1" s="1"/>
  <c r="AC56" i="1" s="1"/>
  <c r="AF56" i="1" s="1"/>
  <c r="O52" i="1"/>
  <c r="U52" i="1" s="1"/>
  <c r="Z52" i="1" s="1"/>
  <c r="AC52" i="1" s="1"/>
  <c r="AF52" i="1" s="1"/>
  <c r="O48" i="1"/>
  <c r="U48" i="1" s="1"/>
  <c r="Z48" i="1" s="1"/>
  <c r="AC48" i="1" s="1"/>
  <c r="AF48" i="1" s="1"/>
  <c r="O44" i="1"/>
  <c r="U44" i="1" s="1"/>
  <c r="Z44" i="1" s="1"/>
  <c r="AC44" i="1" s="1"/>
  <c r="AF44" i="1" s="1"/>
  <c r="O40" i="1"/>
  <c r="U40" i="1" s="1"/>
  <c r="Z40" i="1" s="1"/>
  <c r="AC40" i="1" s="1"/>
  <c r="AF40" i="1" s="1"/>
  <c r="O36" i="1"/>
  <c r="U36" i="1" s="1"/>
  <c r="Z36" i="1" s="1"/>
  <c r="AC36" i="1" s="1"/>
  <c r="AF36" i="1" s="1"/>
  <c r="O32" i="1"/>
  <c r="U32" i="1" s="1"/>
  <c r="Z32" i="1" s="1"/>
  <c r="AC32" i="1" s="1"/>
  <c r="AF32" i="1" s="1"/>
  <c r="O28" i="1"/>
  <c r="U28" i="1" s="1"/>
  <c r="Z28" i="1" s="1"/>
  <c r="AC28" i="1" s="1"/>
  <c r="AF28" i="1" s="1"/>
  <c r="O24" i="1"/>
  <c r="U24" i="1" s="1"/>
  <c r="Z24" i="1" s="1"/>
  <c r="AC24" i="1" s="1"/>
  <c r="AF24" i="1" s="1"/>
  <c r="O20" i="1"/>
  <c r="U20" i="1" s="1"/>
  <c r="Z20" i="1" s="1"/>
  <c r="AC20" i="1" s="1"/>
  <c r="AF20" i="1" s="1"/>
  <c r="O16" i="1"/>
  <c r="U16" i="1" s="1"/>
  <c r="Z16" i="1" s="1"/>
  <c r="AC16" i="1" s="1"/>
  <c r="AF16" i="1" s="1"/>
  <c r="O81" i="1"/>
  <c r="U81" i="1" s="1"/>
  <c r="Z81" i="1" s="1"/>
  <c r="AC81" i="1" s="1"/>
  <c r="AF81" i="1" s="1"/>
  <c r="O407" i="1"/>
  <c r="U407" i="1" s="1"/>
  <c r="Z407" i="1" s="1"/>
  <c r="AC407" i="1" s="1"/>
  <c r="AF407" i="1" s="1"/>
  <c r="O399" i="1"/>
  <c r="U399" i="1" s="1"/>
  <c r="Z399" i="1" s="1"/>
  <c r="AC399" i="1" s="1"/>
  <c r="AF399" i="1" s="1"/>
  <c r="O395" i="1"/>
  <c r="U395" i="1" s="1"/>
  <c r="Z395" i="1" s="1"/>
  <c r="AC395" i="1" s="1"/>
  <c r="AF395" i="1" s="1"/>
  <c r="O387" i="1"/>
  <c r="U387" i="1" s="1"/>
  <c r="Z387" i="1" s="1"/>
  <c r="AC387" i="1" s="1"/>
  <c r="AF387" i="1" s="1"/>
  <c r="O383" i="1"/>
  <c r="U383" i="1" s="1"/>
  <c r="Z383" i="1" s="1"/>
  <c r="AC383" i="1" s="1"/>
  <c r="AF383" i="1" s="1"/>
  <c r="O379" i="1"/>
  <c r="U379" i="1" s="1"/>
  <c r="Z379" i="1" s="1"/>
  <c r="AC379" i="1" s="1"/>
  <c r="AF379" i="1" s="1"/>
  <c r="O375" i="1"/>
  <c r="U375" i="1" s="1"/>
  <c r="Z375" i="1" s="1"/>
  <c r="AC375" i="1" s="1"/>
  <c r="AF375" i="1" s="1"/>
  <c r="O371" i="1"/>
  <c r="U371" i="1" s="1"/>
  <c r="Z371" i="1" s="1"/>
  <c r="AC371" i="1" s="1"/>
  <c r="AF371" i="1" s="1"/>
  <c r="O367" i="1"/>
  <c r="U367" i="1" s="1"/>
  <c r="Z367" i="1" s="1"/>
  <c r="AC367" i="1" s="1"/>
  <c r="AF367" i="1" s="1"/>
  <c r="O359" i="1"/>
  <c r="U359" i="1" s="1"/>
  <c r="Z359" i="1" s="1"/>
  <c r="AC359" i="1" s="1"/>
  <c r="AF359" i="1" s="1"/>
  <c r="O355" i="1"/>
  <c r="U355" i="1" s="1"/>
  <c r="Z355" i="1" s="1"/>
  <c r="AC355" i="1" s="1"/>
  <c r="AF355" i="1" s="1"/>
  <c r="O351" i="1"/>
  <c r="U351" i="1" s="1"/>
  <c r="Z351" i="1" s="1"/>
  <c r="AC351" i="1" s="1"/>
  <c r="AF351" i="1" s="1"/>
  <c r="O347" i="1"/>
  <c r="U347" i="1" s="1"/>
  <c r="Z347" i="1" s="1"/>
  <c r="AC347" i="1" s="1"/>
  <c r="AF347" i="1" s="1"/>
  <c r="O343" i="1"/>
  <c r="U343" i="1" s="1"/>
  <c r="Z343" i="1" s="1"/>
  <c r="AC343" i="1" s="1"/>
  <c r="AF343" i="1" s="1"/>
  <c r="O339" i="1"/>
  <c r="U339" i="1" s="1"/>
  <c r="Z339" i="1" s="1"/>
  <c r="AC339" i="1" s="1"/>
  <c r="AF339" i="1" s="1"/>
  <c r="O335" i="1"/>
  <c r="U335" i="1" s="1"/>
  <c r="Z335" i="1" s="1"/>
  <c r="AC335" i="1" s="1"/>
  <c r="AF335" i="1" s="1"/>
  <c r="O331" i="1"/>
  <c r="U331" i="1" s="1"/>
  <c r="Z331" i="1" s="1"/>
  <c r="AC331" i="1" s="1"/>
  <c r="AF331" i="1" s="1"/>
  <c r="O327" i="1"/>
  <c r="U327" i="1" s="1"/>
  <c r="Z327" i="1" s="1"/>
  <c r="AC327" i="1" s="1"/>
  <c r="AF327" i="1" s="1"/>
  <c r="O323" i="1"/>
  <c r="U323" i="1" s="1"/>
  <c r="Z323" i="1" s="1"/>
  <c r="AC323" i="1" s="1"/>
  <c r="AF323" i="1" s="1"/>
  <c r="O319" i="1"/>
  <c r="U319" i="1" s="1"/>
  <c r="Z319" i="1" s="1"/>
  <c r="AC319" i="1" s="1"/>
  <c r="AF319" i="1" s="1"/>
  <c r="O315" i="1"/>
  <c r="U315" i="1" s="1"/>
  <c r="Z315" i="1" s="1"/>
  <c r="AC315" i="1" s="1"/>
  <c r="AF315" i="1" s="1"/>
  <c r="O311" i="1"/>
  <c r="U311" i="1" s="1"/>
  <c r="Z311" i="1" s="1"/>
  <c r="AC311" i="1" s="1"/>
  <c r="AF311" i="1" s="1"/>
  <c r="O307" i="1"/>
  <c r="U307" i="1" s="1"/>
  <c r="Z307" i="1" s="1"/>
  <c r="AC307" i="1" s="1"/>
  <c r="AF307" i="1" s="1"/>
  <c r="O303" i="1"/>
  <c r="U303" i="1" s="1"/>
  <c r="Z303" i="1" s="1"/>
  <c r="AC303" i="1" s="1"/>
  <c r="AF303" i="1" s="1"/>
  <c r="O299" i="1"/>
  <c r="U299" i="1" s="1"/>
  <c r="Z299" i="1" s="1"/>
  <c r="AC299" i="1" s="1"/>
  <c r="AF299" i="1" s="1"/>
  <c r="O295" i="1"/>
  <c r="U295" i="1" s="1"/>
  <c r="Z295" i="1" s="1"/>
  <c r="AC295" i="1" s="1"/>
  <c r="AF295" i="1" s="1"/>
  <c r="O291" i="1"/>
  <c r="U291" i="1" s="1"/>
  <c r="Z291" i="1" s="1"/>
  <c r="AC291" i="1" s="1"/>
  <c r="AF291" i="1" s="1"/>
  <c r="O287" i="1"/>
  <c r="U287" i="1" s="1"/>
  <c r="Z287" i="1" s="1"/>
  <c r="AC287" i="1" s="1"/>
  <c r="AF287" i="1" s="1"/>
  <c r="O283" i="1"/>
  <c r="U283" i="1" s="1"/>
  <c r="Z283" i="1" s="1"/>
  <c r="AC283" i="1" s="1"/>
  <c r="AF283" i="1" s="1"/>
  <c r="O279" i="1"/>
  <c r="U279" i="1" s="1"/>
  <c r="Z279" i="1" s="1"/>
  <c r="AC279" i="1" s="1"/>
  <c r="AF279" i="1" s="1"/>
  <c r="O275" i="1"/>
  <c r="U275" i="1" s="1"/>
  <c r="Z275" i="1" s="1"/>
  <c r="AC275" i="1" s="1"/>
  <c r="AF275" i="1" s="1"/>
  <c r="O271" i="1"/>
  <c r="U271" i="1" s="1"/>
  <c r="Z271" i="1" s="1"/>
  <c r="AC271" i="1" s="1"/>
  <c r="AF271" i="1" s="1"/>
  <c r="O267" i="1"/>
  <c r="U267" i="1" s="1"/>
  <c r="Z267" i="1" s="1"/>
  <c r="AC267" i="1" s="1"/>
  <c r="AF267" i="1" s="1"/>
  <c r="O263" i="1"/>
  <c r="U263" i="1" s="1"/>
  <c r="Z263" i="1" s="1"/>
  <c r="AC263" i="1" s="1"/>
  <c r="AF263" i="1" s="1"/>
  <c r="O259" i="1"/>
  <c r="U259" i="1" s="1"/>
  <c r="Z259" i="1" s="1"/>
  <c r="AC259" i="1" s="1"/>
  <c r="AF259" i="1" s="1"/>
  <c r="O255" i="1"/>
  <c r="U255" i="1" s="1"/>
  <c r="Z255" i="1" s="1"/>
  <c r="AC255" i="1" s="1"/>
  <c r="AF255" i="1" s="1"/>
  <c r="O251" i="1"/>
  <c r="U251" i="1" s="1"/>
  <c r="Z251" i="1" s="1"/>
  <c r="AC251" i="1" s="1"/>
  <c r="AF251" i="1" s="1"/>
  <c r="O247" i="1"/>
  <c r="U247" i="1" s="1"/>
  <c r="Z247" i="1" s="1"/>
  <c r="AC247" i="1" s="1"/>
  <c r="AF247" i="1" s="1"/>
  <c r="O243" i="1"/>
  <c r="U243" i="1" s="1"/>
  <c r="Z243" i="1" s="1"/>
  <c r="AC243" i="1" s="1"/>
  <c r="AF243" i="1" s="1"/>
  <c r="O239" i="1"/>
  <c r="U239" i="1" s="1"/>
  <c r="Z239" i="1" s="1"/>
  <c r="AC239" i="1" s="1"/>
  <c r="AF239" i="1" s="1"/>
  <c r="O235" i="1"/>
  <c r="U235" i="1" s="1"/>
  <c r="Z235" i="1" s="1"/>
  <c r="AC235" i="1" s="1"/>
  <c r="AF235" i="1" s="1"/>
  <c r="O231" i="1"/>
  <c r="U231" i="1" s="1"/>
  <c r="Z231" i="1" s="1"/>
  <c r="AC231" i="1" s="1"/>
  <c r="AF231" i="1" s="1"/>
  <c r="O227" i="1"/>
  <c r="U227" i="1" s="1"/>
  <c r="Z227" i="1" s="1"/>
  <c r="AC227" i="1" s="1"/>
  <c r="AF227" i="1" s="1"/>
  <c r="O223" i="1"/>
  <c r="U223" i="1" s="1"/>
  <c r="Z223" i="1" s="1"/>
  <c r="AC223" i="1" s="1"/>
  <c r="AF223" i="1" s="1"/>
  <c r="O219" i="1"/>
  <c r="U219" i="1" s="1"/>
  <c r="Z219" i="1" s="1"/>
  <c r="AC219" i="1" s="1"/>
  <c r="AF219" i="1" s="1"/>
  <c r="O215" i="1"/>
  <c r="U215" i="1" s="1"/>
  <c r="Z215" i="1" s="1"/>
  <c r="AC215" i="1" s="1"/>
  <c r="AF215" i="1" s="1"/>
  <c r="O211" i="1"/>
  <c r="U211" i="1" s="1"/>
  <c r="Z211" i="1" s="1"/>
  <c r="AC211" i="1" s="1"/>
  <c r="AF211" i="1" s="1"/>
  <c r="O207" i="1"/>
  <c r="U207" i="1" s="1"/>
  <c r="Z207" i="1" s="1"/>
  <c r="AC207" i="1" s="1"/>
  <c r="AF207" i="1" s="1"/>
  <c r="O203" i="1"/>
  <c r="U203" i="1" s="1"/>
  <c r="Z203" i="1" s="1"/>
  <c r="AC203" i="1" s="1"/>
  <c r="AF203" i="1" s="1"/>
  <c r="O199" i="1"/>
  <c r="U199" i="1" s="1"/>
  <c r="Z199" i="1" s="1"/>
  <c r="AC199" i="1" s="1"/>
  <c r="AF199" i="1" s="1"/>
  <c r="O195" i="1"/>
  <c r="U195" i="1" s="1"/>
  <c r="Z195" i="1" s="1"/>
  <c r="AC195" i="1" s="1"/>
  <c r="AF195" i="1" s="1"/>
  <c r="O191" i="1"/>
  <c r="U191" i="1" s="1"/>
  <c r="Z191" i="1" s="1"/>
  <c r="AC191" i="1" s="1"/>
  <c r="AF191" i="1" s="1"/>
  <c r="O186" i="1"/>
  <c r="U186" i="1" s="1"/>
  <c r="Z186" i="1" s="1"/>
  <c r="AC186" i="1" s="1"/>
  <c r="AF186" i="1" s="1"/>
  <c r="O182" i="1"/>
  <c r="U182" i="1" s="1"/>
  <c r="Z182" i="1" s="1"/>
  <c r="AC182" i="1" s="1"/>
  <c r="AF182" i="1" s="1"/>
  <c r="O178" i="1"/>
  <c r="U178" i="1" s="1"/>
  <c r="Z178" i="1" s="1"/>
  <c r="AC178" i="1" s="1"/>
  <c r="AF178" i="1" s="1"/>
  <c r="O174" i="1"/>
  <c r="U174" i="1" s="1"/>
  <c r="Z174" i="1" s="1"/>
  <c r="AC174" i="1" s="1"/>
  <c r="AF174" i="1" s="1"/>
  <c r="O170" i="1"/>
  <c r="U170" i="1" s="1"/>
  <c r="Z170" i="1" s="1"/>
  <c r="AC170" i="1" s="1"/>
  <c r="AF170" i="1" s="1"/>
  <c r="O166" i="1"/>
  <c r="U166" i="1" s="1"/>
  <c r="Z166" i="1" s="1"/>
  <c r="AC166" i="1" s="1"/>
  <c r="AF166" i="1" s="1"/>
  <c r="O162" i="1"/>
  <c r="U162" i="1" s="1"/>
  <c r="Z162" i="1" s="1"/>
  <c r="AC162" i="1" s="1"/>
  <c r="AF162" i="1" s="1"/>
  <c r="O158" i="1"/>
  <c r="U158" i="1" s="1"/>
  <c r="Z158" i="1" s="1"/>
  <c r="AC158" i="1" s="1"/>
  <c r="AF158" i="1" s="1"/>
  <c r="O154" i="1"/>
  <c r="U154" i="1" s="1"/>
  <c r="Z154" i="1" s="1"/>
  <c r="AC154" i="1" s="1"/>
  <c r="AF154" i="1" s="1"/>
  <c r="O150" i="1"/>
  <c r="U150" i="1" s="1"/>
  <c r="Z150" i="1" s="1"/>
  <c r="AC150" i="1" s="1"/>
  <c r="AF150" i="1" s="1"/>
  <c r="O146" i="1"/>
  <c r="U146" i="1" s="1"/>
  <c r="Z146" i="1" s="1"/>
  <c r="AC146" i="1" s="1"/>
  <c r="AF146" i="1" s="1"/>
  <c r="O142" i="1"/>
  <c r="U142" i="1" s="1"/>
  <c r="Z142" i="1" s="1"/>
  <c r="AC142" i="1" s="1"/>
  <c r="AF142" i="1" s="1"/>
  <c r="O138" i="1"/>
  <c r="U138" i="1" s="1"/>
  <c r="Z138" i="1" s="1"/>
  <c r="AC138" i="1" s="1"/>
  <c r="AF138" i="1" s="1"/>
  <c r="O134" i="1"/>
  <c r="U134" i="1" s="1"/>
  <c r="Z134" i="1" s="1"/>
  <c r="AC134" i="1" s="1"/>
  <c r="AF134" i="1" s="1"/>
  <c r="O130" i="1"/>
  <c r="U130" i="1" s="1"/>
  <c r="Z130" i="1" s="1"/>
  <c r="AC130" i="1" s="1"/>
  <c r="AF130" i="1" s="1"/>
  <c r="O126" i="1"/>
  <c r="U126" i="1" s="1"/>
  <c r="Z126" i="1" s="1"/>
  <c r="AC126" i="1" s="1"/>
  <c r="AF126" i="1" s="1"/>
  <c r="O122" i="1"/>
  <c r="U122" i="1" s="1"/>
  <c r="Z122" i="1" s="1"/>
  <c r="AC122" i="1" s="1"/>
  <c r="AF122" i="1" s="1"/>
  <c r="O118" i="1"/>
  <c r="U118" i="1" s="1"/>
  <c r="Z118" i="1" s="1"/>
  <c r="AC118" i="1" s="1"/>
  <c r="AF118" i="1" s="1"/>
  <c r="O114" i="1"/>
  <c r="U114" i="1" s="1"/>
  <c r="Z114" i="1" s="1"/>
  <c r="AC114" i="1" s="1"/>
  <c r="AF114" i="1" s="1"/>
  <c r="O110" i="1"/>
  <c r="U110" i="1" s="1"/>
  <c r="Z110" i="1" s="1"/>
  <c r="AC110" i="1" s="1"/>
  <c r="AF110" i="1" s="1"/>
  <c r="O106" i="1"/>
  <c r="U106" i="1" s="1"/>
  <c r="Z106" i="1" s="1"/>
  <c r="AC106" i="1" s="1"/>
  <c r="AF106" i="1" s="1"/>
  <c r="O102" i="1"/>
  <c r="U102" i="1" s="1"/>
  <c r="Z102" i="1" s="1"/>
  <c r="AC102" i="1" s="1"/>
  <c r="AF102" i="1" s="1"/>
  <c r="O98" i="1"/>
  <c r="U98" i="1" s="1"/>
  <c r="Z98" i="1" s="1"/>
  <c r="AC98" i="1" s="1"/>
  <c r="AF98" i="1" s="1"/>
  <c r="O94" i="1"/>
  <c r="U94" i="1" s="1"/>
  <c r="Z94" i="1" s="1"/>
  <c r="AC94" i="1" s="1"/>
  <c r="AF94" i="1" s="1"/>
  <c r="O90" i="1"/>
  <c r="U90" i="1" s="1"/>
  <c r="Z90" i="1" s="1"/>
  <c r="AC90" i="1" s="1"/>
  <c r="AF90" i="1" s="1"/>
  <c r="O86" i="1"/>
  <c r="U86" i="1" s="1"/>
  <c r="Z86" i="1" s="1"/>
  <c r="AC86" i="1" s="1"/>
  <c r="AF86" i="1" s="1"/>
  <c r="O78" i="1"/>
  <c r="U78" i="1" s="1"/>
  <c r="Z78" i="1" s="1"/>
  <c r="AC78" i="1" s="1"/>
  <c r="AF78" i="1" s="1"/>
  <c r="O74" i="1"/>
  <c r="U74" i="1" s="1"/>
  <c r="Z74" i="1" s="1"/>
  <c r="AC74" i="1" s="1"/>
  <c r="AF74" i="1" s="1"/>
  <c r="O70" i="1"/>
  <c r="U70" i="1" s="1"/>
  <c r="Z70" i="1" s="1"/>
  <c r="AC70" i="1" s="1"/>
  <c r="AF70" i="1" s="1"/>
  <c r="O66" i="1"/>
  <c r="U66" i="1" s="1"/>
  <c r="Z66" i="1" s="1"/>
  <c r="AC66" i="1" s="1"/>
  <c r="AF66" i="1" s="1"/>
  <c r="O62" i="1"/>
  <c r="U62" i="1" s="1"/>
  <c r="Z62" i="1" s="1"/>
  <c r="AC62" i="1" s="1"/>
  <c r="AF62" i="1" s="1"/>
  <c r="O58" i="1"/>
  <c r="U58" i="1" s="1"/>
  <c r="Z58" i="1" s="1"/>
  <c r="AC58" i="1" s="1"/>
  <c r="AF58" i="1" s="1"/>
  <c r="O54" i="1"/>
  <c r="U54" i="1" s="1"/>
  <c r="Z54" i="1" s="1"/>
  <c r="AC54" i="1" s="1"/>
  <c r="AF54" i="1" s="1"/>
  <c r="O50" i="1"/>
  <c r="U50" i="1" s="1"/>
  <c r="Z50" i="1" s="1"/>
  <c r="AC50" i="1" s="1"/>
  <c r="AF50" i="1" s="1"/>
  <c r="O46" i="1"/>
  <c r="U46" i="1" s="1"/>
  <c r="Z46" i="1" s="1"/>
  <c r="AC46" i="1" s="1"/>
  <c r="AF46" i="1" s="1"/>
  <c r="O42" i="1"/>
  <c r="U42" i="1" s="1"/>
  <c r="Z42" i="1" s="1"/>
  <c r="AC42" i="1" s="1"/>
  <c r="AF42" i="1" s="1"/>
  <c r="O38" i="1"/>
  <c r="U38" i="1" s="1"/>
  <c r="Z38" i="1" s="1"/>
  <c r="AC38" i="1" s="1"/>
  <c r="AF38" i="1" s="1"/>
  <c r="O34" i="1"/>
  <c r="U34" i="1" s="1"/>
  <c r="Z34" i="1" s="1"/>
  <c r="AC34" i="1" s="1"/>
  <c r="AF34" i="1" s="1"/>
  <c r="O30" i="1"/>
  <c r="U30" i="1" s="1"/>
  <c r="Z30" i="1" s="1"/>
  <c r="AC30" i="1" s="1"/>
  <c r="AF30" i="1" s="1"/>
  <c r="O26" i="1"/>
  <c r="U26" i="1" s="1"/>
  <c r="Z26" i="1" s="1"/>
  <c r="AC26" i="1" s="1"/>
  <c r="AF26" i="1" s="1"/>
  <c r="O22" i="1"/>
  <c r="U22" i="1" s="1"/>
  <c r="Z22" i="1" s="1"/>
  <c r="AC22" i="1" s="1"/>
  <c r="AF22" i="1" s="1"/>
  <c r="O18" i="1"/>
  <c r="U18" i="1" s="1"/>
  <c r="Z18" i="1" s="1"/>
  <c r="AC18" i="1" s="1"/>
  <c r="AF18" i="1" s="1"/>
  <c r="O83" i="1"/>
  <c r="U83" i="1" s="1"/>
  <c r="Z83" i="1" s="1"/>
  <c r="AC83" i="1" s="1"/>
  <c r="AF83" i="1" s="1"/>
  <c r="O15" i="1"/>
  <c r="U15" i="1" s="1"/>
  <c r="Z15" i="1" s="1"/>
  <c r="AC15" i="1" s="1"/>
  <c r="AF15" i="1" s="1"/>
  <c r="O424" i="1"/>
  <c r="U424" i="1" s="1"/>
  <c r="Z424" i="1" s="1"/>
  <c r="AC424" i="1" s="1"/>
  <c r="AF424" i="1" s="1"/>
  <c r="O416" i="1"/>
  <c r="U416" i="1" s="1"/>
  <c r="Z416" i="1" s="1"/>
  <c r="AC416" i="1" s="1"/>
  <c r="AF416" i="1" s="1"/>
  <c r="O412" i="1"/>
  <c r="U412" i="1" s="1"/>
  <c r="Z412" i="1" s="1"/>
  <c r="AC412" i="1" s="1"/>
  <c r="AF412" i="1" s="1"/>
  <c r="O408" i="1"/>
  <c r="U408" i="1" s="1"/>
  <c r="Z408" i="1" s="1"/>
  <c r="AC408" i="1" s="1"/>
  <c r="AF408" i="1" s="1"/>
  <c r="O404" i="1"/>
  <c r="U404" i="1" s="1"/>
  <c r="Z404" i="1" s="1"/>
  <c r="AC404" i="1" s="1"/>
  <c r="AF404" i="1" s="1"/>
  <c r="O400" i="1"/>
  <c r="U400" i="1" s="1"/>
  <c r="Z400" i="1" s="1"/>
  <c r="AC400" i="1" s="1"/>
  <c r="AF400" i="1" s="1"/>
  <c r="O396" i="1"/>
  <c r="U396" i="1" s="1"/>
  <c r="Z396" i="1" s="1"/>
  <c r="AC396" i="1" s="1"/>
  <c r="AF396" i="1" s="1"/>
  <c r="O392" i="1"/>
  <c r="U392" i="1" s="1"/>
  <c r="Z392" i="1" s="1"/>
  <c r="AC392" i="1" s="1"/>
  <c r="AF392" i="1" s="1"/>
  <c r="O388" i="1"/>
  <c r="U388" i="1" s="1"/>
  <c r="Z388" i="1" s="1"/>
  <c r="AC388" i="1" s="1"/>
  <c r="AF388" i="1" s="1"/>
  <c r="O384" i="1"/>
  <c r="U384" i="1" s="1"/>
  <c r="Z384" i="1" s="1"/>
  <c r="AC384" i="1" s="1"/>
  <c r="AF384" i="1" s="1"/>
  <c r="O380" i="1"/>
  <c r="U380" i="1" s="1"/>
  <c r="Z380" i="1" s="1"/>
  <c r="AC380" i="1" s="1"/>
  <c r="AF380" i="1" s="1"/>
  <c r="O376" i="1"/>
  <c r="U376" i="1" s="1"/>
  <c r="Z376" i="1" s="1"/>
  <c r="AC376" i="1" s="1"/>
  <c r="AF376" i="1" s="1"/>
  <c r="O372" i="1"/>
  <c r="U372" i="1" s="1"/>
  <c r="Z372" i="1" s="1"/>
  <c r="AC372" i="1" s="1"/>
  <c r="AF372" i="1" s="1"/>
  <c r="O368" i="1"/>
  <c r="U368" i="1" s="1"/>
  <c r="Z368" i="1" s="1"/>
  <c r="AC368" i="1" s="1"/>
  <c r="AF368" i="1" s="1"/>
  <c r="O364" i="1"/>
  <c r="U364" i="1" s="1"/>
  <c r="Z364" i="1" s="1"/>
  <c r="AC364" i="1" s="1"/>
  <c r="AF364" i="1" s="1"/>
  <c r="O360" i="1"/>
  <c r="U360" i="1" s="1"/>
  <c r="Z360" i="1" s="1"/>
  <c r="AC360" i="1" s="1"/>
  <c r="AF360" i="1" s="1"/>
  <c r="O356" i="1"/>
  <c r="U356" i="1" s="1"/>
  <c r="Z356" i="1" s="1"/>
  <c r="AC356" i="1" s="1"/>
  <c r="AF356" i="1" s="1"/>
  <c r="O352" i="1"/>
  <c r="U352" i="1" s="1"/>
  <c r="Z352" i="1" s="1"/>
  <c r="AC352" i="1" s="1"/>
  <c r="AF352" i="1" s="1"/>
  <c r="O348" i="1"/>
  <c r="U348" i="1" s="1"/>
  <c r="Z348" i="1" s="1"/>
  <c r="AC348" i="1" s="1"/>
  <c r="AF348" i="1" s="1"/>
  <c r="O344" i="1"/>
  <c r="U344" i="1" s="1"/>
  <c r="Z344" i="1" s="1"/>
  <c r="AC344" i="1" s="1"/>
  <c r="AF344" i="1" s="1"/>
  <c r="O340" i="1"/>
  <c r="U340" i="1" s="1"/>
  <c r="Z340" i="1" s="1"/>
  <c r="AC340" i="1" s="1"/>
  <c r="AF340" i="1" s="1"/>
  <c r="O336" i="1"/>
  <c r="U336" i="1" s="1"/>
  <c r="Z336" i="1" s="1"/>
  <c r="AC336" i="1" s="1"/>
  <c r="AF336" i="1" s="1"/>
  <c r="O332" i="1"/>
  <c r="U332" i="1" s="1"/>
  <c r="Z332" i="1" s="1"/>
  <c r="AC332" i="1" s="1"/>
  <c r="AF332" i="1" s="1"/>
  <c r="O328" i="1"/>
  <c r="U328" i="1" s="1"/>
  <c r="Z328" i="1" s="1"/>
  <c r="AC328" i="1" s="1"/>
  <c r="AF328" i="1" s="1"/>
  <c r="O324" i="1"/>
  <c r="U324" i="1" s="1"/>
  <c r="Z324" i="1" s="1"/>
  <c r="AC324" i="1" s="1"/>
  <c r="AF324" i="1" s="1"/>
  <c r="O320" i="1"/>
  <c r="U320" i="1" s="1"/>
  <c r="Z320" i="1" s="1"/>
  <c r="AC320" i="1" s="1"/>
  <c r="AF320" i="1" s="1"/>
  <c r="O316" i="1"/>
  <c r="U316" i="1" s="1"/>
  <c r="Z316" i="1" s="1"/>
  <c r="AC316" i="1" s="1"/>
  <c r="AF316" i="1" s="1"/>
  <c r="O312" i="1"/>
  <c r="U312" i="1" s="1"/>
  <c r="Z312" i="1" s="1"/>
  <c r="AC312" i="1" s="1"/>
  <c r="AF312" i="1" s="1"/>
  <c r="O308" i="1"/>
  <c r="U308" i="1" s="1"/>
  <c r="Z308" i="1" s="1"/>
  <c r="AC308" i="1" s="1"/>
  <c r="AF308" i="1" s="1"/>
  <c r="O304" i="1"/>
  <c r="U304" i="1" s="1"/>
  <c r="Z304" i="1" s="1"/>
  <c r="AC304" i="1" s="1"/>
  <c r="AF304" i="1" s="1"/>
  <c r="O300" i="1"/>
  <c r="U300" i="1" s="1"/>
  <c r="Z300" i="1" s="1"/>
  <c r="AC300" i="1" s="1"/>
  <c r="AF300" i="1" s="1"/>
  <c r="O296" i="1"/>
  <c r="U296" i="1" s="1"/>
  <c r="Z296" i="1" s="1"/>
  <c r="AC296" i="1" s="1"/>
  <c r="AF296" i="1" s="1"/>
  <c r="O292" i="1"/>
  <c r="U292" i="1" s="1"/>
  <c r="Z292" i="1" s="1"/>
  <c r="AC292" i="1" s="1"/>
  <c r="AF292" i="1" s="1"/>
  <c r="O288" i="1"/>
  <c r="U288" i="1" s="1"/>
  <c r="Z288" i="1" s="1"/>
  <c r="AC288" i="1" s="1"/>
  <c r="AF288" i="1" s="1"/>
  <c r="O284" i="1"/>
  <c r="U284" i="1" s="1"/>
  <c r="Z284" i="1" s="1"/>
  <c r="AC284" i="1" s="1"/>
  <c r="AF284" i="1" s="1"/>
  <c r="O280" i="1"/>
  <c r="U280" i="1" s="1"/>
  <c r="Z280" i="1" s="1"/>
  <c r="AC280" i="1" s="1"/>
  <c r="AF280" i="1" s="1"/>
  <c r="O276" i="1"/>
  <c r="U276" i="1" s="1"/>
  <c r="Z276" i="1" s="1"/>
  <c r="AC276" i="1" s="1"/>
  <c r="AF276" i="1" s="1"/>
  <c r="O272" i="1"/>
  <c r="U272" i="1" s="1"/>
  <c r="Z272" i="1" s="1"/>
  <c r="AC272" i="1" s="1"/>
  <c r="AF272" i="1" s="1"/>
  <c r="O268" i="1"/>
  <c r="U268" i="1" s="1"/>
  <c r="Z268" i="1" s="1"/>
  <c r="AC268" i="1" s="1"/>
  <c r="AF268" i="1" s="1"/>
  <c r="O264" i="1"/>
  <c r="U264" i="1" s="1"/>
  <c r="Z264" i="1" s="1"/>
  <c r="AC264" i="1" s="1"/>
  <c r="AF264" i="1" s="1"/>
  <c r="O260" i="1"/>
  <c r="U260" i="1" s="1"/>
  <c r="Z260" i="1" s="1"/>
  <c r="AC260" i="1" s="1"/>
  <c r="AF260" i="1" s="1"/>
  <c r="O256" i="1"/>
  <c r="U256" i="1" s="1"/>
  <c r="Z256" i="1" s="1"/>
  <c r="AC256" i="1" s="1"/>
  <c r="AF256" i="1" s="1"/>
  <c r="O252" i="1"/>
  <c r="U252" i="1" s="1"/>
  <c r="Z252" i="1" s="1"/>
  <c r="AC252" i="1" s="1"/>
  <c r="AF252" i="1" s="1"/>
  <c r="O248" i="1"/>
  <c r="U248" i="1" s="1"/>
  <c r="Z248" i="1" s="1"/>
  <c r="AC248" i="1" s="1"/>
  <c r="AF248" i="1" s="1"/>
  <c r="O244" i="1"/>
  <c r="U244" i="1" s="1"/>
  <c r="Z244" i="1" s="1"/>
  <c r="AC244" i="1" s="1"/>
  <c r="AF244" i="1" s="1"/>
  <c r="O240" i="1"/>
  <c r="U240" i="1" s="1"/>
  <c r="Z240" i="1" s="1"/>
  <c r="AC240" i="1" s="1"/>
  <c r="AF240" i="1" s="1"/>
  <c r="O236" i="1"/>
  <c r="U236" i="1" s="1"/>
  <c r="Z236" i="1" s="1"/>
  <c r="AC236" i="1" s="1"/>
  <c r="AF236" i="1" s="1"/>
  <c r="O232" i="1"/>
  <c r="U232" i="1" s="1"/>
  <c r="Z232" i="1" s="1"/>
  <c r="AC232" i="1" s="1"/>
  <c r="AF232" i="1" s="1"/>
  <c r="O228" i="1"/>
  <c r="U228" i="1" s="1"/>
  <c r="Z228" i="1" s="1"/>
  <c r="AC228" i="1" s="1"/>
  <c r="AF228" i="1" s="1"/>
  <c r="O224" i="1"/>
  <c r="U224" i="1" s="1"/>
  <c r="Z224" i="1" s="1"/>
  <c r="AC224" i="1" s="1"/>
  <c r="AF224" i="1" s="1"/>
  <c r="O220" i="1"/>
  <c r="U220" i="1" s="1"/>
  <c r="Z220" i="1" s="1"/>
  <c r="AC220" i="1" s="1"/>
  <c r="AF220" i="1" s="1"/>
  <c r="O216" i="1"/>
  <c r="U216" i="1" s="1"/>
  <c r="Z216" i="1" s="1"/>
  <c r="AC216" i="1" s="1"/>
  <c r="AF216" i="1" s="1"/>
  <c r="O212" i="1"/>
  <c r="U212" i="1" s="1"/>
  <c r="Z212" i="1" s="1"/>
  <c r="AC212" i="1" s="1"/>
  <c r="AF212" i="1" s="1"/>
  <c r="O208" i="1"/>
  <c r="U208" i="1" s="1"/>
  <c r="Z208" i="1" s="1"/>
  <c r="AC208" i="1" s="1"/>
  <c r="AF208" i="1" s="1"/>
  <c r="O204" i="1"/>
  <c r="U204" i="1" s="1"/>
  <c r="Z204" i="1" s="1"/>
  <c r="AC204" i="1" s="1"/>
  <c r="AF204" i="1" s="1"/>
  <c r="O200" i="1"/>
  <c r="U200" i="1" s="1"/>
  <c r="Z200" i="1" s="1"/>
  <c r="AC200" i="1" s="1"/>
  <c r="AF200" i="1" s="1"/>
  <c r="O196" i="1"/>
  <c r="U196" i="1" s="1"/>
  <c r="Z196" i="1" s="1"/>
  <c r="AC196" i="1" s="1"/>
  <c r="AF196" i="1" s="1"/>
  <c r="O192" i="1"/>
  <c r="U192" i="1" s="1"/>
  <c r="Z192" i="1" s="1"/>
  <c r="AC192" i="1" s="1"/>
  <c r="AF192" i="1" s="1"/>
  <c r="O187" i="1"/>
  <c r="U187" i="1" s="1"/>
  <c r="Z187" i="1" s="1"/>
  <c r="AC187" i="1" s="1"/>
  <c r="AF187" i="1" s="1"/>
  <c r="O183" i="1"/>
  <c r="U183" i="1" s="1"/>
  <c r="Z183" i="1" s="1"/>
  <c r="AC183" i="1" s="1"/>
  <c r="AF183" i="1" s="1"/>
  <c r="O179" i="1"/>
  <c r="U179" i="1" s="1"/>
  <c r="Z179" i="1" s="1"/>
  <c r="AC179" i="1" s="1"/>
  <c r="AF179" i="1" s="1"/>
  <c r="O175" i="1"/>
  <c r="U175" i="1" s="1"/>
  <c r="Z175" i="1" s="1"/>
  <c r="AC175" i="1" s="1"/>
  <c r="AF175" i="1" s="1"/>
  <c r="O171" i="1"/>
  <c r="U171" i="1" s="1"/>
  <c r="Z171" i="1" s="1"/>
  <c r="AC171" i="1" s="1"/>
  <c r="AF171" i="1" s="1"/>
  <c r="O167" i="1"/>
  <c r="U167" i="1" s="1"/>
  <c r="Z167" i="1" s="1"/>
  <c r="AC167" i="1" s="1"/>
  <c r="AF167" i="1" s="1"/>
  <c r="O163" i="1"/>
  <c r="U163" i="1" s="1"/>
  <c r="Z163" i="1" s="1"/>
  <c r="AC163" i="1" s="1"/>
  <c r="AF163" i="1" s="1"/>
  <c r="O159" i="1"/>
  <c r="U159" i="1" s="1"/>
  <c r="Z159" i="1" s="1"/>
  <c r="AC159" i="1" s="1"/>
  <c r="AF159" i="1" s="1"/>
  <c r="O155" i="1"/>
  <c r="U155" i="1" s="1"/>
  <c r="Z155" i="1" s="1"/>
  <c r="AC155" i="1" s="1"/>
  <c r="AF155" i="1" s="1"/>
  <c r="O151" i="1"/>
  <c r="U151" i="1" s="1"/>
  <c r="Z151" i="1" s="1"/>
  <c r="AC151" i="1" s="1"/>
  <c r="AF151" i="1" s="1"/>
  <c r="O147" i="1"/>
  <c r="U147" i="1" s="1"/>
  <c r="Z147" i="1" s="1"/>
  <c r="AC147" i="1" s="1"/>
  <c r="AF147" i="1" s="1"/>
  <c r="O143" i="1"/>
  <c r="U143" i="1" s="1"/>
  <c r="Z143" i="1" s="1"/>
  <c r="AC143" i="1" s="1"/>
  <c r="AF143" i="1" s="1"/>
  <c r="O139" i="1"/>
  <c r="U139" i="1" s="1"/>
  <c r="Z139" i="1" s="1"/>
  <c r="AC139" i="1" s="1"/>
  <c r="AF139" i="1" s="1"/>
  <c r="O135" i="1"/>
  <c r="U135" i="1" s="1"/>
  <c r="Z135" i="1" s="1"/>
  <c r="AC135" i="1" s="1"/>
  <c r="AF135" i="1" s="1"/>
  <c r="O131" i="1"/>
  <c r="U131" i="1" s="1"/>
  <c r="Z131" i="1" s="1"/>
  <c r="AC131" i="1" s="1"/>
  <c r="AF131" i="1" s="1"/>
  <c r="O127" i="1"/>
  <c r="U127" i="1" s="1"/>
  <c r="Z127" i="1" s="1"/>
  <c r="AC127" i="1" s="1"/>
  <c r="AF127" i="1" s="1"/>
  <c r="O123" i="1"/>
  <c r="U123" i="1" s="1"/>
  <c r="Z123" i="1" s="1"/>
  <c r="AC123" i="1" s="1"/>
  <c r="AF123" i="1" s="1"/>
  <c r="O119" i="1"/>
  <c r="U119" i="1" s="1"/>
  <c r="Z119" i="1" s="1"/>
  <c r="AC119" i="1" s="1"/>
  <c r="AF119" i="1" s="1"/>
  <c r="O115" i="1"/>
  <c r="U115" i="1" s="1"/>
  <c r="Z115" i="1" s="1"/>
  <c r="AC115" i="1" s="1"/>
  <c r="AF115" i="1" s="1"/>
  <c r="O111" i="1"/>
  <c r="U111" i="1" s="1"/>
  <c r="Z111" i="1" s="1"/>
  <c r="AC111" i="1" s="1"/>
  <c r="AF111" i="1" s="1"/>
  <c r="O107" i="1"/>
  <c r="U107" i="1" s="1"/>
  <c r="Z107" i="1" s="1"/>
  <c r="AC107" i="1" s="1"/>
  <c r="AF107" i="1" s="1"/>
  <c r="O103" i="1"/>
  <c r="U103" i="1" s="1"/>
  <c r="Z103" i="1" s="1"/>
  <c r="AC103" i="1" s="1"/>
  <c r="AF103" i="1" s="1"/>
  <c r="O99" i="1"/>
  <c r="U99" i="1" s="1"/>
  <c r="Z99" i="1" s="1"/>
  <c r="AC99" i="1" s="1"/>
  <c r="AF99" i="1" s="1"/>
  <c r="O95" i="1"/>
  <c r="U95" i="1" s="1"/>
  <c r="Z95" i="1" s="1"/>
  <c r="AC95" i="1" s="1"/>
  <c r="AF95" i="1" s="1"/>
  <c r="O91" i="1"/>
  <c r="U91" i="1" s="1"/>
  <c r="Z91" i="1" s="1"/>
  <c r="AC91" i="1" s="1"/>
  <c r="AF91" i="1" s="1"/>
  <c r="O87" i="1"/>
  <c r="U87" i="1" s="1"/>
  <c r="Z87" i="1" s="1"/>
  <c r="AC87" i="1" s="1"/>
  <c r="AF87" i="1" s="1"/>
  <c r="O79" i="1"/>
  <c r="U79" i="1" s="1"/>
  <c r="Z79" i="1" s="1"/>
  <c r="AC79" i="1" s="1"/>
  <c r="AF79" i="1" s="1"/>
  <c r="O75" i="1"/>
  <c r="U75" i="1" s="1"/>
  <c r="Z75" i="1" s="1"/>
  <c r="AC75" i="1" s="1"/>
  <c r="AF75" i="1" s="1"/>
  <c r="O71" i="1"/>
  <c r="U71" i="1" s="1"/>
  <c r="Z71" i="1" s="1"/>
  <c r="AC71" i="1" s="1"/>
  <c r="AF71" i="1" s="1"/>
  <c r="O67" i="1"/>
  <c r="U67" i="1" s="1"/>
  <c r="Z67" i="1" s="1"/>
  <c r="AC67" i="1" s="1"/>
  <c r="AF67" i="1" s="1"/>
  <c r="O63" i="1"/>
  <c r="U63" i="1" s="1"/>
  <c r="Z63" i="1" s="1"/>
  <c r="AC63" i="1" s="1"/>
  <c r="AF63" i="1" s="1"/>
  <c r="O59" i="1"/>
  <c r="U59" i="1" s="1"/>
  <c r="Z59" i="1" s="1"/>
  <c r="AC59" i="1" s="1"/>
  <c r="AF59" i="1" s="1"/>
  <c r="O55" i="1"/>
  <c r="U55" i="1" s="1"/>
  <c r="Z55" i="1" s="1"/>
  <c r="AC55" i="1" s="1"/>
  <c r="AF55" i="1" s="1"/>
  <c r="O51" i="1"/>
  <c r="U51" i="1" s="1"/>
  <c r="Z51" i="1" s="1"/>
  <c r="AC51" i="1" s="1"/>
  <c r="AF51" i="1" s="1"/>
  <c r="O47" i="1"/>
  <c r="U47" i="1" s="1"/>
  <c r="Z47" i="1" s="1"/>
  <c r="AC47" i="1" s="1"/>
  <c r="AF47" i="1" s="1"/>
  <c r="O43" i="1"/>
  <c r="U43" i="1" s="1"/>
  <c r="Z43" i="1" s="1"/>
  <c r="AC43" i="1" s="1"/>
  <c r="AF43" i="1" s="1"/>
  <c r="O39" i="1"/>
  <c r="U39" i="1" s="1"/>
  <c r="Z39" i="1" s="1"/>
  <c r="AC39" i="1" s="1"/>
  <c r="AF39" i="1" s="1"/>
  <c r="O35" i="1"/>
  <c r="U35" i="1" s="1"/>
  <c r="Z35" i="1" s="1"/>
  <c r="AC35" i="1" s="1"/>
  <c r="AF35" i="1" s="1"/>
  <c r="O31" i="1"/>
  <c r="U31" i="1" s="1"/>
  <c r="Z31" i="1" s="1"/>
  <c r="AC31" i="1" s="1"/>
  <c r="AF31" i="1" s="1"/>
  <c r="O27" i="1"/>
  <c r="U27" i="1" s="1"/>
  <c r="Z27" i="1" s="1"/>
  <c r="AC27" i="1" s="1"/>
  <c r="AF27" i="1" s="1"/>
  <c r="O23" i="1"/>
  <c r="U23" i="1" s="1"/>
  <c r="Z23" i="1" s="1"/>
  <c r="AC23" i="1" s="1"/>
  <c r="AF23" i="1" s="1"/>
  <c r="O19" i="1"/>
  <c r="U19" i="1" s="1"/>
  <c r="Z19" i="1" s="1"/>
  <c r="AC19" i="1" s="1"/>
  <c r="AF19" i="1" s="1"/>
  <c r="O14" i="1"/>
  <c r="U14" i="1" s="1"/>
  <c r="O80" i="1"/>
  <c r="U80" i="1" s="1"/>
  <c r="Z80" i="1" s="1"/>
  <c r="AC80" i="1" s="1"/>
  <c r="AF80" i="1" s="1"/>
  <c r="Z461" i="1" l="1"/>
  <c r="AC461" i="1"/>
  <c r="AF461" i="1" s="1"/>
  <c r="AC455" i="1"/>
  <c r="AF455" i="1" s="1"/>
  <c r="Z14" i="1"/>
  <c r="AC14" i="1" s="1"/>
  <c r="AF14" i="1" s="1"/>
  <c r="P449" i="1"/>
  <c r="Q449" i="1"/>
  <c r="P440" i="1"/>
  <c r="Q440" i="1"/>
  <c r="P448" i="1"/>
  <c r="Q448" i="1"/>
  <c r="P445" i="1"/>
  <c r="Q445" i="1"/>
  <c r="P442" i="1"/>
  <c r="Q442" i="1"/>
  <c r="P439" i="1"/>
  <c r="Q439" i="1"/>
  <c r="P411" i="1"/>
  <c r="Q411" i="1"/>
  <c r="P428" i="1"/>
  <c r="Q428" i="1"/>
  <c r="P444" i="1"/>
  <c r="Q444" i="1"/>
  <c r="P451" i="1"/>
  <c r="Q451" i="1"/>
  <c r="P427" i="1"/>
  <c r="Q427" i="1"/>
  <c r="P446" i="1"/>
  <c r="Q446" i="1"/>
  <c r="P450" i="1"/>
  <c r="Q450" i="1"/>
  <c r="P438" i="1"/>
  <c r="Q438" i="1"/>
  <c r="P437" i="1"/>
  <c r="Q437" i="1"/>
  <c r="P443" i="1"/>
  <c r="Q443" i="1"/>
  <c r="P447" i="1"/>
  <c r="Q447" i="1"/>
  <c r="P420" i="1"/>
  <c r="Q420" i="1"/>
  <c r="P432" i="1"/>
  <c r="Q432" i="1"/>
  <c r="P436" i="1"/>
  <c r="Q436" i="1"/>
  <c r="O448" i="1"/>
  <c r="U448" i="1" s="1"/>
  <c r="Z448" i="1" s="1"/>
  <c r="AC448" i="1" s="1"/>
  <c r="AF448" i="1" s="1"/>
  <c r="O428" i="1"/>
  <c r="U428" i="1" s="1"/>
  <c r="Z428" i="1" s="1"/>
  <c r="AC428" i="1" s="1"/>
  <c r="AF428" i="1" s="1"/>
  <c r="O444" i="1"/>
  <c r="U444" i="1" s="1"/>
  <c r="Z444" i="1" s="1"/>
  <c r="AC444" i="1" s="1"/>
  <c r="AF444" i="1" s="1"/>
  <c r="O446" i="1"/>
  <c r="U446" i="1" s="1"/>
  <c r="Z446" i="1" s="1"/>
  <c r="AC446" i="1" s="1"/>
  <c r="AF446" i="1" s="1"/>
  <c r="O440" i="1"/>
  <c r="U440" i="1" s="1"/>
  <c r="Z440" i="1" s="1"/>
  <c r="AC440" i="1" s="1"/>
  <c r="AF440" i="1" s="1"/>
  <c r="O427" i="1"/>
  <c r="U427" i="1" s="1"/>
  <c r="Z427" i="1" s="1"/>
  <c r="AC427" i="1" s="1"/>
  <c r="AF427" i="1" s="1"/>
  <c r="O438" i="1"/>
  <c r="U438" i="1" s="1"/>
  <c r="Z438" i="1" s="1"/>
  <c r="AC438" i="1" s="1"/>
  <c r="AF438" i="1" s="1"/>
  <c r="O443" i="1"/>
  <c r="U443" i="1" s="1"/>
  <c r="Z443" i="1" s="1"/>
  <c r="AC443" i="1" s="1"/>
  <c r="AF443" i="1" s="1"/>
  <c r="O445" i="1"/>
  <c r="U445" i="1" s="1"/>
  <c r="Z445" i="1" s="1"/>
  <c r="AC445" i="1" s="1"/>
  <c r="AF445" i="1" s="1"/>
  <c r="O451" i="1"/>
  <c r="U451" i="1" s="1"/>
  <c r="Z451" i="1" s="1"/>
  <c r="AC451" i="1" s="1"/>
  <c r="AF451" i="1" s="1"/>
  <c r="O450" i="1"/>
  <c r="U450" i="1" s="1"/>
  <c r="Z450" i="1" s="1"/>
  <c r="AC450" i="1" s="1"/>
  <c r="AF450" i="1" s="1"/>
  <c r="O437" i="1"/>
  <c r="U437" i="1" s="1"/>
  <c r="Z437" i="1" s="1"/>
  <c r="AC437" i="1" s="1"/>
  <c r="AF437" i="1" s="1"/>
  <c r="O447" i="1"/>
  <c r="U447" i="1" s="1"/>
  <c r="Z447" i="1" s="1"/>
  <c r="AC447" i="1" s="1"/>
  <c r="AF447" i="1" s="1"/>
  <c r="O442" i="1"/>
  <c r="U442" i="1" s="1"/>
  <c r="Z442" i="1" s="1"/>
  <c r="AC442" i="1" s="1"/>
  <c r="AF442" i="1" s="1"/>
  <c r="O439" i="1"/>
  <c r="U439" i="1" s="1"/>
  <c r="Z439" i="1" s="1"/>
  <c r="AC439" i="1" s="1"/>
  <c r="AF439" i="1" s="1"/>
  <c r="O411" i="1"/>
  <c r="O420" i="1"/>
  <c r="U420" i="1" s="1"/>
  <c r="Z420" i="1" s="1"/>
  <c r="AC420" i="1" s="1"/>
  <c r="AF420" i="1" s="1"/>
  <c r="O432" i="1"/>
  <c r="U432" i="1" s="1"/>
  <c r="Z432" i="1" s="1"/>
  <c r="AC432" i="1" s="1"/>
  <c r="AF432" i="1" s="1"/>
  <c r="O436" i="1"/>
  <c r="U436" i="1" s="1"/>
  <c r="Z436" i="1" s="1"/>
  <c r="AC436" i="1" s="1"/>
  <c r="AF436" i="1" s="1"/>
  <c r="O449" i="1"/>
  <c r="U449" i="1" s="1"/>
  <c r="Z449" i="1" s="1"/>
  <c r="AC449" i="1" l="1"/>
  <c r="AF449" i="1" s="1"/>
  <c r="O12" i="1"/>
  <c r="Q12" i="1"/>
  <c r="U411" i="1"/>
  <c r="U12" i="1" s="1"/>
  <c r="Z411" i="1" l="1"/>
  <c r="U9" i="1"/>
  <c r="Z12" i="1" l="1"/>
  <c r="U10" i="1" s="1"/>
  <c r="AC411" i="1"/>
  <c r="AF411" i="1" s="1"/>
  <c r="AC12" i="1" l="1"/>
  <c r="AF12" i="1"/>
</calcChain>
</file>

<file path=xl/sharedStrings.xml><?xml version="1.0" encoding="utf-8"?>
<sst xmlns="http://schemas.openxmlformats.org/spreadsheetml/2006/main" count="23718" uniqueCount="2257">
  <si>
    <t>Etiquetas de fila</t>
  </si>
  <si>
    <t>Suma de VALOR GLOSA DEFINITIVA</t>
  </si>
  <si>
    <t>Entorno cuidador comunitaria “Bienestar con nuestras comunidades”</t>
  </si>
  <si>
    <t>Entorno cuidador educativo “Bienestar en nuestro entorno educativo”</t>
  </si>
  <si>
    <t>Entorno cuidador Laboral “Bienestar en nuestro entorno laboral”</t>
  </si>
  <si>
    <t>Gestión y Análisis de Políticas para el bienestar en los territorios</t>
  </si>
  <si>
    <t>Macro, meso y micro gestión de la salud pública</t>
  </si>
  <si>
    <t>Vigilancia de la salud ambiental</t>
  </si>
  <si>
    <t>Vigilancia en salud pública</t>
  </si>
  <si>
    <t>Total general</t>
  </si>
  <si>
    <t>VALOR GLOSAS INICIALES POR ENTORNO CUIDADOR O PROCESO TRANSVERSAL</t>
  </si>
  <si>
    <t>Entorno Cuidador/ Proceso Transversal</t>
  </si>
  <si>
    <t>Valor Glosa Inicial</t>
  </si>
  <si>
    <t>Total, General</t>
  </si>
  <si>
    <t>ENTORNO/COMPONENTE</t>
  </si>
  <si>
    <t>(Todas)</t>
  </si>
  <si>
    <t>Cuenta de Motivo de la Glosa</t>
  </si>
  <si>
    <t>Aspectos administrativos</t>
  </si>
  <si>
    <t>ENTORNOS CUIDADORES</t>
  </si>
  <si>
    <t>Línea Aire Ruido y Radiación Electromagnética</t>
  </si>
  <si>
    <t>Línea Alimentos Sanos y Seguros</t>
  </si>
  <si>
    <t>Línea Calidad de Agua y Saneamiento básico</t>
  </si>
  <si>
    <t>Línea eventos transmisibles de origen zoonótico</t>
  </si>
  <si>
    <t>Línea medicamentos seguros</t>
  </si>
  <si>
    <t>Línea Seguridad química</t>
  </si>
  <si>
    <t>Cuenta de LOCALIDAD</t>
  </si>
  <si>
    <t>VALOR GLOSAS DEFINITIVAS POR ENTORNOS O PROCESO</t>
  </si>
  <si>
    <t>Entorno cuidador  o proceso  transversal</t>
  </si>
  <si>
    <t>Valor glosa definitiva</t>
  </si>
  <si>
    <t>FORMATO DE GLOSAS
CONVENIO GSP-PSPIC 17 DE OCTUBRE A 01 DE DICIEMBRE DE 2024
SUBRED NORTE CONVENIO CO1.PCCNTR-6911933-2024</t>
  </si>
  <si>
    <t>SUBRED :</t>
  </si>
  <si>
    <t>NORTE</t>
  </si>
  <si>
    <t xml:space="preserve">CONVENIO NUMERO: </t>
  </si>
  <si>
    <t>6911933-2024</t>
  </si>
  <si>
    <t>GLOSA INICIAL:</t>
  </si>
  <si>
    <t xml:space="preserve">FECHA: </t>
  </si>
  <si>
    <t>Del 11 al 14 de febrero de 2025</t>
  </si>
  <si>
    <t>GLOSA DEFINITIVA:</t>
  </si>
  <si>
    <t>PERIODO DE SEGUIMIENTO:</t>
  </si>
  <si>
    <t>17 DE OCTUBRE A 01 DE DICIEMBRE 2024</t>
  </si>
  <si>
    <t>TIPO DE SEGUIMIENTO</t>
  </si>
  <si>
    <t>CODIGO ACTIVIDAD EN PPP Y LINEAMIENTO</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</si>
  <si>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</si>
  <si>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</si>
  <si>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</si>
  <si>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</si>
  <si>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</si>
  <si>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</si>
  <si>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</si>
  <si>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</si>
  <si>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</si>
  <si>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</si>
  <si>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</si>
  <si>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</si>
  <si>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</si>
  <si>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</si>
  <si>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</si>
  <si>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</si>
  <si>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</si>
  <si>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</si>
  <si>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</si>
  <si>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</si>
  <si>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</si>
  <si>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</si>
  <si>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</si>
  <si>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</si>
  <si>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</si>
  <si>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</si>
  <si>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SUBRED</t>
  </si>
  <si>
    <t>oct 17 - 31 /2024</t>
  </si>
  <si>
    <t>Andrea Palacios Sandoval</t>
  </si>
  <si>
    <t>G10-2</t>
  </si>
  <si>
    <t>Se genera glosa por ausencia de soportes de forma proporcional, a la subactividad donde se evidencia la ausencia de soportes, en el producto 115 - Acciones de contención mediante bloqueos ; el cual contiene 2 actividades, de las cuales se ve afectada 1 actividad de la siguiente manera: 
Actividad 1 compuesta por 2 subactividades con afectación en las 2 subactividades 
Las inconsistencias se describen a continuación:
En la Actividad 1: Identificación de susceptibles bloqueos de vacunación con 2 subactividades: Subactividad 1; Georreferenciar la localidad de residencia y subactividad 2; Realizar acciones de bloqueo se identificó ausencia de soportes dado que la subred reportó como ejecutado 25 bloqueos evidenciando como faltante seis (6 bloqueos). 
Nota: 
“La ausencia obedece a soportes realizados por parte de colaboradores de la subred que no están dentro de las fechas de formalización de los contratos en el SECOP II”</t>
  </si>
  <si>
    <t>No se acepta la glosa toda vez que existen soporte de las actividades desarrolladas por los profesionales del componente las cuales cumplen con los requisitos de calidad y oportunidad de acuerdo a los lineamientos tecnicos y se soporta el respectivo pago de las actividades</t>
  </si>
  <si>
    <t>Se mantiene glosa por ausencia de soportes de forma proporcional, a la subactividad donde se evidenció la ausencia de soportes en el producto 115 - Acciones de contención mediante bloqueos; el cual contiene 2 actividades, de las cuales se ve afectada 1 actividad de la siguiente manera: Actividad 1 compuesta por 2 subactividades con afectación en las 2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t>
  </si>
  <si>
    <t>Se genera glosa por ausencia de soportes, de forma proporcional a la subactividad donde se evidencia la ausencia de soportes, en el producto 124 - Investigaciones epidemiológicas de campo de alto impacto para eventos transmisibles Subred Norte, Centro Oriente y Sur; el cual contiene 2 actividades de las cuales se ve afectada 1 actividad de la siguiente manera: 
Actividad 1 compuesta por 3 subactividades con afectación en las 3 subactividades 
Las inconsistencias se describen a continuación:
En la actividad 1 correspondiente a: Identificación, recepción, captación del caso, desarrollo de la visita de campo, se identificó ausencia de soportes en la subactividad 1; Verificación de los datos, alistamiento para desarrollar la investigación epidemiológica de campo 100% de eventos notificados objeto de IEC por Subred de residencia, subactividad 2; Ejecución de la IEC de acuerdo a fichas técnicas y protocolos de los eventos en el respectivo formato dado por SDS y la subactividad 3 ; canalización y seguimientos a contactos , toma de muestras en los casos que aplique,  dado que la subred reportó como ejecutado 31 IEC evidenciando como faltante cuatro (4 IEC). 
Nota: 
“La ausencia obedece a soportes realizados por parte de colaboradores de la subred que no están dentro de las fechas de formalización de  los contratos  en el SECOP II”</t>
  </si>
  <si>
    <t>Se mantiene glosa por ausencia de soportes de forma proporcional, a la subactividad donde se evidenció la ausencia de soportes en el producto en el producto 124 - Investigaciones epidemiológicas de campo de alto impacto para eventos transmisibles Subred Norte, Centro Oriente y Sur ; el cual contiene 2 actividades de las cuales se ve afectada 1 actividad de la siguiente manera: Actividad 1 compuesta por 3 subactividades con afectación en las 3 subactividades,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</si>
  <si>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G3-2</t>
  </si>
  <si>
    <t>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una (1 IEC) de 31 IEC totales del mes, se identificó lo siguiente:
535 Meningitis: ALV CC 23628340 En el relato se relaciona la empleada como posible fuente de contagio sin embargo no se relaciona en los contactos
No se registra la confirmación por resultado de laboratorio, no se encuentra registrado en la IEC el seguimiento al caso ni a los contactos, la IEC no tiene registro de responsable del seguimiento.</t>
  </si>
  <si>
    <t>No se acepta la glosa puesto que el cierre de la IVC esta acorde al evento notificado y se solicita aval a  nivel central.</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</si>
  <si>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</si>
  <si>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genera glosa por ausencia de soportes de forma proporcional a la subactividad donde se evidencia la ausencia de soportes, en el producto 126- Investigaciones epidemiológicas de campo de control para eventos transmisibles Subred Norte, Centro Oriente y Sur Occidente, el cual contiene 2 actividades y en la cual se ve afectada 1 actividad de la siguiente manera: 
Actividad 1 compuesta por 3 subactividades con afectación en 3 subactividades 
Las inconsistencias se describen a continuación:
En la actividad 1 correspondiente a: Identificación, recepción, captación del caso, desarrollo de la visita de campo se identificó ausencia de soportes en la Subactividad 1 ; Verificación de los datos, alistamiento para desarrollar la investigación epidemiológica de campo 100% de eventos notificados objeto de IEC por Subred de residencia, en la subactividad 2; Ejecución de la IEC de acuerdo a fichas técnicas y protocolos de los eventos en el respectivo formato dado por SDS y en la subactividad 3; canalización y seguimientos a contactos dado que la subred reportó como ejecutado 11 IEC evidenciando como faltante dos (2 IEC). 
Nota: 
“La ausencia obedece a soportes realizados por parte de colaboradores de la subred que no están dentro de las fechas de formalización de los contratos en el SECOP II</t>
  </si>
  <si>
    <t>Se mantiene glosa por ausencia de soportes de forma proporcional, a la subactividad donde se evidenció la ausencia de soportes en el producto en el producto 126 - Investigaciones epidemiológicas de campo de control para eventos transmisibles Subred Norte, Centro Oriente y Sur Occidente, el cual contiene 2 actividades y en la cual se ve afectada 1 actividad de la siguiente manera: Actividad 1 compuesta por 3 subactividades con afectación en 3 subactividades ;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</si>
  <si>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Nov /2024</t>
  </si>
  <si>
    <t>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seis (6 IEC) de 65 IEC totales del mes, se identificó lo siguiente:
720- SRC HSCCL CN 24101411186457: No es concordante el familiograma con la tabla de relación de habitantes de la vivienda, los aspectos educativos y recomendaciones son generales no se tiene en cuenta los aspectos identificados en la IEC, no cuenta con soporte de seguimiento a contactos.
800- Tosferina NCG RC 1015490294: La información registrada en el item resultado de laboratorio en relación a fecha de toma, fecha de recepción fecha de resultado, no es concordante con la fecha de notificación del evento ,  fecha de IEC ni con la información registrada en la tirilla que se presenta como soporte en la IEC tomada de la base de resultados.
346-IRAG NCSP CC 23488372: En el relato se describe “…la mama del caso refiere…” lo cual no es concordante dado que el caso corresponde a un adulto de 72 años y el contacto telefónico se realizó con un adulto (hija), en el item antecedentes se registró información textual de la HC de la evolución del caso en la hospitalización previo a la mortalidad, no se describe en la IEC posible fuente de contagio, ni el seguimiento a los contactos.
800- Tosferina EARU RC 1013284326: Caso positivo, no cuenta con el soporte del envío ni el cargue en el drive de la IEC en formato Word, en la IEC en la relación de habitantes y familiograma se registra como contacto un menor de 5 años al cual se entregó profilaxis no cuenta con el soporte de consentimiento informado de sus padres o cuidador.
800-Tosferina ATG RC 1233932756: El soporte consentimiento informado no es concordante dado que se realizó a nombre del caso y no del contacto EARG.
800_Tosferina AVM RC 1141916050: El soporte consentimiento informado no es concordante dado que se realizó a nombre del caso y no del contacto MU.</t>
  </si>
  <si>
    <t xml:space="preserve">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</si>
  <si>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</si>
  <si>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
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
</t>
  </si>
  <si>
    <t>No se aceptan glosas por ausencia de soportes las carpetas se encontraban en el drive de secretaria en el momento de la auditoria, desdesde la subred no es posible mirar la trazabilidad ya que no somos administradores del drive, y se logra identicar que si estan cargados con caldiad y oportunidad. Se solicita aval a  nivel central.</t>
  </si>
  <si>
    <t xml:space="preserve">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</si>
  <si>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
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t>
  </si>
  <si>
    <t xml:space="preserve">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</si>
  <si>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t>
  </si>
  <si>
    <t xml:space="preserve">Margarita Duarte </t>
  </si>
  <si>
    <t xml:space="preserve">Se genera glosa por ausencia de soportes del 100%,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t>
  </si>
  <si>
    <t xml:space="preserve">Se mantiene glosa por ausencia de soportes del 100%, proporcional, a las subactividades que presentan el hallazgo del producto con avance mensual del plan de acción (cualitativo) del producto,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Adicional en el oficio con radicado No 2025 – EE- 30656 del 3/04/2025, no se da concepto favorable. </t>
  </si>
  <si>
    <t>G10</t>
  </si>
  <si>
    <t xml:space="preserve">Se genera glosa por ausencia de soportes del 100% del valor del producto faltante, 129-Atención de urgencias y emergencias en Salud Pública por parte del equipo de respuesta inmediata – ERI”,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t>
  </si>
  <si>
    <t>Se mantiene glosa por ausencia de soportes del 100% del valor del producto faltante,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Adicional en el oficio con radicado No 2025 – EE- 30656 del 3/04/2025, no se da concepto favorable.</t>
  </si>
  <si>
    <t>Mabel Lizcano</t>
  </si>
  <si>
    <t>Se genera glosa por ausencia de soportes del 100% del valor de dieciocho (18) UPGD activas con asistencia técnica, correspondientes a:
1. IPS Salud Sura Usaquén.
2. Jairo Fernando Charry Sedano
3. Medika IPS - Sanitas UAP Usaquén.
4. Centro Odontológico y Diagnostico Especializado Norte.
5. Universidad el Bosque Consultorio Médico.
6. Leónidas Abaunza Gámez.
7. Ayuda Médica Domiciliaria y Empresarial Soluciones / Ayuda Médica Domiciliaria y Empresarial Soluciones en Salud Ocupacional SAS.
8. Club de Leones Bogotá Antonio Nariño.
9. Carlos Martin Sánchez Aponte.
10. Hermann Andrade Castro.
11. Consultorio Médico Colsubsidio Subazar.
12. Centro Médico Colmédica Bulevar Niza.
13. Caja Colombiana de Subsidio Familiar Colsubsidio / Clínica Colsubsidio CL 100.
14. Centro Administrativo y Asistencial CM.
15. Bluecare / Centro Médico Empresarial Medplus Cri.
16. Viva 1A IPS SA Marly.
17. Bluecare Servicios Domiciliarios.
18. Centro Médico y Atención Prioritaria Gran Estación.
Nota: la ausencia obedece a soportes realizados por parte de colaboradores de la Subred que no están dentro de las fechas de formalización de  los contratos  en el SECOP II.</t>
  </si>
  <si>
    <t>Se mantiene glosa del 100% del valor de dieciocho (18)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</si>
  <si>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Se genera glosa por ausencia de soportes del 100% del valor de seis (6) UPGD activas con asistencia técnica, correspondientes a:
1. Centro Médico Colsanitas CL 108 / Centro Médico Clinitas CL 108 / Centro Médico Colsanitas Premium CL 108.
2. Centro de Atención en Salud CAFAM el Bosque.
3. EPS Sanitas Unidad de Urgencias Norte / Central de Urgencias Norte EPS Sanitas.
4. Fundación Javeriana de Servicios Médicos Odontológicos / Javesalud Allianz Usaquén.
5. Clínica Juan N Corpas LTDA.
6. Centro Médico Paralela CL 103 / Centro Médico Paralela CL 103 EPS Sanitas.
Nota: la ausencia obedece a soportes realizados por parte de colaboradores de la Subred que no están dentro de las fechas de formalización de  los contratos  en el SECOP II.</t>
  </si>
  <si>
    <t>Se mantiene glosa del 100% del valor de seis (6)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</si>
  <si>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Se genera glosa por ausencia de soportes del 100% del valor de treinta y seis (36) UI activas con asistencia técnica, correspondientes a:
1. Salud Ocupacional los Andes Limitada.
2. Viva 1A Laboratorio Toberin.
3. Luis Hernando Murcia Molina.
4. Jorge Alberto Cortes Luna.
5. Lida Consuelo Rojas Infante.
6. Unidad Renal Sanitas.
7. Colegio Charry (IED) - Sede A.
8. Colegio Cooperativo de los Álamos - Sede A.
9. Colegio de Formación Integral Virgen de la Peña - Sede A.
10. Colegio Números y Letras - Sede A.
11. Colegio Pedagógico del Espíritu Santo - COPES - Sede A.
12. Colegio Villa Amalia (IED) - Sede A.
13. Alejandra María Valencia Vargas.
14. Colegio Marco Tulio Fernández (IED) - Sede A.
15. Colegio Nidia Quintero de Turbay (IED) - Sede A.
16. Gimnasio Tundama - Sede A.
17. Instituto Henao y Arrubla - Sede A.
18. Instituto Tomas de Iriarte - Sede A.
19. Colegio Psicopedagógico el Arte del Saber - Sede A.
20. Colegio Real de Colombia - Sede A.
21. Colegio Real Escandinavo - Sede A.
22. Gimnasio el Lago - Sede A.
23. Unidad Materno Fetal Clínica de la Mujer SAS.
24. Juan Manuel Turriago Pérez.
25. Edna Consuelo Rodríguez Prieto.
26. Jaime Mauricio Matallana Martínez.
27. Juan Carlos Patiño Millán.
28. Unidad Materno Fetal Clínica de la Mujer SAS.
29. Consulta Externa Centro Médico Piso 5.
30. Genética Molecular de Colombia SAS.
31. QUIASMO IPS SAS.
32. Autoimmunity SAS.
33. Mario William Camacho Rodríguez.
34. Consultorio Comando General.
35. Bienestar IPS Sede Centro de Especialistas Corferias.
36. Rafael Antonio Bonilla Robles.
Nota: la ausencia obedece a soportes realizados por parte de colaboradores de la Subred que no están dentro de las fechas de formalización de  los contratos  en el SECOP II.</t>
  </si>
  <si>
    <t>Se mantiene glosa del 100% del valor de treinta y seis (36) UI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</si>
  <si>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Se genera glosa por ausencia de soportes del 100% del valor de cincuenta y cinco (55) UPGD-UI con visita, correspondientes a:
1. Edwin Orlando Cáceres Meléndez.
2. International Top Care SAS.
3. Laura Cristina Montoya Hurtado.
4. Saludval SAS.
5. Sebastián Rodríguez Serna.
6. Angie Natalia Rincón Villamarin.
7. Cantik Cedritos.
8. Carlos Guillermo Guerrero Silva.
9. Cesar Augusto Gaona Flórez.
10. David Enrique Flórez Torres.
11. Edgar Orlando Clavijo Cruz.
12. Gloria Marcela Ortiz Forero.
13. Henry Enrique Orozco Solano.
14. Hernando Canal Torres.
15. Ignacio Briceño Sanín.
16. Isabela Margarita Lanes Gómez.
17. Jasiel Saraí Salas Gómez.
18. Johanna Marcela Acevedo Urrego.
19. Jorge Luis Rojas Liévano.
20. José Luis Henao Beltrán.
21. Juan Carlos Morales Murillo.
22. Julieth Angélica Chaves Suarez.
23. LMT Conexus Group SAS.
24. Luz Stella Jiménez Matiz.
25. María del Pilar Suárez Salazar.
26. Nadia Carolina Zapata Idarraga.
27. US Colombia Fertility Center SAS.
28. Liliana Pineda Fierro.
29. Carlos Alberto Sánchez Correa.
30. Daniela Gutiérrez Zúñiga.
31. Ennya Lieseth Leonel Triana.
32. Fredy Alexander Cabuya Cabuya.
33. Giovanny Mera Cruz.
34. Inversiones Renata SAS - GW Clinical IPS.
35. Jaime Alejandro Smith Juyar.
36. Jaime Lozada Ruiz.
37. Manuel Fernando Ortiz Castañeda.
38. María Camila Vesga Manrique.
39. María Liliana Gálvez Vengoechea.
40. Martha Ana María Sterling Viña.
41. Rafael Ricardo Roa Romero.
42. Sandra Ximena Urrea Uribe.
43. Yuly Andrea Gamboa Criado.
44. Mortimer Arreaza Graterol.
45. Juan Carlos Ramírez Cabrera.
46. Natalia Zarama Camelo.
47. Bernardo Arturo Jaramillo Tonuzco.
48. Claudia del Pilar Agudelo López.
49. Colcuidar Sociedad por Acciones Simplificada en decir Colcuidar SAS.
50. Dick Jonnathan Rozo Avellaneda.
51. Diego Arley Montañez García.
52. Guillermo Alfredo León Basantes.
53. Juan Gabriel López Moreno.
54. Luz Dayanis Pinzón Garzón.
55. María del Pilar Perdomo Fonseca.
Nota: la ausencia obedece a soportes realizados por parte de colaboradores de la Subred que no están dentro de las fechas de formalización de  los contratos  en el SECOP II.</t>
  </si>
  <si>
    <t>Se mantiene glosa del 100% del valor de cincuenta y cinco (55) UPGD-UI con visita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</si>
  <si>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G3</t>
  </si>
  <si>
    <t>Se genera glosa por incumplimiento de anexo 6 lineamientos técnicos de la Gestión de la Salud Publica - GSP y del Plan de Salud Pública de Intervenciones Colectivas - PSPIC y módulo de estándares - SIVIGILA D.C del 100% del valor ejecutado de dos (2) UPGD-UI con visita, toda que se evidenció en la localidad de Chapinero:
1. Realización de incremento en el prestador Jessica Lorena Lapuente Guzmán el 19/11/2024 para Sivigila, en el que:
- El pantallazo del REPS no permite visualizar fecha de toma; el cual, acorde con envío de correo electrónico a Secretaria Distrital de Salud (SDS) del 05/12/2024 de los soportes de las ampliaciones, presenta la misma novedad. 
- Acta cuyo ítem "asistentes - cargo" registra "...JESSICA LORENA LAPUENTE GUZMAN…". 
2. Realización de incremento en el prestador Reinaldo Alberto González Fajardo el 18/11/2024 para Sivigila, en el que:
- Pantallazo del REPS registra fecha del “…03 de agosto de 2024…”.
- Ausencia de envío del soporte de la ampliación en el correo electrónico remitido a SDS el 05/12/2024. El envío se realizó el 18/12/2024 acorde con retroalimentación realizada desde SDS. 
- Acta cuyo ítem "asistentes - cargo" registra "...REINALDO ALBERTO GONZALEZ FAJARDO…".
Lo anterior obvia lo establecido en el documento operativo del proceso transversal de vigilancia en salud pública (página 49 y 50) y en la ficha técnica: subsistema SIVIGILA (página 39, 42, 44, 45 y 46).</t>
  </si>
  <si>
    <t>No se acepta la glosa toda vez que existen soporte de actividades desarrolladas por los profesionales del componente las cuales cumplen con los requesitos de calidad y oportunidad de acuerdo a los lineamientos tecnicos, los pantallazos se toman del mismos dia de la visita por lo tanto cumple con los requerimientos de revision actualizada del proceso.</t>
  </si>
  <si>
    <t>Se mantiene glosa del 100% del valor ejecutado de dos (2) UPGD-UI con visita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</si>
  <si>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genera glosa por ausencia de soportes de forma proporcional a la subactividad que presenta la ausencia en el producto 109 - Gestión de la información del componente SIVIGILA - Subred Norte, el cual, contiene ocho (8) actividades, de las cuales se ven afectadas tres (3) actividades de la siguiente manera:
1. Actividad 1 con diecisiete (17) subactividades y afectación en cuatro (4) subactividades.
2. Actividad 4 con diecinueve (19) subactividades y afectación en dos (2) subactividades.
3. Actividad 8 con once (11) subactividades y afectación en dos (2) subactividades.
Debido a que se identificaron los siguientes productos ejecutados:
- Actividad 1 - Sistematización, recepción de la notificación, registro, consolidación, georreferenciación del evento, monitoreo y seguimiento de la calidad del dato de las fuentes de información de VSP y cruces con otras fuentes de información.
• Subactividad 1 - Garantizar el cumplimiento del flujo de la información de la notificación conforme a lo establecido en los lineamientos nacionales, distritales y en la normatividad vigente.
 Envío de notificación semanal a SDS de la semana epidemiológica 42 (de las seis (6) localidades de influencia).
 Envío de notificación inmediata a SDS del 17 al 26 de octubre de 2024 (de las seis (6) localidades de influencia). 
 Verificación de estructura de datos, clasificación y periodicidad de la información notificada (para la localidad de Usaquén, Barrios Unidos y Teusaquillo).
 BAI (solicitud de RIPS a las UPGD y envío a SDS).
• Subactividad 3 - Correspondencia nominal casos notificados vs base de laboratorios.
 Base de correspondencia nominal (articulación con el subsistema Transmisibles).
• Subactividad 5 - Monitoreo de la calidad del dato (georreferenciación). 
 Georreferenciación (retroalimentación a las UPGD -  UI y articulación).
• Subactividad 11 - Medir a través de indicadores el cumplimiento y oportunidad de la información contenida en la base de datos SIVIGILA (tablero de control).
 COVE (de la localidad de Suba y Engativá).
- Actividad 4 - Monitoreo y seguimiento de la calidad del dato de las fuentes de información de VSP (depuración, precrítica, critica, ajuste y realimentación dato).
• Subactividad 1 - Envió de reportes generados desde la herramienta SIANIESP.
 Envío notificación SIANIESP a SDS (correspondientes a la semana epidemiológica 42).
 Salidas de SIANIESP (envío a SDS con corte a septiembre de 2024).
• Subactividad 9 - Asegurar la concordancia con otras fuentes de información RUAF, laboratorios, RIPS y casos positivos.
 Cruce de información con otras fuentes (articulación con el subsistema EEVV, subsistema Transmisibles, ingeniero químico para la revisión del evento 365 y subsistema Crónicos).
 Correos de retroalimentación a ocho (8) UPGD-UI del resultado del cruce con otras fuentes.
- Actividad 8 – Gestión administrativa y de seguimiento del componente de la vigilancia en salud pública.
• Subactividad 1 - Programar, supervisar y realizar seguimiento a la ejecución con calidad de los productos establecidos en el lineamiento.
 Cronogramas, actas y lista de asistencia (seguimiento a la ejecución de los productos del subsistema).
• Subactividad 6 - Desarrollar el seguimiento, la consolidación, verificación contra los informes de gestión del reporte SEGPLAN.
 Diligenciamiento de indicadores en plataforma GESI (acta con SDS).
Nota: la ausencia obedece a soportes realizados por parte de colaboradores de la Subred que no están dentro de las fechas de formalización de  los contratos  en el SECOP II.</t>
  </si>
  <si>
    <t>Se mantiene glosa de forma proporcional a la subactividad que presenta la ausencia de soportes en el producto 109 - Gestión de la información del componente SIVIGILA - Subred Norte,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t>
  </si>
  <si>
    <t>Se genera glosa por incumplimiento de anexo 6 lineamientos técnicos de la Gestión de la Salud Publica - GSP y del Plan de Salud Pública de Intervenciones Colectivas - PSPIC y módulo de estándares - SIVIGILA D.C del 15% del valor total ejecutado del producto 109 - Gestión de la información del componente SIVIGILA – Subred Norte, toda vez, que se evidenció la no ejecución por parte del subsistema Sivigila de seis (6) asistencias técnicas a UPGD que conforman la red de operadores de la vigilancia en salud pública, con abordaje de hasta 4 subsistemas (Viva 1A IPS Chapinero (localidad de Chapinero), Euclides Alberto Contreras Rodríguez, Fundación Centro Materno Infantil Nuestra Señora de Belén, Bulevar Clínicos / Clínicos Programas de Atención Integral SAS IPS / Bulevar Clínicos y Yesica María Castillo Rivera (localidad de Suba)) y de una (1) asistencia técnica a UPGD que conforman la red de operadores de la vigilancia en salud pública, con abordaje de más de 4 subsistemas (CM Integral Blue Care CL 104 / Bluecare Medcenter Plus IPS CL 104 (localidad de Suba)),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Cabe aclarar dichas asistencias técnicas, acorde con verificación con la Subred no se ejecutaron en diciembre de 2024, aun cuando existía la posibilidad de reprogramación por ingresar únicamente los subsistemas Sivigila y Transmisibles y no ser integrales con otros subsistemas.
Lo anterior, obvia lo establecido en la ficha técnica: subsistema Sivigila (página 3, 5, 19 y 21).</t>
  </si>
  <si>
    <t>No se acepta la glosa toda vez que existen soporte de actividades desarrolladas por los profesionales del componente las cuales cumplen con los requesitos de calidad y oportunidad de acuerdo a los lineamientos tecnicos</t>
  </si>
  <si>
    <t>Se mantiene glosa del 15% del valor total ejecutado del producto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</si>
  <si>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Yudy Cusva</t>
  </si>
  <si>
    <t>Se genera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
1.	Actividad 2 con 4 subactividades con afectación e 2 subactividades.
Las inconsistencias se describen a continuación. 
Actividad 2 - Gestión informática de 14 subsistemas de VSP. Compuesta por 4 subactividades.  
Subactividad 1 - Monitoreo y seguimiento de la calidad del dato de las fuentes de información de VSP (depuración, precrítica, critica, ajuste y realimentación): 
-	Bases de datos depuradas.
-	Correos electrónicos con realimentación de hallazgos y requerimientos de ajuste a las UPGD.
-	Acta de articulación SIVIGILA, EEVV y los demás subsistemas o actores de la vigilancia, que aporten para el fortalecimiento de la detección prenatal de defectos congénitos en el Distrito y demás eventos de interés en salud materno infantil.
-	Respecto a sífilis gestacional al tratamiento de gestante y contactos cada Subred el día 20 de cada mes por residencia deberá enviar el resultado del seguimiento de los casos notificados del mes anterior, especificando fechas de tratamiento a la madre y sus parejas, y en el caso que no se logre la efectividad en el tratamiento completo explicar las causas y la gestión realizada por la Subred para asegurar la canalización de los contactos a la UPGD y/o EAPB.
-	Entrega Para la notificación de Defectos Congénitos y Mortalidad Perinatal, se debe enviar semanalmente a nivel central la retroalimentación de los casos que terminaron en Interrupción Voluntaria del Embarazo -IVE, esta retroalimentación debe enviarse por correo electrónico amguaca@saludcapital.gov.co  a la referente distrital Adriana Guaca. 
Subactividad 2 - Liderazgo, gestión y seguimiento de la vigilancia en la salud pública de los eventos de SSR y salud materno infantil:
-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(Medio de verificación lista de chequeo y acta elaborada por el/la líder).
-	Realizar periódica una articulación con el equipo de crónicos donde se lleven los casos producto del cruce entre las bases de datos del evento Cód.155 cáncer de mama y cáncer de cuello uterino y evento Cód.549 morbilidad materna extrema y gestantes identificadas con enfermedad huérfana, con el propósito de identificar gestantes con comorbilidades asociadas a los eventos vigilados por el subsistema de crónicos que puedan ser reportadas por SSR a las EAPB.
“Nota: La ausencia obedece a soportes realizados por parte de colaboradores de la subred que no están dentro de las fechas de formalización de los contratos en el SECOP II.”</t>
  </si>
  <si>
    <t xml:space="preserve">Se mantiene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 Actividad 2 con 4 subactividades con afectación e 2 subactividades. Los soportes presentados por la subred no subsanan el hallazgo. </t>
  </si>
  <si>
    <t>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
1.	Actividad 1 con 2 subactividades con afectación en 2 subactividades.
Las inconsistencias se describen a continuación. 
Actividad 1 – Investigaciones epidemiológicas de campo para eventos de salud sexual y reproductiva y salud materno infantil.
Subactividad 1 - Alistamiento y elaboración de Investigaciones epidemiológica de campo. (de acuerdo con la descripción del producto en el Informe de gestión):
Producto 100 – 1 Investigaciones epidemiológicas de campo de alto impacto para eventos de salud materno-perinatal en la Subred Norte y Sur Occidente EVENTOS SALUD SEXUAL Y REPRODUCTIVA- MORTALIDAD: Ausencia de soportes por una (1) IEC de la localidad de Usaquén por el evento de Mortalidad perinatal y neonatal tardía. 
Producto 100 – 2 Investigaciones epidemiológicas de campo de alto impacto para eventos de salud materno-perinatal en la Subred Norte y Sur Occidente EVENTOS SALUD SEXUAL Y REPRODUCTIVA- MORBILIDAD: Ausencia de soportes por una (1) IEC de la localidad de Usaquén por el evento de Sífilis Gestacional, Siete (7) IEC por el evento de Sífilis gestacional y una (1) IEC de Sífilis congénita de la localidad de Suba, para un total de nueve (9) IEC desarrolladas en el periodo. 
Subactividad 2 - Canalización de los casos (número de casos y eventos canalizados): Ausencia de soportes debido a que la subred reportó en el plan de acción el desarrollo de nueve (9) canalizaciones de los casos reportados por el evento de Sífilis gestacional y congénita y a los cuales realizaron la IEC. 
“Nota: La ausencia obedece a soportes realizados por parte de colaboradores de la subred que no están dentro de las fechas de formalización de los contratos en el SECOP II.”</t>
  </si>
  <si>
    <t>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manera:1. Actividad 1 con 2 subactividades con afectación en 2 subactividades. Los soportes presentados por la subred no subsanan el hallazgo.</t>
  </si>
  <si>
    <t xml:space="preserve">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 1. Actividad 1 con 2 subactividades con afectación en 2 subactividades. Los soportes presentados por la subred no subsanan el hallazgo. </t>
  </si>
  <si>
    <t>Se genera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
1.	Actividad 1 con 5 subactividades con afectación en 2 subactividades.
2.	Actividad 3 con 6 subactividades con afectación en 2 subactividades.
3.	Actividad 6 con 3 subactividades con afectación en 2 subactividades.
Las inconsistencias se describen a continuación. 
Actividad 1 - Asistencia técnica integrales a UPGD que conforman la red de operadores de la vigilancia en salud pública. Compuesta por 5 subactividades.
Subactividad 2 - Asistencia Técnica: Ausencia de soporte por dieciséis (16) asistencias técnicas de veintidós (22) de las reportadas dentro del plan de acción y ejecutadas al 100% de acuerdo con la programación del periodo.
Subactividad 3 - Monitoreo al cumplimiento de las acciones de mejora establecidas a las UPGD: Ausencia de soporte de una (1) visita de seguimiento a plan de acción reportada en el plan de acción al 100% y de acuerdo a la programación en el periodo. 
Actividad 3 - Sistematización, recepción de la notificación, registro, consolidación, georeferenciación del evento, monitoreo y seguimiento de la calidad del dato de las fuentes de información de VSP y cruces con otras fuentes de información. Compuesta por 6 subactividades. 
Subactividad 2 - Mantenimiento de Bases de Datos: Ausencia de soporte en la entrega de las bases poblacionales SISVAN (menores, gestantes y adultos) el tercer lunes de cada mes (notificación del mes anterior). La entrega de las bases corresponde por fecha al 22/10/2024.
Subactividad 3 - Acciones de Preauditoria: Ausencia de soportes de preauditoria, actas y listados de asistencia con la verificación de soportes al subsistema SISVAN de manera mensual. 
Actividad 6 - Seguimiento telefónico a casos de recién nacido BPN menor a 2500 gr a término. Compuesta por 3 subactividades. 
Subactividad 2 - Seguimiento telefónico: Ausencia de soportes por el seguimiento telefónico de sesenta y cuatro (64) casos de un total de setenta y tres (73) reportados en ejecución a nivel central y reportados como ejecutados en el plan de acción. 
Subactividad 3 - Envío de la base de datos al nivel central: Ausencia de soporte de envío a nivel central de los seguimientos telefónicos abordados en el primer periodo del 1 al 15 de octubre de 2024, con plazo de entrega al 18/10/2024. 
“Nota: La ausencia obedece a soportes realizados por parte de colaboradores de la subred que no están dentro de las fechas de formalización de los contratos en el SECOP II.”</t>
  </si>
  <si>
    <t xml:space="preserve">Se mantiene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 1. Actividad 1 con 5 subactividades con afectación en 2 subactividades; 2. Actividad 3 con 6 subactividades con afectación en 2 subactividades; 3. Actividad 6 con 3 subactividades con afectación en 2 subactividades. Los soportes presentados por la subred no subsanan el hallazgo. </t>
  </si>
  <si>
    <t>Se genera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
1.	Actividad 1 con 4 subactividades con afectación en 1 subactividad.
2.	Actividad 2 con 5 subactividades con afectación en 2 subactividades.
Las inconsistencias se describen a continuación. 
Actividad 1 - Seguimiento a las atenciones brindadas a los menores de 5 años con Desnutrición aguda y riesgo de desnutrición aguda notificados al SIVIGILA. Compuesta por 4 subactividades.
Subactividad 1 - Contacto telefónico a los casos notificados al evento 113 y riesgo de desnutrición aguda del SISVAN: Ausencia de soporte de treinta (30) casos con seguimiento telefónico que cumplían con la definición del evento para su abordaje, de un total de ciento veintiún (121) identificados para llevar a cabo el seguimiento en el periodo. 
Actividad 2 - Caracterizaciones a las Gestantes Notificadas al SISVAN. Compuesta por 5 subactividades.
Subactividad 3 - Identificación de condiciones familiares y de SAN: Ausencia de soportes con la caracterización de catorce (14) gestantes notificadas al SISVAN, de un total de veinticuatro (24) casos identificados por base enviada a nivel central. 
Subactividad 5 - Envío de la base de datos al nivel central: Ausencia de soporte con la entrega de la base de caracterización de gestantes notificadas a SISVAN el tercer jueves de cada mes. Por fecha corresponde al 17/10/2024.
“Nota: La ausencia obedece a soportes realizados por parte de colaboradores de la subred que no están dentro de las fechas de formalización de los contratos en el SECOP II.”</t>
  </si>
  <si>
    <t>Se mantiene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 1. Actividad 1 con 4 subactividades con afectación en 1 subactividad; 2. Actividad 2 con 5 subactividades con afectación en 2 subactividades. Los soportes presentados por la subred no subsanan el hallazgo.</t>
  </si>
  <si>
    <t>Se genera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
1.	Actividad 1 con 5 subactividades con afectación en 2 subactividades.
Las inconsistencias se describen a continuación. 
Actividad 1 - Caracterización de la situación alimentaria y nutricional de población menor de 5 años y recién nacido. Compuesta por 5 subactividades.
Subactividad 3 - Identificación de condiciones familiares y de SAN: Ausencia de soporte de seis (6) caracterizaciones de menores de 5 años y tres (3) caracterizaciones de recién nacidos, para un total de nueve (9) de dieciocho (18) caracterizaciones identificadas por base y enviada a nivel central. 
Subactividad 5 - Envío de la base de datos al nivel central: Ausencia de soporte con la entrega de la base de caracterización de menores de 5 años y recién nacidos el tercer jueves de cada mes. Por fecha corresponde al 17/10/2024.
“Nota: La ausencia obedece a soportes realizados por parte de colaboradores de la subred que no están dentro de las fechas de formalización de los contratos en el SECOP II.”</t>
  </si>
  <si>
    <t>Se mantiene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 1. Actividad 1 con 5 subactividades con afectación en 2 subactividades. Los soportes presentados por la subred no subsanan el hallazgo.</t>
  </si>
  <si>
    <t>Claudia Bermudez Olaya</t>
  </si>
  <si>
    <t>Se genera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
1. Actividad 1 con 19 subactividades con afectación en 1 subactividad
2. Actividad 2 con 18 subactividades con afectación en 1 subactividad
3. Actividad 4 con 21 subactividades con afectación en 1 subactividad
Las inconsistencias se describen a continuación: 
Actividad 1. Plan de acción. subactividad Realizar el seguimiento a los informes de gestión de los recursos asignados, en las actas de seguimiento y del 18 y 23 de octubre y acta de planeación del 24 de octubre de 2024. Se verifica correo electrónico de reporte de metas del 25 de octubre de 2024 
Actividad 2. Proceso de Notificación de las situaciones problemáticas. Subactividad Realizar recepción y precrítica de las situaciones problemáticas de las variables correspondientes al dato del ente informador y georreferenciación de las situaciones problemáticas. Se verifican fichas notificación PCO del 17 al 27 de octubre de 2024.
Actividad 4. Planeación ejecución y análisis del COVECOM. Subactividad Realizar convocatoria y articulación con los actores intersectoriales según temática a abordar. Se verifica acta de preparación del 24 de octubre de 2024.
“Nota: La ausencia obedece a soportes realizados por parte de colaboradores de la subred que no están dentro de las fechas de formalización de los contratos en el SECOP II”</t>
  </si>
  <si>
    <t xml:space="preserve">Se mantiene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 1. Actividad 1 con 19 subactividades con afectación en 1 subactividad, 2. Actividad 2 con 18 subactividades con afectación en 1 subactividad, 3. Actividad 4 con 21 subactividades con afectación en 1 subactividad. Adicional en el oficio con radicado No 2025 – EE- 30656 del 3/04/2025, no se da concepto favorable. </t>
  </si>
  <si>
    <t>TEUSAQUILLO</t>
  </si>
  <si>
    <t>Se genera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
1. Actividad 3 con 15 subactividades con afectación en 1 subactividad
La inconsistencia se describe a continuación: 
Actividad 3. Investigaciones socio epidemiológicas de campo –ISEC. Subactividad Desarrollar la investigación socio epidemiológica de campo (ISEC). Realizada por el perfil social el 25 de octubre de 2024 en la localidad de Teusaquillo. 
“Nota: La ausencia obedece a soportes realizados por parte de colaboradores de la subred que no están dentro de las fechas de formalización de los contratos en el SECOP II”</t>
  </si>
  <si>
    <t xml:space="preserve">Se mantiene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 1. Actividad 3 con 15 subactividades con afectación en 1 subactividad. Adicional en el oficio con radicado No 2025 – EE- 30656 del 3/04/2025, no se da concepto favorable. </t>
  </si>
  <si>
    <t>Se genera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
1. Actividad 1 con 6 subactividades con afectación en 3 subactividades
La inconsistencia se describe a continuación: 
Subactividad 2. Articulación geocodificación EEVV, Se verifican actas de 12 y 22 de octubre y envío de bases de 22 de octubre de 2024.
Subactividad 4 Articulación geocodificación SIVIGILA, se verifican actas de 18 de octubre de 2024.
Subactividad 6 Otras geocodificaciones a demanda, se verifican envío de bases trabajadas de ETOZ, HOGAR, PAI y SISVAN
“Nota: La ausencia obedece a soportes realizados por parte de colaboradores de la subred que no están dentro de las fechas de formalización de los contratos en el SECOP II”</t>
  </si>
  <si>
    <t>Se mantiene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 1. Actividad 1 con 6 subactividades con afectación en 3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t>
  </si>
  <si>
    <t>Se genera GLOSA POR AUSENCIA DE SOPORTES de forma proporcional, a la subactividad que presenta la ausencia de soportes, en el producto 156 - Seguimiento y monitoreo de los instrumentos de canalizaciones de Vigilancia en Salud pública. Subred Norte, Sur Occidente, Centro oriente y Sur, la cual contiene 1 actividades, de las cuales se afectada 1 actividad de la siguiente manera:
1. Actividad 1 con 3 subactividades con afectación en 1 subactividad
La inconsistencia se describe a continuación: 
Subactividad 3 Validar los datos de identificación y estado de aseguramiento en salud del usuario canalizado. Para esto, puede consultar y utilizar herramientas como el comprobador de derechos de salud de la Secretaría Distrital de Salud, la Base de Datos de Usuarios Afiliados del ADRES, que puede ser consultada en el siguiente enlace: https://www.adres.gov.co/Compensacion/Consultas-y-estadisticas/CONSULTA-AFILIADOS-COMPENSADOS; y asegurar que el usuario a canalizar esté debidamente identificado, afiliado y/o derivado a la EAPB que registra en el instrumento antes de ingresarlo en el SIRC.
“Nota: La ausencia obedece a soportes realizados por parte de colaboradores de la subred que no están dentro de las fechas de formalización de los contratos en el SECOP II”</t>
  </si>
  <si>
    <t>Se mantiene GLOSA POR AUSENCIA DE SOPORTES de forma proporcional, a la subactividad que presenta la ausencia de soportes, en el producto 156 - Seguimiento y monitoreo de los instrumentos de canalizaciones de Vigilancia en Salud pública. Subred Norte, Sur Occidente, Centro oriente y Sur, ya que acorde con oficio No. 2025-EE-30656 del 03/04/2025 emitido por SDS, se establece “…no es correcto realizar ningún tipo de actividad contractual por parte del talento humano, sin contar con su legalización, debido a múltiples situaciones que se pueden presentar en el territorio…”.</t>
  </si>
  <si>
    <t>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
1.	Actividad 4 con 1 subactividad con afectación en 1 subactividad
2.	Actividad 8 con 2 subactividades con afectación en 1 subactividad
3.	Actividad 12 con 1 subactividad con afectación en 1 subactividad
4.	Actividad 13 con 1 subactividad con afectación en 1 subactividad
La inconsistencia se describe a continuación: 
* Actividad 4, Implementar y desarrollar las acciones, que permitan el cumplimiento de los Actividades y metas, según lo definido en los documentos operativos, lineamientos, y según especificidades de cada subsistema, con 1 subactividad, siendo esta afectada.
* Actividad 8 Preparar, presentar y realizar informes y análisis periódicos y a demanda, del seguimiento técnico, administrativo y financiero de la vigilancia en salud pública en la Subred Integrada de Servicios de Salud, con 2 subactividades, afectándose la subactividad, Realizar informes trimestrales y de final de vigencia de acuerdo con los requerimientos del convenio.
* Actividad 12. Coordinar en articulación con los líderes operativos, las acciones, para el análisis de eventos de salud priorizados, generando las alertas necesarias en el marco de ejecución del GSP PSPIC, con 1 subactividad, siendo esta afectada.
* Actividad 13. Atender requerimientos, elaborar respuestas a consultas y peticiones, del equipo de interventoría o seguimiento GSP PSPIC, auditoria y entes de control, con calidad y oportunidad; respecto a la operación de la vigilancia en salud pública en la Subred Integrada de Servicios de Salud, con 1 subactividad, siendo esta afectada.
“Nota: La ausencia obedece a soportes realizados por parte de colaboradores de la subred que no están dentro de las fechas de formalización de los contratos en el SECOP II”</t>
  </si>
  <si>
    <t>Se mantiene GLOSA POR AUSENCIA DE SOPORTES de forma proporcional, a la subactividad que presenta la ausencia de soportes, en el producto 152 - Gestión en los niveles meso y micro de la salud pública del proceso vigilancia en salud pública, ya que acorde con oficio No. 2025-EE-30656 del 03/04/2025 emitido por SDS, se establece “…no es correcto realizar ningún tipo de actividad contractual por parte del talento humano, sin contar con su legalización, debido a múltiples situaciones que se pueden presentar en el territorio…”.</t>
  </si>
  <si>
    <t>G12</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</si>
  <si>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ANA MILENA RODRIGUEZ SANTANA Falta cargue de adición o contrato y falta cargar 92 horas para el producto 151
LILIANA ASTRID GONZALEZ HERNANDEZ no se evidencia soportes acta de grado como bachiller y diploma y acta de grado como profesional en aplicativo TH
OLGA MARCELA BAUTISTA HERNANDEZ Falta cargue de adición o contrato
CONCEPCION ESPAÑA REQUENE Falta cargue de adición o contrato
ANDREA BIBIANA PINILLA BALCARCEL se debe ajustar el Código del producto a 96
INGRID MARCELA RODRIGUEZ BORDA Falta cargue de adición o contrato
DIANA MARCELA RODRIGUEZ BUITRAGO Falta cargue de adición o contrato
JENNY CAROLINA RUEDA MONTES se debe ajustar el Código del producto a 96 y 120
SANDRA LILIANA VEGA HERRERA Falta cargue de HV SIDEAP
DIANA PAOLA GAITAN CHAPARRO Falta cargue de experiencia y formación académica
LUZ ADRIANA COLLAZOS TOVAR Falta cargue de formación académica especialista
CARLOS MARTIN CABALLERO CRUZ se debe ajustar el código del producto a 96
JOHN ALEXANDER VASQUEZ TOCASUCHYL actualizar soporte de experiencia laboral
LUISA VALENTINA HERRERA SABOGAL Falta cargue de adición o contrato
JHON ESTIVEN MARIN RODRIGUEZ falta cargar 92 horas del producto 140
LINA PAOLA PASTRANA TRIANA OCT: se debe ajustar el código del producto a 109
JEIMY TATIANA SILVA FERNANDEZ Falta cargue de adición o contrato
LAURA YINETH MORENO BERNAL falta cargar 61 horas del producto 112
ANDRES EDUARDO GUTIERREZ LEAL Falta cargue de adición o contrato
KAREN TATIANA BARBOSA HERNANDEZ Falta cargue de experiencia y formación académica
MAYORLI OLAYA PEREIRA Falta cargue todos los soportes del contratista
NICOLAS ANDREI NIETO ALMANZAR Falta cargue de adición o contrato
JHAIRA ALEXIS VIVEROS CUELLAR falta cargar 92 horas del producto 115
SANDRA CRISTINA GARCIA OSORIO Falta cargue de título profesional
YENNY MARITZA SILVA ZARATE Falta cargue de título y acta profesionales
MAIRA YANETH OSORIO RODRIGUEZ Falta cargue de experiencia y formación académica
TANIA CAMILA GRAJALES GARCIA Falta cargue de adición o contrato
JUAN CAMILO FAJARDO ALARCON Falta cargue de adición o contrato
SERGIO NICOLAS ROBAYO GOMEZ Falta cargue de experiencia 
KEVIN ZAMIR LEON BERNAL cambiar perfil de técnico 2 a técnico 3
YADELIS DEL CARMEN ROCA MARQUES Falta cargue de adición o contrato
CLAUDIA LISETH AVILA AVILA Falta cargue de experiencia 
LINDA ZULEMA SOCARRAS VARGAS Falta cargue de acta de grado de profesional y HV del SIDEAP
DIEGO ANDRES PARADA TORRES Falta cargue de experiencia 
MARIA BIBIANA RUEDA BARRERA Falta cargue de experiencia 
MAURICIO ANDRES MARTINEZ RAMIREZ Falta cargue de adición o contrato
IVON ROCIO LASSO ROA no cuenta con soportes en aplicativo de TH y falta cargar 92 horas del producto 115
CRISTIAN ALEXANDER GUERRERO MARTINEZ Falta cargue de adición o contrato
MARIA FERNANDA HERNANDEZ GUEVARA Falta cargue todos los soportes del contratista
JULIET SAAVEDRA VALLEJO Falta cargue de adición o contrato
RUDY PAOLA SANDOVAL PIMIENTO Falta cargue de adición o contrato
JULIANA CASTRO PEREZ Falta cargue de adición o contrato</t>
  </si>
  <si>
    <t>No se acepta la glosa teniendo en cuenta que en el componente se presento un error de digitacion en el aplicativo de Base de talento humano, adicionalmente que los soportes de los profesionales reposan dentro del archivo documental de VSP y se reaizará el respectivo ajuste</t>
  </si>
  <si>
    <t>Se levanta la glosa POR BASE DE TALENTO HUMANO del 5% de valor total del producto 152 - Gestión en los niveles meso y micro de la salud pública del proceso vigilancia en salud pública, teniendo en cuenta que la subred soporta en el proceso de conciliación de glosas los ajustes realizados en el aplicativo de talento humano los cuales se verificaron en la plataforma: https://gesiapps.saludcapital.gov.co/contratos/
ANA MILENA RODRIGUEZ SANTANA: Se verificó el soporte se evidenció ajuste 
LILIANA ASTRID GONZALEZ HERNANDEZ:  Se verificó el soporte se evidenció el ajuste
OLGA MARCELA BAUTISTA HERNANDEZ: Se verificó el cargue de soporte de contrato
CONCEPCION ESPAÑA REQUENE:  Se verificó el cargue de soporte de contrato. 
ANDREA BIBIANA PINILLA BALCARCEL: Se verificó ajuste en el código del producto a 96
INGRID MARCELA RODRIGUEZ BORDA:  Se verificó el cargue del soporte de contrato. 
DIANA MARCELA RODRIGUEZ BUITRAGO Se verificó el cargue del soporte de contrato. 
JENNY CAROLINA RUEDA MONTES: Se verificó el ajuste del código del producto a 96 y 120
SANDRA LILIANA VEGA HERRERA:  Se verificó el cargue de soporte de HV SIDEAP
DIANA PAOLA GAITAN CHAPARRO: Se verificó cargue de soporte de experiencia y formación académica
LUZ ADRIANA COLLAZOS TOVAR: Se verificó el cargue del soporte de formación académica especialista
CARLOS MARTIN CABALLERO CRUZ:  Se verificó el ajuste al código del producto a 96
JOHN ALEXANDER VASQUEZ TOCASUCHYL: Se verificó la actualización del soporte de experiencia laboral
LUISA VALENTINA HERRERA SABOGAL:  Se verificó cargue de contrato
JHON ESTIVEN MARIN RODRIGUEZ Se verificó el cargue de 92 horas del producto 140
LINA PAOLA PASTRANA TRIANA OCT: Se verificó el ajuste del código del producto a 109
JEIMY TATIANA SILVA FERNANDEZ:  Se verificó cargue del soporte de contrato
LAURA YINETH MORENO BERNAL: Se verificó el cargue de 61 horas del producto 112
ANDRES EDUARDO GUTIERREZ LEAL: Se verificó el cargue del soporte contrato
KAREN TATIANA BARBOSA HERNANDEZ: Se verificó el cargue del soporte experiencia y formación académica
MAYORLI OLAYA PEREIRA: Se verificó el cargue de los soportes: contrato, soportes bachiller diploma, acta pregrado, diploma y acta de postgrado, hoja de vida de SIDEAP, certificaciones laborales, tarjeta profesional, RETHUS.  
NICOLAS ANDREI NIETO ALMANZAR: Se verificó cargue del soporte contrato
JHAIRA ALEXIS VIVEROS CUELLAR: Se verificó cargue de 92 horas del producto 115
SANDRA CRISTINA GARCIA OSORIO:  Se verificó cargue de soporte de título profesional
YENNY MARITZA SILVA ZARATE: Se verificó cargue de soportes del profesional.
MAIRA YANETH OSORIO RODRIGUEZ: Se verificó el cargue de soportes de experiencia y formación académica
TANIA CAMILA GRAJALES GARCIA: Se verificó soporte de cargue de contrato
JUAN CAMILO FAJARDO ALARCON: Se verificó cargue del soporte contrato
SERGIO NICOLAS ROBAYO GOMEZ: Se verificó el cargue del soporte de experiencia 
KEVIN ZAMIR LEON BERNAL: Se verificó el ajuste de cambio de perfil de técnico 2 a técnico 3
YADELIS DEL CARMEN ROCA MARQUES: Se verificó cargue de contrato
CLAUDIA LISETH AVILA AVILA: Se verificó el cargue del soporte de experiencia 
LINDA ZULEMA SOCARRAS VARGAS: Se verificó el cargue del soporte acta de grado de profesional y HV del SIDEAP
DIEGO ANDRES PARADA TORRES:  Se verificó el cargue de soporte de experiencia 
MARIA BIBIANA RUEDA BARRERA:  Se verificó el cargue de soporte de experiencia
MAURICIO ANDRES MARTINEZ RAMIREZ:  Se verificó el cargue del soporte de contrato
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
CRISTIAN ALEXANDER GUERRERO MARTINEZ:  Se verificó cargue del soporte contrato
MARIA FERNANDA HERNANDEZ GUEVARA:  Se verificó el cargue de los soportes: diploma bachiller, diploma pregrado, hoja de vida SIDEAP, RETHUS, tarjeta profesional, del contratista
JULIET SAAVEDRA VALLEJO:  Se verificó el cargue del soporte de contrato
RUDY PAOLA SANDOVAL PIMIENTO F:  Se verificó el cargue del soporte de contrato
JULIANA CASTRO PEREZ: Se verificó el cargue del soporte de contrato</t>
  </si>
  <si>
    <t>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
1.	Actividad 18 con 2 subactividad con afectación en 1 subactividad
2.	Actividad 19 con 2 subactividad con afectación en 1 subactividad
3.	Actividad 20 con 1 subactividad con afectación en 1 subactividad
4.	Actividad 21 con 1 subactividad con afectación en 1 subactividad
La inconsistencia se describe a continuación: 
Actividad 18: Evaluar el ciclo de vida de la información desde su obtención hasta su disposición final, la cual cuenta con 2 subactividades, de la cual se afecta la Subactividad 1Tablero de indicadores por subsistema, con la evaluación, de oportunidad y calidad de la información; por no contar en OneDrive la carpeta NORTE con carpeta octubre 16 al 31, la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
Actividad 19: Gestionar medios de almacenamiento que garanticen el acceso controlado de la información y su adecuado respaldo de seguridad en casos de fallas o perdidas de la información de las bases de datos tanto históricas y actuales de los subsistemas de información que se realizan aplicaciones de escritorio, cuenta con 2 subactividades, de la cual se afecta la Subactividad 1. Gestión ante el área de sistemas con todo lo relacionado a la gestión de la información e informática. (Insumos tecnológicos-sistemas de información, bases de datos), por no contar en OneDrive la carpeta NORTE con carpeta octubre 16 al 31, carpeta 4.4.1.1 respaldo de la información con fecha de creación del 18 de noviembre, archivo XLS de LOG, debido a que el archivo allí cargado tiene fecha de cargue según el historial de versiones es del 4 de febrero de 2025.
Actividad 20: Control del uso adecuado de la información, 'Habeas data', verificando que el acceso sea controlado, el cual cuanta con una única Subactividad: "Se generará un repositorio escaneado de los formatos de trasferencia de información por mes", por no contar en OneDrive la carpeta NORTE con carpeta octubre 16 al 31, carpeta 4.4.1.2 Habeas Data con fecha de creación del 18 de noviembre, se verifica archivos PDF del formato de transferencia de información (212 formatos) con fecha de cargue según el historial de versiones es del 4 de febrero de 2025.
Actividad 21: Monitoreo y seguimiento de la calidad del dato de las fuentes de información de VSP (depuración, precrítica, critica, ajuste y realimentación dato, evaluación de indicadores), el cual cuanta con una única Subactividad Desarrollar rutinas de depuración, en conjunto con los referentes de cada subsistema, de acuerdo a los requerimientos realizados por cada uno de ellos; Sin embargo, el ingeniero definirá el cronogramas y tiempos de desarrollo, por no contar en OneDrive la carpeta NORTE con carpeta octubre 16 al 31,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t>
  </si>
  <si>
    <t xml:space="preserve">No se acepta la glosa, en consideración que la actividad se realizó en la fecha prevista, como se observa en el pantallazo enviado en el interior del cuerpo del correo enciado a la secretaria distrital de salud, sin embargo desde la subred no somos adminsitradores del drive por lo que no es posible verificar la trazbilidad del cargue de los archivos
</t>
  </si>
  <si>
    <t>Se genera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(Equipos de Cómputo, bases de datos y Talento Humano) (Custodia),donde se evidencia en la Ficha de INVENTARIO DE ACTIVOS DE INFORMACIÓN, SOFTWARE, Y HARDWARE, enviada el 18 de noviembre de 2024, para el equipo de Gama Media Número de serie YLT0FJ1K, se encuentra asignado a 2 dependencias: TEC_SIVIGILA_LOC_TEUSA y COORDINACION; y para los 12 equipos de Gama Media, Número de serie YLT0FHRS, YLT0FJ15, YLT0FHW0, YLT0FHY5, YLT0FJ25, YLT0FHTB, LT0FHY5, YLT0FHS0, YLT0FHSP, 5CG2217L4K, YLT0FHS0 y YLT0FHZZ, no cuentan con descripción de la generación del equipo.</t>
  </si>
  <si>
    <t>No se acepta glosa ya que en el soporte fue enviado dentro de los tiempos estipulados, y la matrzi enviada cumple con los requisitos acorde a los lineamientos tecnicos, y al ser asignados esta determinado de acuerdo al proceso, se presento un error de digitacion en la aplicacion del proceso donde se encuentra el equipo, pero este es un equipo que esta en el inventario y funciona de manera correcta, dentro del proceso de vsp, el error de digitacion no afecta la calidad del uso de los computadores ni de los proceso que requieren el insumos</t>
  </si>
  <si>
    <t xml:space="preserve">Se Mantiene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Y debido a que al momento de la conciliación de glosas no se tiene respuesta por parte de SDS.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</si>
  <si>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las siguientes inconsistencias.:
ANA MILENA RODRIGUEZ SANTANA Falta cargue de adición o contrato
LILIANA ASTRID GONZALEZ HERNANDEZ no se evidencia soportes acta de grado como bachiller y diploma y acta de grado como profesional en aplicativo TH
OLGA MARCELA BAUTISTA HERNANDEZ Falta cargue de adición o contrato
LILIANA ALEXANDRA RIAÑO GIL NOV: discriminar horas adicionales como 60 horas como profesionales universitarios 2 en el producto 109
CONCEPCION ESPAÑA REQUENE Falta cargue de adición o contrato
JHAIRA ALEXIS VIVEROS CUELLAR falta cargar 5 horas del producto 115
ADRIANA HEREDIA AREVALO NOV: discriminar horas adicionales como 60 horas como profesionales universitarios 2 en el producto 109
ANA MARIA CHISACA LEON NOV: discriminar horas adicionales como 60 horas como profesionales universitarios 2 en el producto 109
BIBIANA LUNEY MARQUEZ GONZALEZ NOV: falta cargar 53 horas del producto 142
INGRID MARCELA RODRIGUEZ BORDA Falta cargue de adición o contrato
DIANA MARCELA RODRIGUEZ BUITRAGO Falta cargue de adición o contrato
SANDRA LILIANA VEGA HERRERA Falta cargue de HV SIDEAP y discriminar horas adicionales como 60 horas como profesionales universitarios 2 en el producto 109"
DIANA PAOLA GAITAN CHAPARRO Falta cargue de experiencia y formación académica
LUZ ADRIANA COLLAZOS TOVAR Falta cargue de formación académica especialista
JOHN ALEXANDER VASQUEZ TOCASUCHYL actualizar soporte de experiencia laboral
LUISA VALENTINA HERRERA SABOGAL Falta cargue de adición o contrato
JEIMY TATIANA SILVA FERNANDEZ Falta cargue de adición o contrato
CYNDY MARCELA CORREDOR FERNANDEZ NOV: falta cargar 161 horas del producto 142
ANDRES EDUARDO GUTIERREZ LEAL Falta cargue de adición o contrato
SOLANLLY CONTRERAS PARRA NOV: error en registro de horas, corresponden a 219 en el producto 107
KAREN TATIANA BARBOSA HERNANDEZ Falta cargue de experiencia y formación académica
MAYORLI OLAYA PEREIRA Falta cargue todos los soportes del contratista
NICOLAS ANDREI NIETO ALMANZAR Falta cargue de adición o contrato
SANDRA CRISTINA GARCIA OSORIO Falta cargue de título profesional
MAIRA YANETH OSORIO RODRIGUEZ Falta cargue de experiencia y formación académica
TANIA CAMILA GRAJALES GARCIA Falta cargue de adición o contrato
JUAN CAMILO FAJARDO ALARCON Falta cargue de adición o contrato
SERGIO NICOLAS ROBAYO GOMEZ Falta cargue de experiencia 
DIANA CAROLINA PARDO AVILA Falta cargue todos los soportes del contratista
YADELIS DEL CARMEN ROCA MARQUES Falta cargue de adición o contrato
CLAUDIA LISETH AVILA AVILA Falta cargue de experiencia 
LINDA ZULEMA SOCARRAS VARGAS Falta cargue de acta de grado de profesional y HV del SIDEAP
DIEGO ANDRES PARADA TORRES Falta cargue de experiencia 
MARIA BIBIANA RUEDA BARRERA Falta cargue de experiencia 
MAURICIO ANDRES MARTINEZ RAMIREZ Falta cargue de adición o contrato
IVON ROCIO LASSO ROA no cuenta con soportes en aplicativo de TH
MARIA FERNANDA HERNANDEZ GUEVARA Falta cargue todos los soportes del contratista
JULIET SAAVEDRA VALLEJO Falta cargue de adición o contrato
RUDY PAOLA SANDOVAL PIMIENTO Falta cargue de adición o contrato
JULIANA CASTRO PEREZ Falta cargue de adición o contrato</t>
  </si>
  <si>
    <t xml:space="preserve">No se acepta la glosa teniendo en cuenta que en el componente se presento un error de digitacion en el aplicativo de Base de talento humano, adicionalmente que los soportea de los profesionales reposan dentro del archivo documental de VSP </t>
  </si>
  <si>
    <t>Se levanta la glosa POR BASE DE TALENTO HUMANO del 5% de valor total del producto 152 - Gestión en los niveles meso y micro de la salud pública del proceso vigilancia en salud pública, teniendo en cuenta que la subred soporta en el proceso de conciliación de glosas la totalidad de los ajustes realizados en el aplicativo de talento humano los cuales se verificaron en la plataforma: https://gesiapps.saludcapital.gov.co/contratos/
ANA MILENA RODRIGUEZ SANTANA:  Se verificó el cargue del soporte de contrato
LILIANA ASTRID GONZALEZ HERNANDEZ:  Se verificó el cargue de soportes:  acta de grado como bachiller y diploma y acta de grado como profesional. 
OLGA MARCELA BAUTISTA HERNANDEZ: Se verificó el cargue del soporte de contrato
LILIANA ALEXANDRA RIAÑO GIL NOV: Se verificó el cargue de 60 horas adicionales como profesional universitarios 2 en el producto 109
CONCEPCION ESPAÑA REQUENE: Se verificó el cargue del soporte de contrato.
JHAIRA ALEXIS VIVEROS CUELLAR: Se verificó el cargue de 5 horas del producto 115
ADRIANA HEREDIA AREVALO NOV: Se verificó el cargue de 60 horas adicionales profesional universitario 2 en el producto 109
ANA MARIA CHISACA LEON NOV: Se verificó el cargue de 125 horas regulares perfil técnico 3 producto 142
BIBIANA LUNEY MARQUEZ GONZALEZ NOV: Se verificó el cargue de 53 horas del producto 142
INGRID MARCELA RODRIGUEZ BORDA: Se verificó el cargue del soporte de contrato
DIANA MARCELA RODRIGUEZ BUITRAGO: Se verificó el cargue del soporte de contrato
SANDRA LILIANA VEGA HERRERA:  Se verificó el cargue de HV SIDEAP, y 60 horas adicionales como profesional universitarios 2 en el producto 109
DIANA PAOLA GAITAN CHAPARRO: Se verificó el cargue de soporte de experiencia y formación académica
LUZ ADRIANA COLLAZOS TOVAR: Se verificó el cargue de soporte de formación académica especialista
JOHN ALEXANDER VASQUEZ TOCASUCHYL: Se verificó la actualización del soporte de experiencia laboral
LUISA VALENTINA HERRERA SABOGAL: Se verificó el cargue del soporte de contrato
JEIMY TATIANA SILVA FERNANDEZ:  Se verificó el cargue del soporte de contrato
CYNDY MARCELA CORREDOR FERNANDEZ NOV: Se verificó el cargue de 161 horas del producto 142
ANDRES EDUARDO GUTIERREZ LEAL: Se verificó el cargue del soporte de contrato
SOLANLLY CONTRERAS PARRA NOV: Se verificó el ajuste en el registro de 219 horas en el producto 107
KAREN TATIANA BARBOSA HERNANDEZ: Se verificó el cargue de los soportes de experiencia y formación académica
MAYORLI OLAYA PEREIRA: Se verificó el cargue de los soportes: contrato, soportes bachiller diploma, acta pregrado, diploma y acta de postgrado, hoja de vida de SIDEAP, certificaciones laborales, tarjeta profesional, RETHUS.  
NICOLAS ANDREI NIETO ALMANZAR: Se verificó el cargue del soporte de contrato
SANDRA CRISTINA GARCIA OSORIO: Se verificó el cargue del soporte de contrato
MAIRA YANETH OSORIO RODRIGUEZ: Se verificó el cargue de soportes de experiencia y formación académica
TANIA CAMILA GRAJALES GARCIA: Se verificó el cargue del soporte de contrato
JUAN CAMILO FAJARDO ALARCON: Se verificó el cargue del soporte de contrato
SERGIO NICOLAS ROBAYO GOMEZ: Se verificó el cargue del soporte de experiencia 
DIANA CAROLINA PARDO AVILA: Se verificó el cague de los soportes: Diploma bachiller, acta, certificación de técnico 2, contrato, certificaciones laborales, hoja de vida.  
YADELIS DEL CARMEN ROCA MARQUES: Se verificó el cargue del soporte de contrato
CLAUDIA LISETH AVILA AVILA: Se verificó el cargue de los soportes experiencia 
LINDA ZULEMA SOCARRAS VARGAS: Se verificó el cargue de los soportes acta de grado de profesional y HV del SIDEAP
DIEGO ANDRES PARADA TORRES: Se verificó el cargue del soporte de experiencia 
MARIA BIBIANA RUEDA BARRERA:  Se verificó el cargue del soporte de experiencia 
MAURICIO ANDRES MARTINEZ RAMIREZ: Se verificó el cargue del soporte de contrato
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
MARIA FERNANDA HERNANDEZ GUEVARA:  Se verificó el cargue de los soportes: diploma bachiller, diploma pregrado, hoja de vida SIDEAP, RETHUS, tarjeta profesional, del contratista
JULIET SAAVEDRA VALLEJO: Se verificó el cargue del soporte de contrato
RUDY PAOLA SANDOVAL PIMIENTO: Se verificó el cargue del soporte de contrato
JULIANA CASTRO PEREZ: Se verificó el cargue del soporte de contrato</t>
  </si>
  <si>
    <t>G9</t>
  </si>
  <si>
    <t>Se genera GLOSA POR INCONSISTENCIAS DE INFORME DE GESTIÓN del 5% sobre el total de producto 152 - Gestión en los niveles meso y micro de la salud pública del proceso vigilancia en salud pública, debido a:
• Se presentó diferencia en el informe de gestión entre lo reportado y lo soportado sin afectación en la meta total ejecutada para el producto “144-Investigaciones epidemiológicas de eventos prioritarios en salud mental” en el desagregado para el SUBSISTEMA SIVIM en las localidades relacionadas a continuación, USAQUEN reportaron en informe de gestión (36) IEC, sin embargo, durante el seguimiento se evidencio que corresponde a (65) IEC y para la localidad de SUBA  reportaron en informe de gestión (244) IEC sin embargo durante el seguimiento se evidencio que corresponde a (215) IEC.  En el SUBSISTEMA SISVECOS en las localidades relacionadas a continuación: USAQUEN reportaron en informe de gestión (64) IEC, sin embargo, durante el seguimiento se evidencio que corresponde a (61 IEC),  para la localidad de ENGATIVA reportaron en informe de gestión (145) IEC, sin embargo, durante el seguimiento se evidencio que corresponde a (146) IEC, para la localidad SUBA reportaron en informe de gestión (104) IEC, sin embargo, durante el seguimiento se evidencio que corresponde a (105) IEC,  para la localidad de BARRIOS UNIDOS reportaron en informe de gestión (26) IEC, sin embargo, durante el seguimiento se evidencio que corresponde a (25) IEC y para la localidad de TEUSAQUILLO reportaron en informe de gestión (35) IEC, sin embargo, durante el seguimiento se evidencio que corresponde a (37) IEC.  Para el SUBSISTEMA VESPA, en las localidades relacionadas a continuación: ENGATIVA reportaron en informe de gestión (22) IEC, sin embargo, durante el seguimiento se evidencio que corresponde a (13 IEC),  para la localidad de SUBA reportaron en informe de gestión (25) IEC, sin embargo, durante el seguimiento se evidencio que corresponde a (30) IEC, para la localidad TEUSAQUILLO reportaron en informe de gestión (0) IEC, sin embargo, durante el seguimiento se evidencio que corresponde a (2) IEC, y en  TOTAL META reportaron en informe de gestión de (62) IEC, sin embargo, durante el seguimiento se evidencio que la suma corresponde a (60) IEC.  Para el SUBSISTEMA SIVELCE, en las localidades relacionadas a continuación:  ENGATIVA reportaron en informe de gestión (34) IEC, sin embargo, durante el seguimiento se evidencio que corresponde a (35 IEC), para la localidad de SUBA reportaron en informe de gestión (49) IEC, sin embargo, durante el seguimiento se evidencio que corresponde a (48) IEC ejecutadas.
• Se presentó diferencia en el informe de gestión entre lo reportado y lo soportado por la Subred para el producto el producto 100 – 2 Investigaciones epidemiológicas de campo de alto impacto para eventos de salud materno-perinatal en la Subred Norte y Sur Occidente EVENTOS SALUD SEXUAL Y REPRODUCTIVA- MORBILIDAD, debido a que se reportaron en ejecución siete (7) IEC en la localidad de Engativá, pero la subred sólo soportó una (1); así mismo, se identificó que en la localidad de Suba se reportó una (1) IEC y al verificar se evidenció un total de siete (7) IEC. Las diferencias en el reporte por localidad del producto no generaron cambios en el total de IEC ejecutadas.</t>
  </si>
  <si>
    <t>No se acepta la glosa teniendo en cuenta que en el componente se presento un error de digitacion, en el desglose de la metas por localidad lo cual no afecta la meta ejecutada, sino que se presento un error en al digitacion de las localidades</t>
  </si>
  <si>
    <t xml:space="preserve">Se levanta GLOSA POR INCONSISTENCIAS DE INFORME DE GESTIÓN del 5% sobre el total de producto 152 - Gestión en los niveles meso y micro de la salud pública del proceso vigilancia en salud pública, teniendo en cuenta el oficio de respuesta de Secretaría Distrital de Salud, con radicado de SDS N° 2025- EE-21630, de fecha: 11 de marzo de 2025, Asunto: RTA Radicado No 2025ER06208 de 24/02/2024 de asunto “SOLICITUD AJUSTE INFORME DE GESTIÓN VIGENCIA 17 DE OCTUBRE AL 1 DE DICIEMBRE DE 2024 CONVENIO N° 6911933 DE 2024.” Mediando el cual se emite “CONCEPTO FAVORABLE”, para los ajustes al informe de gestión del proceso de Vigilancia en Salud Pública según solicitud de Radicado SDS N° 2025ER06208 de 24/02/2024; y una vez verificados los ajustes en el informe de gestión de los productos 100-2 y 144-1, 144-2, 144-3, 144-4, subsanando así los hallazgos identificados durante el seguimiento retrospectivo. </t>
  </si>
  <si>
    <t>Adaluz Gómez H</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</si>
  <si>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5 actividades de las cuales se afecta 1: 
Actividad 1: Asistencia técnica a UPGD que conforman la red de operadores privada de la vigilancia en salud pública de las enfermedades huérfanas-raras en el D.C., esta a su vez tiene 5 subactividades y es afectada una (1) de ellas: Aplicación de listas de chequeo, actas y listados de asistencia debido a: 
En la asistencia técnica realizadaLocalidad Barrios Unidos, código de UPGD 110010559704, CENTRO DE ATENCION EN SALUD CAFAM FLORESTA, realizada el 22/11/2024 En la lista de chequeo se evidencia puntaje de 0 en el ítem 4 Verificar que la UPGD notifica dentro del periodo de ocho (8) días siguientes a la fecha de confirmación del diagnóstico de la enfermedad huérfana, se tendrá en cuenta los casos notificados durante el año epidemiológico en curso” en la observación se indica que “… se observa, que no cuentan con oportunidad en el 100% de los casos”. De igual manera en el ítem
relacionado con la calidad del dato según protocolos del INS se indica en la observación “La UPGD recibe un 80% de los casos frente a lo dispuesto en el protocolo establecido por el INS para el evento 342”. A pesar de las observaciones en la lista de chequeo, no se evidencias compromisos relacionados con el hallazgo para la UPGD.</t>
  </si>
  <si>
    <t>No se acepta el hallazgo dado a que la asistencia tecnica realizada a la UPGD CENTRO DE ATENCION EN SALUD CAFAM FLORESTA fue realizada de acuerdo a lo establecido para el producto, cuenta con los soportes necesarios y se encuentra con calidad y no afecta la calidad del producto.</t>
  </si>
  <si>
    <t>Se mantiene glosa por incumplimiento de anexo 6 lineamientos técnicos de la gestión de la salud pública GSP y del plan de salud pública de intervenciones colectivas - PSPIC y módulo de estándares - SIVIGILA D.C del 100%, en el producto 130 - Gestión de la información del componente No Transmisibles - Subred Norte; teniendo en cuenta que la subred no presenta soportes que subsanen el hallazgo evidenciando en el seguimiento retrospectivo.</t>
  </si>
  <si>
    <t>DISTRITO</t>
  </si>
  <si>
    <t>G2</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</si>
  <si>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conforme al convenio y sus anexos, ya que se evidenció la no disposición de insumos y recursos para el desarrollo de las acciones, teniendo en cuenta que en el anexo 8 a la ficha técnica del subsistema se define para las ESTADISTICAS VITALES en Insumos: “Para el desarrollo de las actividades contempladas en lineamientos y resguardo de la información geográfica generada por la subred. Garantizar funcionamiento optimo de los equipos tecnológicos (computadores, impresoras, scanner)"; al verificar se identifica que la subred no cuenta con este insumo debido a que se encuentran en estado dañado y a la fecha del seguimiento no se ha realizado el correspondiente arreglo.</t>
  </si>
  <si>
    <t>No se acepta la glosa porque se cuenta con el insumo yse presentò la gestiòn realizada sobre el mantenimiento requerido.</t>
  </si>
  <si>
    <t>Se mantiene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teniendo en cuenta que la subred no presenta soportes que subsanen el hallazgo evidenciando en el seguimiento retrospectivo.</t>
  </si>
  <si>
    <t>Se genera GLOSA POR AUSENCIA DE SOPORTES del 100% en el producto 133 - Investigación Epidemiológica de Campo- No Transmisibles, debido a que los productos reportados como ejecutados en el informe de gestión no fueron soportados en el momento de la visita de supervisión toda vez que se evidenció ausencia de treinta (30) IEC que describen a continuación:
Sivistra se identificó nueve (9 IEC) 
Enfermedades Huérfanas diez (10 IEC)
Crónicos once (11 IEC).
Nota: “La ausencia obedece a soportes realizados por parte de colaboradores de la subred que no están dentro de las fechas de formalización de los contratos en el SECOP II”</t>
  </si>
  <si>
    <t>Se mantiene glosa por ausencia de soportes del 100% en el producto 133 - Investigación Epidemiológica de Campo- No Transmisibles; teniendo en cuenta que la subred presenta soportes que no subsanan el hallazgo evidenciando en el seguimiento retrospectivo.</t>
  </si>
  <si>
    <t>Se genera glosa proporcional a la subactividad que presenta la ausencia de soportes, en el producto 146- Asistencia técnica de las UPGD que conforman la red de Estadísticas Vitales; la cual contiene 2 actividades de la siguiente manera:
Actividad 1, con 3 subactividades con afectación de 1 subactividad. Con ausencia de 31 Asistencias de un total de 42. 
Actividad 2, con 3 subactividades con afectación de 1 subactividad. Con ausencia de 2 seguimientos a Planes de mejora de un total de 4.
Las inconsistencias se amplian a continuación:
Actividad 1: Asistencia técnica a Instituciones Prestadoras de Servicios de Salud: Asistencias técnicas UPGD e UI la cual contiene a su vez 3 subactividades afectando 1 subactividad: Asistencias técnicas UPGD e UI dado que la subred reportó como ejecutado 42 Asistencias técnicas y evidenciando como faltantes treinta y una (31 Asistencias técnicas).
Actividad 2: Seguimiento al cumplimiento de las acciones de mejora establecidos a las UPGD que conforman la red de operadores de la Vigilancia en Salud Pública la cual contiene 3 subactividades afectando 1 subactividad: Realizar acta de seguimiento a plan de mejora a la UPGD e UI dado que la subred reportó como ejecutado 4 seguimientos al cumplimiento de las acciones de mejora evidenciando ausencia en dos (2 seguimientos).
Nota: “La ausencia obedece a soportes realizados por parte de colaboradores de la subred que no están dentro de las fechas de formalización de los contratos  en el SECOP II”</t>
  </si>
  <si>
    <t>Se mantiene glosa por ausencia de soportes del 100% en el producto 146- Asistencia técnica de las UPGD que conforman la red de Estadísticas Vitales; teniendo en cuenta que la subred presenta soportes que no subsanan el hallazgo evidenciando en el seguimiento retrospectivo.</t>
  </si>
  <si>
    <t>Se genera glosa proporcional a la subactividad que presenta la ausencia de soportes, en el producto 147- Evaluación y verificación en las asistencias técnicas de la Cabalidad y los diferentes procesos de EEVV contiene 1 única actividad: Asistencia técnica de las UPGD que conforman la red de Estadísticas Vitales la cual contiene 3 subactividades, viéndose afectada la subactividad Asistencia técnica a Instituciones Prestadoras de Servicios de Salud: Asistencias técnicas UPGD e UI dado que la subred reportó como ejecutado 14 Asistencias técnicas de cabalidad evidenciando como faltante trece (13 Asistencias técnicas).
Nota: “La ausencia obedece a soportes realizados por parte de colaboradores de la subred que no están dentro de las fechas de formalización de  los contratos  en el SECOP II”</t>
  </si>
  <si>
    <t>Se mantiene glosa proporcional a la subactividad que presenta la ausencia de soportes, en el producto 147- Evaluación y verificación en las asistencias técnicas de la Cabalidad y los diferentes procesos de EEVV; teniendo en cuenta que la subred presenta soportes que no subsanan el hallazgo evidenciando en el seguimiento retrospectivo.</t>
  </si>
  <si>
    <t>Alejandro Molina</t>
  </si>
  <si>
    <t>Se genera GLOSA POR AUSENCIA DE SOPORTES de forma proporcional a la subactividad que presenta la ausencia de soportes en el producto 142 – Gestión de la información del Componente de Salud Mental. Este producto cuenta con una única actividad: “Sistematización, recepción de la notificación, registro, consolidación, georeferenciación del evento, monitoreo y seguimiento de la calidad del dato de las fuentes de información de VSP y cruces con otras fuentes de información”; y esta, a su vez, cuenta con 34 subactividades dentro de las cuales se afectan nueve (9) de ellas toda vez que los productos reportados como ejecutados en el informe de gestión no fueron soportados en el momento de la visita de supervisión:
- Subactividad 6: “Consolidar los casos con baja calidad del dato provenientes del sistema de alertas de SED”.
- Subactividad 8: “Revisión y remisión de casos foráneos”.
- Subactividad 9: “Depuración, consolidación, ajuste de las bases de datos de los subsistemas de vigilancia en salud pública de los eventos prioritarios en salud mental”.
- Subactividad 12: “Casos descartados por no cumplir criterios de caso se hará en el momento de la digitación en el aplicativo si cuentan con los datos suficientes para su ingreso (dirección) y con visto bueno del referente del subsistema”.
- Subactividad 13: “Ajustes de ID soportados en medio magnético con ficha de captura enviada por la UPGD o UI al correo de cada referente del subsistema correspondiente con su respectiva justificación”. 
- Subactividad 14: “Articulación entre los subsistemas y los referentes SIRC”.
- Subactividad 16: “Cruce con base de datos eventos distritales con eventos nacionales INS Cod.356,365,452,453 y 875”.
- Subactividad 23: “Desarrollar procesos de preauditoria de los subsistemas de salud mental mensualmente”.
- Subactividad 25: “Preparación del COVE y COVECOM local y Distrital de salud mental según el cronograma establecido desde nivel central”.
Nota: “La ausencia obedece a soportes realizados por parte de colaboradores de la subred que no están dentro de las fechas de formalización de los contratos en el SECOP II.”.</t>
  </si>
  <si>
    <t>Se mantiene glosa por ausencia de soportes, en el producto 142 - Gestión de la información del Componente de Salud Mental, teniendo en cuenta que la subred no presenta soportes que subsanen el hallazgo evidenciado en el seguimiento retrospectivo.</t>
  </si>
  <si>
    <t>No se acepta la glosa debido a que constantemente la  Subred Norte  realiza  capacitaciones de forma virtual todos los cuarto jueves de cada mes que permiten fortalecer desde los cuatros subsistemas a las UPGD permitiendo que se afiance el proceso de notificación y precrítica oportuna de los casos; asi mismo como información relevante a tener en cuenta desde las UPD frente a cada evento. La metodología en el trabajo y la dinámica constante de actividades al interior de salud mental limitan los tiempos lo que en ocasiones imposibilitan el traslado a las Upgd pero esto no indica a que no se haga el seguimiento de forma  directa y si embargo se le sigue teniendo en cuenta sus asistencias técnicas cada tres meses para afianzar el proceso de notificación y minimizar errores que presentaron en su momento.</t>
  </si>
  <si>
    <t>No se acepta la glosa porque  se realizó la capacitación de forma eficiente con las UPGD en el ingreso de casos al Sivigila esto ha permitido que el ejercicio se haga de forma eficiente y de esta forma se disminuya la inoportunidad en el ingreso; la información fue entregada dentro del mes como compromiso de la apropiación que se debe tener con el aplicativo de SIVIGILA D.C, el envio tardio no afecta la calidad del producto</t>
  </si>
  <si>
    <t>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teniendo en cuenta que la subred no presenta soportes que subsanen el hallazgo evidenciado en el seguimiento retrospectivo.</t>
  </si>
  <si>
    <t>G5</t>
  </si>
  <si>
    <t xml:space="preserve">No se acepta la glosa ya que la subred realiza la gestion con las areas encargadas de la para la revision del producto </t>
  </si>
  <si>
    <t>Se mantiene glosa por presunta veracidad de soportes al 100% de los perfiles Profesional Especializada 3 y Técnico 2, en el producto 142 - Gestión de la información del Componente de Salud Mental, teniendo en cuenta que la subred no presenta soportes que subsanen el hallazgo evidenciado en el seguimiento retrospectivo.</t>
  </si>
  <si>
    <t>Alejandro Molina y Margarita Duarte</t>
  </si>
  <si>
    <t>Se genera GLOSA POR AUSENCIA DE SOPORTES del 100% en el producto 144 – Investigaciones epidemiológicas de eventos prioritarios en salud mental, debido a que los productos reportados como ejecutados en el informe de gestión no fueron soportados en el momento de la visita de supervisión toda vez que se evidenció ausencia de doscientos sesenta y dos (262) IEC.
Nota: “La ausencia obedece a soportes realizados por parte de colaboradores de la subred que no están dentro de las fechas de formalización de los contratos en el SECOP II.”.</t>
  </si>
  <si>
    <t>Se mantiene glosa por ausencia de soportes, en el producto 144 - Investigaciones epidemiológicas de eventos prioritarios en Salud Mental, teniendo en cuenta que la subred no presenta soportes que subsanen el hallazgo evidenciado en el seguimiento retrospectivo.</t>
  </si>
  <si>
    <t>Sandra Jiménez</t>
  </si>
  <si>
    <t>Se genera GLOSA POR BASE DE TALENTO HUMANO del 5 %, del valor total por el producto ejecución estratégica y táctica del entorno cuidador laboral por la identificación de inconsistencias en el aplicativo de talento humano ya que se evidenció error en el reporte de horas del profesional especializado 2 Daniela Milena Báez Gutiérrez con CC 52766570 registra 270 horas y corresponde a 178 horas realmente ejecutadas y certificadas por la subred.</t>
  </si>
  <si>
    <t>No se acepta la glosa para el producto 34 Ejecución Estratégica y Táctica del entorno cuidador laboral, se ajusta base de t.h.</t>
  </si>
  <si>
    <t xml:space="preserve">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asesorías de promoción del cuidado de la salud con trabajadores de la economía informal en UTI, ejecuto una meta de 235 asesorías de las cuales se identificaron hallazgos en 2 asesorías:
1.	Ficha No. 1110248820 no se evidencia formato de escala de medición de habilidades en intervención de asesoría por parte del perfil de psicología.
2.	Ficha No. 1110248821 no se evidencia formato de escala de medición de habilidades en intervención de asesoría por parte del perfil de psicología.
</t>
  </si>
  <si>
    <t>No se acepta la glosa en el prodcuto 27 - Asesorías de promoción del cuidado de la salud con trabajadores de la economía informal en UTI, se identificaron hallazgos en 2 asesorías de las Fichas No. 1110248820 y No. 1110248821, en las que no se evidencia formato de escala de medición de habilidades en intervención de asesoría por parte del perfil de psicología, aunque se puede verificar los conocimientos y habilidades adquiridas por los trabajadores con el resultado de la información correspondiente al seguimiento de los compromisos individuales del trabajador con el decálogo de salud y los relacionados con la modificación de las condiciones de trabajo en la Unidad de Trabajo con la semaforización.</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</si>
  <si>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</si>
  <si>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46 soportes faltantes. La ausencia obedece a soportes realizados por parte de colaboradores de la subred que no están dentro de las fechas de formalización de los contratos en el SECOP II.</t>
  </si>
  <si>
    <t xml:space="preserve">No se acepta la glosa para el Producto en menciòn puesto que los productos reportados fueron efectivamente realizados y ejecutados conforme a lo establecido en los lineamientos, por los perfiles respectivos y se soporta el respectivo pago de honorarios.
</t>
  </si>
  <si>
    <t>Se mantiene GLOSA del 100% del valor del producto faltante POR AUSENCIA DE SOPORTES, porque los productos reportados como desarrollados en el informe de gestión no fueron soportados y los oficios presentados no subsanan el hallazgo.</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</si>
  <si>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128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</si>
  <si>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55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</si>
  <si>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87 soportes faltantes. La ausencia obedece a soportes realizados por parte de colaboradores de la subred que no están dentro de las fechas de formalización de los contratos en el SECOP II.</t>
  </si>
  <si>
    <t xml:space="preserve">Se genera GLOSA del 100% del valor del producto faltante POR AUSENCIA DE SOPORTES, porque los productos reportados como desarrollados en el informe de gestión, no fueron soportados en el seguimiento retrospectivo frente a la meta presentada y verificada, ya que se evidenció 0.5 meta faltante. La ausencia obedece a soportes realizados por parte de colaboradores de la subred que no están dentro de las fechas de formalización de los contratos en el SECOP II.
De igual manera se identificó para el período del 17 al 31 de octubre 2024 inconsistencias en el registro de horas ejecutadas en aplicativo de talento humano en los perfiles especializados 4 Myriam Teresa Amaya Guio con CC 40022112 y Andrea Estrada Sánchez con CC 52265005, a quienes se les registraron 89 horas de las 92 horas realmente ejecutadas y certificadas por la subred.
Adicional a esto para el periodo del 17 al 31 octubre 2024 en el Producto 37- Asesoría para la desvinculación del trabajo infantil Asesoría para el cuidado y la protección de la salud Monitoreo de la desvinculación Monitoreo – seguimiento del efecto se identificó inconsistencia en el informe de gestión en los datos reportados como: Usaquén 77, Engativá 169, Suba 175, Chapinero 10, Barrios Unidos 73 y Teusaquillo 0 y la meta verificada correspondió a: Usaquén 71, Engativá 175, Suba 175, Chapinero 10, Barrios Unidos 73 y Teusaquillo 0.
</t>
  </si>
  <si>
    <t xml:space="preserve">No se acepta la glosa para el Producto en menciòn puesto que los productos reportados fueron efectivamente realizados y ejecutados conforme a lo establecido en los lineamientos, por los perfiles respectivos y se soporta el respectivo pago de honorarios.
No se acepta la glosa para el período del 17 al 31 de octubre 2024 en el registro de horas ejecutadas teniendo en cuenta que es un hallazgo de base de t.h. que se levanta con el ajuste respectivo.
No se acepta la glosa  teniendo en cuenta que es un hallazgo de informe de gestiòn que se levanta con el ajuste respectivo.
</t>
  </si>
  <si>
    <t>Se mantiene GLOSA del 100% del valor del producto faltante POR AUSENCIA DE SOPORTES, porque los productos reportados como desarrollados en el informe de gestión no fueron soportados y los oficios presentados no subsanan el hallazgoSe mantiene GLOSA del 100% del valor del producto faltante POR AUSENCIA DE SOPORTES, porque los productos reportados como desarrollados en el informe de gestión no fueron soportados y los oficios presentados no subsanan el hallazgo.
Sin embargo, se verifica el ajuste realizado al número de horas ejecutadas por profesionales especializados 4 Myriam Teresa Amaya Guio y Andrea Estrada Sánchez en el aplicativo de talento humano dispuesto por la Secretaría Distrital de Salud link en http://gesiaplicaciones.saludcapital.gov.co/contratos,  con lo cual se subsana los hallazgos evidenciados en el seguimiento retrospectivo. 
También se subsana hallazgo por informe de gestión, teniendo en cuenta que la subred presento solicitud de ajuste por medio de oficio con radicado No. 2025-ER-06208 del 24 de febrero de 2025, con respuesta por parte de Secretaría Distrital de Salud mediante radicado No. 2025-EE-21630 del 11 de marzo de 2025 con asunto “Respuesta Radicado No 2025ER06208 de 2402/2024 de asunto “SOLICITUD AJUSTE INFORME DE GESTIÓN VIGENCIA 17 DE OCTUBRE AL 1 DE DICIEMBRE DE 2024 CONVENIO INTERADMINISTRATIVO N° 6911933 DE 2024”, en el cual se emite concepto técnico favorable para el ajuste en la distribución por localidad del producto 37 de la siguiente forma: Usaquén 71, Engativá 175, Suba 175, Chapinero 10, Barrios Unidos 73 y Teusaquillo 0.</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</si>
  <si>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38 soportes faltantes. La ausencia obedece a soportes realizados por parte de colaboradores de la subred que no están dentro de las fechas de formalización de los contratos en el SECOP II.</t>
  </si>
  <si>
    <t>No se acepta la glosa para el Producto en menciòn puesto que los productos reportados fueron efectivamente realizados y ejecutados conforme a lo establecido en los lineamientos, por los perfiles respectivos y se soporta el respectivo pago de honorarios</t>
  </si>
  <si>
    <t>SANDRA YANIRA LEAL ORTIZ</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</si>
  <si>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50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</si>
  <si>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222 soportes faltantes.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</si>
  <si>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porque los productos no cumplen con lo descrito en los lineamientos con respecto a porque los productos no cumplen con lo descrito en los lineamientos ya que se evidenciaron el siguiente hallazgo: en la ficha 1110249119 del 25/11/2024 en la asesoría de enfermería, no se documentó talla, peso y clasificación nutricional en el espacio correspondiente por lo que el doto no fue documentado en GESI.</t>
  </si>
  <si>
    <t>No se acepta la glosa para el producto 37. Asesoría y monitoreo para la desvinculación del trabajo infantil de niños, niñas y adolescentes, en la ficha 1110249119 del 25/11/2024 en la asesoría de enfermería, no se documentó talla, peso y clasificación nutricional, sin embargo se registra en las observaciones de la asesoría realizada por el perfil de enfermería y no afecta calidad del producto</t>
  </si>
  <si>
    <t>Alejandro Bustos</t>
  </si>
  <si>
    <t>Se genera glosa por ausencia de soportes del 100% del valor del producto faltante, debido a que los productos reportados como desarrollados en el informe de gestión, no fueron soportados en el seguimiento retrospectivo frente a la meta presentada y verificada, ya que se evidencia la ausencia de tres (3) soportes que equivalen a 2,25 de la meta ejecutada para el cumplimiento del producto.
Nota: La ausencia obedece a soportes realizados por parte de colaboradores de la subred que no están dentro de las fechas de formalización de los contratos en
el SECOP II</t>
  </si>
  <si>
    <t>Se genera glosa por ausencia de soportes del 100% del valor del producto faltante, porque los productos reportados como desarrollados en el informe de gestión, no fueron soportados en el seguimiento retrospectivo frente a la meta presentada y verificada, ya que no se evidencian soportes (0,50) para la totalidad del producto. La ausencia obedece a soportes realizados por parte de colaboradores de la subred que no están dentro de las fechas de formalización de los contratos en el SECOP II.</t>
  </si>
  <si>
    <t>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68 soportes que equivalen al 0,2 de la meta ejecutada para el cumplimiento del producto.
Nota: La ausencia obedece a soportes realizados por parte de colaboradores de la subred que no están dentro de las fechas  de
formalización de los contratos en el SECOP II</t>
  </si>
  <si>
    <t>Se genera glosa por ausencia de soportes del 100% del valor del producto faltante, porque los productos reportados como desarrollados en el informe de gestión, no fueron soportados en el seguimiento retrospectivo frente a la meta presentada y verificada, ya que se evidencia ausencia de dos (2) soportes que equivalen al 0,209 de la meta ejecutada para el cumplimiento del producto.
Nota: La ausencia obedece a soportes realizados por parte de colaboradores de la subred que no están dentro de las fechas de formalización de los contratos en el SECOP II</t>
  </si>
  <si>
    <t>Se genera glosa por ausencia de soportes del 100% del valor del producto faltante, porque los productos reportados como desarrollados en el informe de gestión, no fueron soportados en el seguimiento retrospectivo frente a la meta presentada y verificada, ya que no se evidencian la totalidad (8) de los soportes para el cumplimiento del producto. La ausencia obedece a soportes realizados por parte de colaboradores de la subred que no están dentro de las fechas de formalización de los contratos en el SECOP II.</t>
  </si>
  <si>
    <t>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tres (3) soportes que equivalen a 4,5 de la meta ejecutada para el cumplimiento del producto.
Nota: La ausencia obedece a soportes realizados por parte de colaboradores de la subred que no están dentro de las  fechas  de
formalización de los contratos en el SECOP II</t>
  </si>
  <si>
    <t>Anyela Rodriguez</t>
  </si>
  <si>
    <t>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t>
  </si>
  <si>
    <t>No se acepta la glosa, toda vez que los soportes requeridos fueron presentados oportunamente durante la retroalimentación de la observación y se relizará el respectivo ajuste.</t>
  </si>
  <si>
    <t>Se levanta glosa del 5% del valor total ejecutado en el producto 64 Gestión en los niveles Maso Meso y Micro del entorno cuidador educativo, dado que la subred realizo el ajuste al aplicativo realizando el cargue de los documentos (RETHUS Y Diploma) de los profesionales universitario 2. Jessica Hernández Ribero, Angelica Rodriguez Álvarez y Laura Consuelo Ávila Soto, Marta Yannet Pico Valbuena.</t>
  </si>
  <si>
    <t>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 Y adicionalmente se evidencio el cargue de horas en el mes de diciembre cuando no se programaron  ni se ejecutaron metas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t>
  </si>
  <si>
    <t>No se acepta la glosa, toda vez que los soportes requeridos fueron presentados oportunamente durante la retroalimentación de la observación. Asimismo, la carga de horas en diciembre corresponde a honorarios que debían ser cancelados antes de la finalización del convenio 6911933-2024, garantizando la continuidad y cierre adecuado del proceso antes del inicio del nuevo convenio,  y se relizará el respectivo ajuste.</t>
  </si>
  <si>
    <t>Se levanta glosa del 5% del valor total ejecutado en el producto 64 Gestión en los niveles Maso Meso y Micro del entorno cuidador educativo, dado que dado que la subred realizo el ajuste al aplicativo realizando el cargue de los documentos (RETHUS Y Diploma) de los profesionales universitario 2. Jessica Hernández Ribero, Angelica Rodriguez Álvarez y Laura Consuelo Ávila Soto, Marta Yannet Pico Valbuena. Y adicionalmente se evidencio el ajuste en el cargue de horas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t>
  </si>
  <si>
    <t>No se acepta la glosa, porque corresponde a una única sesión dentro del mes de noviembre, representando tan solo el 0.1% de la ejecución mensual del producto 54. Si bien se observa una discrepancia en la información registrada respecto al reporte del documento y sus conclusiones, esta no afecta el cumplimiento del producto. Y se solicita el respectivo aval a nivel central.</t>
  </si>
  <si>
    <t>Se levanta glosa por INCUMPLIMIENTO DE ANEXO 6 LINEAMIENTOS TÉCNICOS DE LA GESTIÓN DE LA SALUD PÚBLICA GSP Y DEL PLAN DE SALUD PÚBLICA DE INTERVENCIONES COLECTIVAS - PSPIC Y MÓDULO DE ESTÁNDARES - SIVIGILA D.C, del 100%, del valor total ejecutado en el producto 54. Bienestar en el Colegio. Teniendo en cuenta que la subred presenta concepto favorable número radicado 2025-EE-23982 en fecha 17 de marzo del 2025 donde … “se emite CONCEPTO FAVORABLE y adicionalmente, se reitera a la Subred la importancia de realizar la verificación de la información cuantitativa y cualitativa de los procesos desarrollados, previa entrega a los establecimientos educativos” ...</t>
  </si>
  <si>
    <t>Se genera GLOSA POR AUSENCIA DE SOPORTES del 100% del valor del producto faltante ya que la subred reporto en la meta ejecutada 0,70 y lo soportado 0,67, evidenciando ausencia de 11,327740623712 horas del perfil profesional universitario 2.</t>
  </si>
  <si>
    <t>No se acepta la glosa, toda vez que se soportó la ejecución correspondiente al 0.67. La diferencia de 0.03 se debió a un ajuste por redondeo matemático al momento del registro, sin afectar la trazabilidad ni el cumplimiento del producto. En este sentido,  se solicita el aval favorable a nivel central para realizar el ajuste en el informe degestiòn.</t>
  </si>
  <si>
    <t>Se mantiene glosa por AUSENCIA DE SOPORTES del 100% del valor del producto faltante con respuesta de la Secretaria Distrital de Salud con numero radicado 2025-EE-23982 en fecha 17 de marzo del 2025 donde … “Frente a la glosa al producto 61 “Vacúnate y se un Vacan”, por la diferencia entre la meta ejecutada (0.70) y lo soportado (0.67), según refiere la subred corresponde a un ajuste por redondeo matemático en el momento del registro, lo cual no afecta la trazabilidad ni el cumplimiento real del producto, sin embargo, el motivo de la glosa corresponde al criterio "ausencia de soportes del 100%", y de acuerdo al anexo 9 (criterios de glosa), "cuando se presenta glosa por ausencia de soportes en los entornos, procesos, temas transversales estas no serán objeto de ajuste al informe de gestión", por lo cual NO SE DA CONCEPTO TÉCNICO FAVORABLE.” ...</t>
  </si>
  <si>
    <t>Luz Helena Parra</t>
  </si>
  <si>
    <t>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
1.	Olga Patricia Rey Tovar, Profesional Especializado 2, Trabajadora Social Especialista en Gerencia en Salud Ocupacional, Se identificó error en el cargue de las horas de dedicación en el periodo del 17 al 31 de octubre del 2024.  
2.	Víctor Fredy Lesmes Trujillo, Profesional Especializado 3, Administrador Ambiental con especialización en gerencia de recursos naturales, Registra en el aplicativo error en segundo apellido.
3.	Sandra Milena Díaz Plaza, Profesional Universitario 2, Nutricionista, No se cargó el contrato del periodo 17 de octubre al 1 de diciembre de 2024.
4.	Camilo Esteban Roa Galvis, Profesional Universitario 2, Trabajador Social, No se cargaron documentos al aplicativo
5.	Juan Sebastián Faura Morales, Profesional Universitario 2, Administrador Ambiental, No se cargó el diploma de pregrado.
6.	Martha Patricia Blanco Gómez, Profesional Universitario 2, Psicóloga, No se cargó el contrato del periodo 17 de octubre al 1 de diciembre de 2024.
7.	María Camila Arias Martínez, Profesional Universitario 2, Fisioterapeuta, No se cargó la HV al aplicativo.
8.	Tatiana León Abril, Profesional Universitario 2, Psicóloga, No se cargó el diploma de pregrado en el aplicativo
9.	Johana Milena Dimate Cortés, Profesional Universitario 2, Administradora En Salud Ocupacional, No se cargó en el aplicativo la tarjeta profesional.
10.	Katherine Melitza Zamora Alfonso, Profesional Universitario 2, Geógrafa, El contrato cargado no corresponde a la profesional.
11.	Angela Marcela Silva Vargas, Profesional Universitario 2, Psicóloga, En el aplicativo registra los apellidos invertidos.
12.	Angie Paola Rodríguez Rojas, Profesional Universitario 2, Trabajadora Social, Los documentos cargados en el aplicativo corresponden a otra profesional.</t>
  </si>
  <si>
    <t>No se acepta la glosa, ya que esta a la espera de la apertura del aplicativo de Talento Humano por parte de SDS, para ajustar los hallazgos evidenciados.</t>
  </si>
  <si>
    <t xml:space="preserve">Se levanta glosa por BASE DE TALENTO HUMANO del 5% del valor total por el producto, ya que se subsanaron los hallazgo identificados en el http://gesiaplicaciones.saludcapital.gov.co/contratos/contratos, para el periodo del 17 al 31 de octubre  de 2024, relacionados con  el cargue de horas de dedicación de un profesional especializado 2, cargue de adición y prorroga a dos profesionales universitarios 2, error en apellidos en un profesional universitario 3, una profesional universitaria 2 y cargue de soportes de hoja de vida. </t>
  </si>
  <si>
    <t>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
1.	Víctor Fredy Lesmes Trujillo, Profesional Especializado 3, Administrador Ambiental con especialización en gerencia de recursos naturales, Registra en el aplicativo error en segundo apellido.
2.	Sandra Milena Díaz Plaza, Profesional Universitario 2, Nutricionista, No se cargó el contrato del periodo 17 de octubre al 1 de diciembre de 2024.
3.	Camilo Esteban Roa Galvis, Profesional Universitario 2, Trabajador Social, No se cargaron documentos al aplicativo
4.	Juan Sebastián Faura Morales, Profesional Universitario 2, Administrador Ambiental, No se cargó el diploma de pregrado.
5.	Martha Patricia Blanco Gómez, Profesional Universitario 2, Psicóloga, No se cargó el contrato del periodo 17 de octubre al 1 de diciembre de 2024.
6.	María Camila Arias Martínez, Profesional Universitario 2, Fisioterapeuta, No se cargó la HV al aplicativo.
7.	Tatiana León Abril, Profesional Universitario 2, Psicóloga, No se cargó el diploma de pregrado en el aplicativo
8.	Johana Milena Dimate Cortés, Profesional Universitario 2, Administradora En Salud Ocupacional, No se cargó en el aplicativo la tarjeta profesional.
9.	Katherine Melitza Zamora Alfonso, Profesional Universitario 2, Geógrafa, El contrato cargado no corresponde a la profesional.
10.	Angela Marcela Silva Vargas, Profesional Universitario 2, Psicóloga, En el aplicativo registra los apellidos invertidos.
11.	Angie Paola Rodríguez Rojas, Profesional Universitario 2, Trabajadora Social, Los documentos cargados en el aplicativo corresponden a otra profesional.
12.	Anyi Paola Vargas Castañeda, Profesional Universitario 2, Bacterióloga, No se cargaron las 120 horas de dedicación correspondiente al código 87-Informe de gestión intersectorial de las políticas públicas en la localidad, en el mes de noviembre de 2024</t>
  </si>
  <si>
    <t>Se levanta glosa por BASE DE TALENTO HUMANO del 5% del valor total por el producto, ya que se subsanaron los hallazgos identificados en el http://gesiaplicaciones.saludcapital.gov.co/contratos/contratos, para  el periodo del  1 al 30 de noviembre  de 2024, relacionados con  el  cargue de adición y prorroga a dos profesionales universitarios 2, error en apellidos en un profesional universitario 3, una profesional universitaria 2 y cargue de soportes de hoja de vida.</t>
  </si>
  <si>
    <t>Johanna Lucila Balaguera Rojas</t>
  </si>
  <si>
    <t>G3-1</t>
  </si>
  <si>
    <t>Se genera GLOSA POR INCUMPLIMIENTO DE ANEXO 6 LINEAMIENTOS TÉCNICOS DE LA GESTIÓN DE LA SALUD PUBLICA GSP Y DEL PLAN DE SALUD PÚBLICA DE INTERVENCIONES COLECTIVAS - PSPIC Y MÓDULO DE ESTÁNDARES - SIVIGILA D.C: del 10% del valor total ejecutado (avance a plan de acción cualitativo), ya que no se garantizó con el entregable:  “Elaborar presentación presupuestal y programático en PowerPoint de los avances técnicos y financieros del entorno cuidador comunitario en la subred, con entrega 10 días hábiles mes vencido”  correspondiente al mes de noviembre 2024, se evidenció en el historial del Drive Distrital que el cargue se realizó el día 22 de enero 2025.</t>
  </si>
  <si>
    <t xml:space="preserve">No se acepta glosa. La Subred Integrada de Servicios de Salud Norte radica oficio 2025-004948-1 de solicitud de aval frente a la calidad de la presentación motivo de glosa. Es imporante señalar, que se cuenta con un correo electronico previo en donde se valida el cumplimiento a nivel tecnico toda vez que se cumple con la calidad requerida para la "presentación Power Point" y el objetivo de la misma. </t>
  </si>
  <si>
    <t>Se levanta glosa POR INCUMPLIMIENTO DE ANEXO 6 LINEAMIENTOS TÉCNICOS de la Gestión de la Salud Publica GSP y del plan de salud pública de intervenciones colectivas – PSPIC y módulo de estándares - SIVIGILA D.C: ), ya que la Subred Integrada de Servicios de Salud Norte presentó oficio con radicado No.2025ER00375 del 09/01/2025, asunto: “Solicitud Concepto Técnico Favorable para Levantamiento de Glosa del Entorno Cuidador Comunitario Mes de Noviembre de la Vigencia 17/10/2024 a 01/12/2024 - Producto 50” y soporte de oficio con radicado No. 2025-EE-17442 del 28/02/2025, con respuesta de CONCEPTO TÉCNICO FAVORABLE por parte de la Secretaría Distrital de salud: “Por lo anterior, se revisó el documento en mención en el drive distrital, cumpliendo con las características técnicas solicitadas de los avances técnicos presupuestal y programáticos del entorno comunitario Subred Norte, por lo tanto, se brinda Concepto Técnico Favorable, teniendo en cuenta que es un documento de consulta y no afecta la operación del entorno”.</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</si>
  <si>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</si>
  <si>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1)Se identifico que las profesionales intramurales de la subred para la localidad de Suba no realizaron muestreo aleatorio de la congruencia entre el formato y la información almacenada en el aplicativo PAI 2.0. Adicional en el punto de la localidad de Barrios Unidos se identificó incumplimiento de calidad en el acta soportada;  dado que se registro fechas a las no auditadas con diferencia del reporte dado que en acta se registró 156 dosis vs descarga se identificó un total 94 dosis.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2)Los Técnicos intramurales de la subred en las 6 localidades; no cumple con lo establecido por el lineamiento; ya que se presentaron un total de 27 IPS con asistencias técnicas, de las cuales son ejecutadas sólo por el perfil Técnico 2, y no se evidencio acompañamiento por el perfil universitario 1.</t>
  </si>
  <si>
    <t>No se acepta glosa para el hallazgo 1, dado que se realizó el muestreo de fiebre amarilla en la localidad de Barrios unidos, realizando el comparativo entre las descargas del aplicativo PAI 2.0 y el formato 80.1_Enc_Vacun_FA, en el cual por error humano se diligenció la fecha errada del periodo validado, sin embargo, la cantidad de dosis reportadas si es coincidente con la encuesta.
Frente al hallazgo 2,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</si>
  <si>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 La subred en las 6 localidades; no cumple con la ejecución de la totalidad de las asesorías técnicas acorde al 70% establecido por el lineamiento que corresponde a 130 asistencias, con un faltante de 51 IPS por intervenir, de las cuales son ejecutadas sólo por el perfil universitario 1, y no se evidencio acompañamiento por el perfil. Técnico 2.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 La subred en las 6 localidades; no cumple con lo establecido por el lineamiento; ya que se presentaron un total de 56 IPS con asistencias técnicas, de las cuales son ejecutadas sólo por el perfil Técnico 2, y no se evidencio acompañamiento por el perfil universitario 1.</t>
  </si>
  <si>
    <t xml:space="preserve">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</si>
  <si>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Seguimiento a la calidad y oportunidad del dato ingresado a los aplicativos PAI, de la estrategia extramural. 
1) En el periodo correspondiente la subred no presento los seguimientos a la calidad y oportunidad del dato ingresado a los aplicativos PAI, de la estrategia extramural.  </t>
  </si>
  <si>
    <t>No se acepta glosa para el hallazgo 1, dado que el seguimiento semanal si se realizó a la modalidad extramural, sin embargo, por error humano no se envió correo electrónico, se envío quincenal, por lo cual se solicitará el aval respectivo a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</si>
  <si>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En las semanas del 11 a la 22 del mes correspondiente, la subred no presento los seguimientos a la calidad y oportunidad del dato ingresado a los aplicativos PAI, de la estrategia extramural. 
2)	Consolidación y actualización del Directorio de IPS. 
2) Se identifico el Anexo 75.1_Direct_IPS_Vacunac con incumplimiento de calidad identificándose; no concordancia entre los datos del registro de código de habilitación y en el campo de observaciones se registra que la IPS no cuenta con código de habilitación, registro de horario diferente al reps, horario en días diferente con el registro entre Sábado medio o tiempo completo y Domingo medio o tiempo completo. Adicional se identificó cierre de 4 IPS y sin envió a los correos electrónicos sdspai@saludcapital.gov.co   y de los referentes de sistemas de información como lo solicita el anexo 6.</t>
  </si>
  <si>
    <t>No se acepta la glosa,  teniendo en cuenta que el formato 75.1_Direct_IPS_Vacunac enviado a SDS si bien por error humano cuenta con errores en el horario de dirección contra el REPS, esto no afecta la operación del Programa, puesto que estos horarios son sujetos de ajuste por parte de las Instituciones, por lo cual se solicitará aval por SDS.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</si>
  <si>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1) Se identificó incumplimiento de calidad con el Anexo 76.2_micropl_actores_sociales y con envió al correo de sdspai@saludcapital.gov.co   y referentes de estrategias de la Secretaría Distrital de Salud. Dado que se identificó no concordancia de la información registrada en la Hoja 1 actores- Sectores y Hoja 3 Directorio. Y se identificó avance de intervención sin registro en el campo de intervención. </t>
  </si>
  <si>
    <t>No se acepta la glosa,  teniendo en cuenta que el formato 76.1_planeacion_tactica_conc si bien cuenta con errores en el dato, esto no afecta la operación de la modalidad extramural, y se encuentra los registros de dosis aplicadas en las jornadas llevadas a cabo con los diferentes actores establecidos, por localidad, por lo cual se solicitará aval por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</si>
  <si>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las entregas y traslados de medicamentos inmunobiológicos, dispositivos médicos e insumos a las IPS públicas y privadas, garantizando las condiciones técnicas y logísticas para la adecuada  entrega de los mismos. 
1) Se identificó el Anexo_78.6_Solicitud_y_aprobacion_IPS. con incumplimiento de calidad identificándose registro de fechas fuera del periodo de seguimiento y/o campos vacíos. Correspondiente a las IPS: Unidad de servicios de Salud Prado veraniego, Mazuren, Colina campestre, Viva 1ª iberia, Virrey minuto, Sura nuestro Bogotá, Palermo, Viva 1ª calle 26, Clínica Colombia, Viva 1 Toberín.</t>
  </si>
  <si>
    <t>No se acepta de la glosa, teniendo en cuenta que el formato  Anexo_78.6_Solicitud_y_aprobacion_IPS es diligenciado y entregado por las IPS que solicitan biológicos, dispositivos médicos e insumos del Programa y no por la Subred. Adicionalmente, el soporte de lo aprobado por el centro de acopio y recibido por la Institución se encuentra relacionado con las fechas correspondientes en el formato 78.7_Recepcion_tecnica, por lo cual se solicitará aval  a SDS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</si>
  <si>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Envío de listas de Chequeo del Decreto 1397 de 1.992 y la Resolución 1665 de 139 aplicadas, así como consolidado de semaforización. 
1) Se identifico el Anexo81.2_Lista_Cheq_Nut_Prof_Ped con incumplimientos de calidad evidenciándose; registro en el campo de nombre del funcionario que realiza la visita de una profesional que no labora en la subred, registros de fecha que no corresponde al periodo de seguimiento, adicional se identificó en el campo de convenciones que si cumple la adherencia a la resolución 2465 del 2016, pero en el campo de situación actual relaciona que no cumple a la resolución. </t>
  </si>
  <si>
    <t>No se acepta la glosa,  teniendo en cuenta que el formato Anexo 81.2_Lista_Cheq_Nut_Prof_Ped enviado a SDS si bien por error humano cuenta con errores en el dato, esto no afecta la operación del Programa, puesto que se cuenta con el respectivo seguimiento a los pediatras soportado en la acta de asistencia técnica realizada, por lo cual se solicitará aval por SDS.</t>
  </si>
  <si>
    <t>CHAPINERO</t>
  </si>
  <si>
    <t>Doraangela Suarez Monzón</t>
  </si>
  <si>
    <t>G10-3</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</si>
  <si>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(5) soportes en el Informe de Gestión de Salud Ambiental.
La ausencia obedece a soportes realizados por parte de colaboradores de la subred, que no están dentro de las fechas de formalización de los contratos en el SECOP II.</t>
  </si>
  <si>
    <t>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</si>
  <si>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
Nota: el valor de la glosa inicialmente generada es de Dos millones quince mil setecientos sesenta pesos m/cte. ($ 2.015.760), que corresponde a 5 soportes afectados.
Por tanto, se mantiene glosa sobre 100% del valor reportado en la columna "Presupuesto ejecutado periodo", por Ausencia de Soportes, para los soportes que no están dentro de las fechas de formalización de los contratos en el SECOP II, equivalente, a 4 soportes.
Nota: El valor de la glosa que se levanta es de cuatrocientos tres mil ciento cincuenta y dos pesos m/cte ( $403.152) lo cual corresponde a 1 soporte . Y el valor de la glosa definitiva es de un millón seiscientos  doce mil seiscientos ocho pesos m/cte ( $1.612.608) que corresponde a 4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</si>
  <si>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</si>
  <si>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setecientos noventa y nueve mil quinientos noventa y seis pesos m/cte.( $ 799.596), que corresponde a 14 soportes afectados.
Por tanto, se mantiene glosa sobre 100% del valor reportado en la columna "Presupuesto ejecutado periodo", por Ausencia de Soportes, para los soportes que no están dentro de las fechas de formalización de los contratos en el SECOP II, equivalente, a 12 soportes.
Nota: El valor de la glosa que se levanta es de ciento catorce mil doscientos veintiocho pesos m/cte ( $114.228) lo cual corresponde a 2 soportes. Y el valor de la glosa definitiva es de seiscientos ochenta y cinco mil trescientos sesenta y ocho pesos m/cte ( $685.368) que corresponde a 12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</si>
  <si>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(16)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</si>
  <si>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
Nota: el valor de la glosa inicialmente generada es de Novecientos trece mil ochocientos veinticuatro pesos m/cte.( $ 913.824), que corresponde a 16 soportes afectados.
Por tanto, se mantiene glosa sobre 100% del valor reportado en la columna "Presupuesto ejecutado periodo", por Ausencia de Soportes, para los soportes que no están dentro de las fechas de formalización de los contratos en el SECOP II, equivalente, a 10 soportes.
Nota: El valor de la glosa que se levanta es de trescientos cuarenta y dos mil seiscientos ochenta y cuatro pesos m/cte ( $342.684), lo cual corresponde a 6 soportes. Y el valor de la glosa definitiva es de quinientos setenta y un mil ciento cuarenta pesos m/cte ( $571.140) que corresponde a 10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</si>
  <si>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</si>
  <si>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</si>
  <si>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(9)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</si>
  <si>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Quinientos catorce mil veintiséis pesos m/cte.( $ 514.026), que corresponde a 9 soportes afectados.
Por tanto, se mantiene glosa sobre 100% del valor reportado en la columna "Presupuesto ejecutado periodo", por Ausencia de Soportes, para los soportes que no están dentro de las fechas de formalización de los contratos en el SECOP II, equivalente, a 6 soportes.
Nota: El valor de la glosa que se levanta es de ciento setenta y un mil trescientos cuarenta y dos pesos m/cte ($171.342), lo cual corresponde a 3 soportes. Y el valor de la glosa definitiva es de trescientos cuarenta y dos mil seiscientos ochenta y cuatro pesos m/cte ($342.684) que corresponde a 6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</si>
  <si>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</si>
  <si>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</si>
  <si>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(57) soportes, de una meta ejecutada  (74)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</si>
  <si>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
Nota: el valor de la glosa inicialmente generada es de Seis millones cuatrocientos sesenta y tres mil setecientos cincuenta y dos pesos m/cte.($ 6.463.752), que corresponde a 74 soportes afectados.
Por tanto, se mantiene glosa sobre 100% del valor reportado en la columna "Presupuesto ejecutado periodo", por Ausencia de Soportes, para los soportes que no están dentro de las fechas de formalización de los contratos en el SECOP II, equivalente, a 57 soportes.
Nota: El valor de la glosa que se levanta es de un millón cuatrocientos ochenta y cuatro mil novecientos dieciséis pesos m/cte ($1.484.916), lo cual corresponde a 17 soportes. Y el valor de la glosa definitiva es de cuatro millones novecientos setenta y ocho mil ochocientos treinta y seis pesos m/cte ($4.978.836), que corresponde a 57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</si>
  <si>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(30)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</si>
  <si>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
Nota: el valor de la glosa inicialmente generada es de Quinientos setenta y un mil ciento cuarenta pesos m/cte.($571.140), que corresponde a 30 soportes afectados.
Por tanto, se mantiene glosa sobre 100% del valor reportado en la columna "Presupuesto ejecutado periodo", por Ausencia de Soportes, para los soportes que no están dentro de las fechas de formalización de los contratos en el SECOP II, equivalente, a 13 soportes.
Nota: El valor de la glosa que se levanta es de trescientos veintitrés mil seiscientos cuarenta y seis pesos m/cte ($323.646), lo cual corresponde a 17 soportes. Y el valor de la glosa definitiva es de doscientos cuarenta y siete mil cuatrocientos noventa y cuatro pesos m/cte ( $247.494) que corresponde a 13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</si>
  <si>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(7)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</si>
  <si>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Un millón once mil doscientos treinta y cuatro pesos m/cte.( $ 1.011.234), que corresponde a 7 soportes afectados.
Por tanto, se mantiene glosa sobre 100% del valor reportado en la columna "Presupuesto ejecutado periodo", por Ausencia de Soportes, para los soportes que no están dentro de las fechas de formalización de los contratos en el SECOP II, equivalente,  a 6 soportes.
Nota: El valor de la glosa que se levanta es de ciento cuarenta cuatro mil cuatrocientos sesenta y dos pesos m/cte ( $144.462), lo cual corresponde a 1 soporte. Y el valor de la glosa definitiva es ochocientos sesenta y seis mil setecientos setenta y dos pesos m/cte ( $866.772) que corresponde a 6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</si>
  <si>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(3)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</si>
  <si>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Ochenta y siete mil trescientos cuarenta y ocho pesos m/cte.($ 87.348), que corresponde a 3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cincuenta y ocho mil doscientos treinta y dos pesos m/cte ($58.232) lo cual corresponde a 2 soportes. Y el valor de la glosa definitiva es de veintinueve mil ciento dieciséis pesos m/cte ( $29.116), que corresponde a 1 soporte.</t>
  </si>
  <si>
    <t>Se genera glosa del 10% por ausencia de soportes, del valor total ejecutado por la intervención, debido a que los productos, reportados como desarrollados en el informe de gestión, no fueron soportados en el momento de la visita de supervisión, ya que se evidenció ausencia de (4) soportes, de una meta ejecutada  (45) soportes en el Informe de Gestión de Salud Ambiental.
La ausencia obedece a soportes realizados por parte de colaboradores de la subred, que no están dentro de las fechas de formalización de los contratos en el SECOP II.</t>
  </si>
  <si>
    <t>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41 soportes.
Por lo anterior se levanta la glosa respecto al 10%, y se modifica porcentaje de la glosa al 100% de los soportes que no están dentro de las fechas de formalización de los contratos en el SECOP II, equivalente a 4 soportes.
Nota: el valor de la glosa inicialmente generada es de doscientos cincuenta y siete mil trece pesos m/cte.($ 257.013), que corresponde al 10% del valor reportado en la columna "Presupuesto ejecutado periodo"
Nota: El valor de la glosa que se levanta es de  veintiocho mil quinientos cincuenta y siete  pesos m/cte. ($28.557). Y el valor de la glosa definitiva es de doscientos veintiocho mil cuatrocientos cincuenta y seis pesos m/cte. ($ 228.456) que corresponde a 4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</si>
  <si>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(26) soportes, de una meta ejecutada  (80)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</si>
  <si>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54 soportes.
Nota: el valor de la glosa inicialmente generada es de un millón quinientos veintitrés mil cuarenta pesos m/cte ($ 1.523.040), que corresponde a 80 soportes afectados.
Por tanto, se mantiene glosa sobre 100% del valor reportado en la columna "Presupuesto ejecutado periodo", por Ausencia de Soportes, para los soportes que no están dentro de las fechas de formalización de los contratos en el SECOP II, equivalente 26 soportes.
Nota: El valor de la glosa que se levanta es de un millón veintiocho mil cincuenta y dos pesos m/cte. ($ 1.028.052) lo cual corresponde a 54 soportes. Y el valor de la glosa definitiva es de cuatrocientos noventa y cuatro mil novecientos ochenta y ocho pesos m/cte. ($494.988) que corresponde a 26 soportes.</t>
  </si>
  <si>
    <t>G3-3</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</si>
  <si>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AS08N 024320, ID 774578, de fecha 15/11/2024, establecimiento El eskondite tu licorera distribuidora. En el acta AR01N 109464 de espacios libres de humo Ley 1335 de 2009, los numerales 1c, 3 y 4, fueron calificados como No cumple (N.C); por lo cual el ítem 9 debía calificarse como No Cumple (N.C); sin embargo, fue calificado como cumple.
</t>
  </si>
  <si>
    <t>No se acepta glosa, ya que no afecta la calidad del producto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</si>
  <si>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</si>
  <si>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USAQUEN</t>
  </si>
  <si>
    <t>G5-1</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</si>
  <si>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 soportes generados por la colaboradora no fueron objeto de verificación por parte del equipo de apoyo a la supervisión.</t>
  </si>
  <si>
    <t>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</si>
  <si>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del (1) soporte generado por la colaboradora no fue objeto de verificación por parte del equipo de apoyo a la supervisión.</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</si>
  <si>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(174) soportes, de una meta ejecutada  (190)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</si>
  <si>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
Nota: el valor de la glosa inicialmente generada es de cinco millones cuatrocientos veinticinco mil ochocientos treinta pesos m/cte.($ 5.425.830), que corresponde a 190 soportes afectados.
Por tanto, se mantiene glosa sobre 100% del valor reportado en la columna "Presupuesto ejecutado periodo", por Ausencia de Soportes, para los soportes que no están dentro de las fechas de formalización de los contratos en el SECOP II, equivalente 174 soportes.
Nota: El valor de la glosa que se levanta es de cuatrocientos cincuenta y seis mil novecientos doce pesos m/cte.($456.912) lo cual corresponde a 16 soportes. Y el valor de la glosa definitiva es de cuatro millones novecientos sesenta y ocho mil novecientos dieciocho pesos m/cte.($4.968.918) que corresponde a 174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</si>
  <si>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(10)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</si>
  <si>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es de cuatro millones treinta y un mil quinientos veinte pesos m/cte. ($ 4.031.520  ), que corresponde a 10 soportes afectados.
Por tanto, se mantiene glosa sobre 100% del valor reportado en la columna "Presupuesto ejecutado periodo", por Ausencia de Soportes, para los soportes que no están dentro de las fechas de formalización de los contratos en el SECOP II, equivalente 6 soportes.
Nota: El valor de la glosa que se levanta es de un millón seiscientos doce mil seiscientos ocho pesos m/cte.($1.612.608 ) lo cual corresponde a 4 soportes. Y el valor de la glosa definitiva es de dos millones cuatrocientos dieciocho mil  novecientos doce  pesos m/cte.($2.418.912), que corresponde a  6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</si>
  <si>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</si>
  <si>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setecientos noventa y nueve mil quinientos noventa y seis pesos m/cte.( $ 799.596), que corresponde a 14 soportes afectados.
Por tanto, se mantiene glosa sobre 100% del valor reportado en la columna "Presupuesto ejecutado periodo", por Ausencia de Soportes, para los soportes que no están dentro de las fechas de formalización de los contratos en el SECOP II, equivalente 13 soportes.
Nota: El valor de la glosa que se levanta es de cincuenta y siete mil ciento catorce pesos m/cte.($57.114), lo cual corresponde a 1 soporte. Y el valor de la glosa definitiva es de setecientos cuarenta y dos mil cuatrocientos ochenta y dos pesos m/cte.($742.482), que corresponde a  13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</si>
  <si>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(11)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</si>
  <si>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novecientos sesenta mil ochocientos veintiocho pesos m/cte.( $ 960.828), que corresponde a 11 soportes afectados.
Por tanto, se mantiene glosa sobre 100% del valor reportado en la columna "Presupuesto ejecutado periodo", por Ausencia de Soportes, para los soportes que no están dentro de las fechas de formalización de los contratos en el SECOP II, equivalente 8 soportes.
Nota: El valor de la glosa que se levanta es de doscientos sesenta y dos mil cuarenta y cuatro pesos m/cte.($262.044 ), lo cual corresponde a 3 soportes. Y el valor de la glosa definitiva es seiscientos noventa y ocho mil setecientos ochenta y cuatro pesos m/cte.($698.784 ), que corresponde a  8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</si>
  <si>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(15)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</si>
  <si>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ochocientos cincuenta y seis mil setecientos diez pesos m/cte.( $ 856.710), que corresponde a 15 soportes afectados.
Por tanto, se mantiene glosa sobre 100% del valor reportado en la columna "Presupuesto ejecutado periodo", por Ausencia de Soportes, para los soportes que no están dentro de las fechas de formalización de los contratos en el SECOP II, equivalente 13 soportes.
Nota: El valor de la glosa que se levanta es de ciento catorce mil doscientos veintiocho pesos m/cte.($ 114.228), lo cual corresponde a 2 soportes . Y el valor de la glosa definitiva es Setecientos cuarenta y dos mil cuatrocientos ochenta y dos pesos m/cte.($742.482) , que corresponde a  13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</si>
  <si>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t>
  </si>
  <si>
    <t>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</si>
  <si>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</si>
  <si>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</si>
  <si>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t>
  </si>
  <si>
    <t xml:space="preserve">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(75) soportes, de una meta ejecutada  (96) soportes en el Informe de Gestión de Salud Ambiental. La ausencia obedece a soportes realizados por parte de colaboradores de la subred, que no están dentro de las fechas de formalización de los contratos en el SECOP II.
Cabe resaltar que la meta afectada para la intervención es de (91) soportes, toda vez, que (5) de los soportes de la meta total reportada como ejecutada cursan glosa por presunta falta de veracidad de soportes. </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</si>
  <si>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
Nota: el valor de la glosa inicialmente generada es siete millones  novecientos cuarenta y ocho mil seiscientos sesenta y ocho pesos m/cte.(  $ 7.948.668), que corresponde a 91 soportes afectados.
Por tanto, se mantiene glosa sobre 100% del valor reportado en la columna "Presupuesto ejecutado periodo", por Ausencia de Soportes, para los soportes que no están dentro de las fechas de formalización de los contratos en el SECOP II, equivalente a 75 soportes.
Nota: El valor de la glosa que se levanta es de un millón trescientos noventa y siete mil quinientos sesenta y ocho pesos m/cte.($1.397.568), lo cual corresponde a 16 soportes. Y el valor de la glosa definitiva es de seis millones quinientos cincuenta y un mil cien pesos m/cte.($6.551.100) que corresponde a 75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</si>
  <si>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</si>
  <si>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treinta y ocho mil setenta y seis pesos m/cte.(  $ 38.076), que corresponde a 2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diecinueve mil treinta y ocho pesos m/cte.($19.038 ) lo cual corresponde a 1 soporte. Y el valor de la glosa definitiva es de diecinueve mil treinta y ocho pesos m/cte.($19.038 ) que corresponde a 1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</si>
  <si>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</si>
  <si>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trescientos cuarenta y nueve mil trescientos noventa y dos pesos m/cte.( $ 349.392), que corresponde a 4 soportes afectados.
Por tanto, se mantiene glosa sobre 100% del valor reportado en la columna "Presupuesto ejecutado periodo", por Ausencia de Soportes, para los soportes que no están dentro de las fechas de formalización de los contratos en el SECOP II, equivalente, a 3 soportes.
Nota: El valor de la glosa que se levanta es de ochenta y siete mil trecientos cuarenta y ocho pesos m/cte.($87.348) lo cual corresponde a 1 soporte. Y el valor de la glosa definitiva es de doscientos sesenta y dos mil cuarenta y cuatro pesos m/cte.( $262.044 ) que corresponde a 3 soportes.</t>
  </si>
  <si>
    <t>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(12)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</si>
  <si>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12  soportes que no se encuentran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</si>
  <si>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debido a que todos los soportes de las intervenciones realizadas en la plaza de mercado no se encuentran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</si>
  <si>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</si>
  <si>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11 soportes que no se encuentran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</si>
  <si>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</si>
  <si>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
Cabe resaltar que la meta afectada para la intervención es de (2) soportes, toda vez, que (1) de los soportes de la meta total reportada como ejecutada cursa glosa por presunta falta de veracidad de soportes.</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</si>
  <si>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cincuenta y ocho mil doscientos treinta y dos pesos m/cte.( $ 58.232), que corresponde a 2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veintinueve mil ciento dieciséis pesos m/cte.( $ 29.116) lo cual corresponde a 1 soporte . Y el valor de la glosa definitiva es de veintinueve mil ciento dieciséis pesos m/cte.( $29.116 ) que corresponde a 1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</si>
  <si>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AS02N 170444, ID 359211, de fecha 22/11/2024, establecimiento El trigal de la esperanza. El ítem 5.6 Soportes documentales de saneamiento, se calificó como Aceptable con requerimientos (AR), con el único hallazgo “No presenta plan de saneamiento”, debido a que el hallazgo es de total incumplimiento la calificación debió ser Inaceptable (I).</t>
  </si>
  <si>
    <t>No se acepta la glosa porque según la Resolución 2674 del 2013, Artículo 26 y el Decreto 1575 de 2007, Artículo 10 en ese ítem se evalúan los registros del plan de saneamiento y el soporte del lavado del tanque de almacenamiento de agua, y si el único hallazgo fue del documento, se calificó a la mitad porque si cumplía con los demás requerimientos. Según el hallazgo plasmado por el colaborador no habia incumplimiento total de lo revisado, por eso la calificación parcial.</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</si>
  <si>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(3) soportes generados por la colaboradora no fueron objeto de verificación por parte del equipo de apoyo a la supervisión.</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</si>
  <si>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(55) soportes generados por la colaboradora no fueron objeto de verificación por parte del equipo de apoyo a la supervisión.</t>
  </si>
  <si>
    <t>ENGATIVA</t>
  </si>
  <si>
    <t>Adriana Moreno</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</si>
  <si>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</si>
  <si>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
Nota: el valor de la glosa inicialmente generada es de Setecientos noventa y nueve mil quinientos noventa y seis pesos M/Cte.  ($799.596)
Por tanto, se mantiene glosa sobre 100% del valor reportado en la columna "Presupuesto ejecutado periodo", por Ausencia de Soportes, para los soportes que no están dentro de las fechas de formalización de los contratos en el SECOP II, equivalente a 7 soportes.
Nota: El valor de la glosa que se levanta es de Trescientos noventa y nueve mil setecientos noventa y ocho pesos M/Cte. ($399.798) lo cual corresponde a 7 soportes. Y el valor de la glosa definitiva es de Trescientos noventa y nueve mil setecientos noventa y ocho pesos M/Cte. ($399.798) que corresponde a 7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</si>
  <si>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(23) soportes, de una meta ejecutada (28)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</si>
  <si>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el valor de la glosa inicialmente generada es de Dos millones cuatrocientos cuarenta y cinco mil setecientos cuarenta y cuatro pesos M/Cte. ($2.445.744).
Por tanto, se mantiene glosa sobre 100% del valor reportado en la columna "Presupuesto ejecutado periodo", por Ausencia de Soportes, para los soportes que no están dentro de las fechas de formalización de los contratos en el SECOP II, equivalente a 23 soportes.
Nota: El valor de la glosa que se levanta es de Cuatrocientos treinta y seis mil setecientos cuarenta pesos M/Cte. ($436.740) lo cual corresponde a 5 soportes. Y el valor de la glosa definitiva es de Dos millones nueve mil cuatro pesos M/Cte. ($2.009.004) que corresponde a 23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</si>
  <si>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(25)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</si>
  <si>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
Nota: el valor de la glosa inicialmente generada es de Un millón cuatrocientos veintisiete mil ochocientos cincuenta pesos M/Cte. ($1.427.850).
Por tanto, se mantiene glosa sobre 100% del valor reportado en la columna "Presupuesto ejecutado periodo", por Ausencia de Soportes, para los soportes que no están dentro de las fechas de formalización de los contratos en el SECOP II, equivalente a 11 soportes.
Nota: El valor de la glosa que se levanta es de Setecientos noventa y nueve mil quinientos noventa y seis pesos M/Cte. ($799.596) lo cual corresponde a 14 soportes. Y el valor de la glosa definitiva es de Seiscientos veintiocho mil doscientos cincuenta y cuatro pesos M/Cte. ($628.254) que corresponde a 11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</si>
  <si>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 soportes en el Informe de Gestión de Salud Ambiental.
La ausencia obedece a soportes realizados por parte de colaboradores de la subred, que no están dentro de las fechas de formalización de los contratos en el SECOP II.
</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</si>
  <si>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Ochocientos sesenta y seis mil setecientos setenta y dos pesos M/Cte. ($866.772)
Por tanto, se mantiene glosa sobre 100% del valor reportado en la columna "Presupuesto ejecutado periodo", por Ausencia de Soportes, para los soportes que no están dentro de las fechas de formalización de los contratos en el SECOP II equivalente a 4 soportes.
Nota: El valor de la glosa que se levanta es de Doscientos ochenta y ocho mil novecientos veinticuatro pesos M/Cte. ($288.924   lo cual corresponde a 2 soportes. Y el valor de la glosa definitiva es de Quinientos setenta y siete mil ochocientos cuarenta y ocho pesos M/Cte. (577.848) que corresponde a 4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</si>
  <si>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(9)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</si>
  <si>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Setecientos ochenta y seis mil ciento treinta y dos pesos M/Cte. ($786.132).
Por tanto, se mantiene glosa sobre 100% del valor reportado en la columna "Presupuesto ejecutado periodo", por Ausencia de Soportes, para los soportes que no están dentro de las fechas de formalización de los contratos en el SECOP II, equivalente a 7 soportes.
Nota: El valor de la glosa que se levanta es de Ciento setenta y cuatro mil seiscientos noventa y seis pesos M/Cte. ($174.696) lo cual corresponde a 2 soportes. Y el valor de la glosa definitiva es de Seiscientos once mil cuatrocientos treinta y seis pesos M/Cte. ($611.436) que corresponde a 7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</si>
  <si>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(15)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</si>
  <si>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es de Ochocientos cincuenta y seis mil setecientos diez pesos M/Cte. ($856.710).
Por tanto, se mantiene glosa sobre 100% del valor reportado en la columna "Presupuesto ejecutado periodo", por Ausencia de Soportes, para los soportes que no están dentro de las fechas de formalización de los contratos en el SECOP II, equivalente a 11 soportes.
Nota: El valor de la glosa que se levanta es Doscientos veintiocho mil cuatrocientos cincuenta y seis pesos M/Cte. ($228.456    lo cual corresponde a 4 soportes. Y el valor de la glosa definitiva es de Seiscientos veintiocho mil doscientos cincuenta y cuatro pesos M/Cte. ($628.254) que corresponde a 11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</si>
  <si>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(4)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</si>
  <si>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4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</si>
  <si>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(84) soportes, de una meta ejecutada (122) soportes en el Informe de Gestión de Salud Ambiental.
La ausencia obedece a soportes realizados por parte de colaboradores de la subred, que no están dentro de las fechas de formalización de los contratos en el SECOP II.
</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</si>
  <si>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38 soportes.
Nota: el valor de la glosa inicialmente generada es de Diez millones seiscientos cincuenta y seis mil cuatrocientos cincuenta y seis pesos M/Cte. ($10.656.456)
Por tanto, se mantiene glosa sobre 100% del valor reportado en la columna "Presupuesto ejecutado periodo", por Ausencia de Soportes, para los soportes que no están dentro de las fechas de formalización de los contratos en el SECOP II, equivalente a 84 soportes.
Nota: El valor de la glosa que se levanta es de Tres millones trescientos diecinueve mil doscientos veinticuatro pesos M/Cte. ($3.319.224) lo cual corresponde a 38 soportes. Y el valor de la glosa definitiva es de Siete millones trescientos treinta y siete mil doscientos treinta y dos pesos M/Cte. ($7.337.232) que corresponde a 84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</si>
  <si>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</si>
  <si>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que, de acuerdo con el plan de acción definido para la intervención, corresponde a la meta afectada que es equivalente a 0,3627860614, la cual es calculada por la visita de IVC
Nota: el valor de la glosa inicialmente generada es de Setecientos veintidós mil trescientos diez pesos M/Cte. ($722.310).
Nota: El valor de la glosa que se levanta es de Doscientos sesenta y dos mil cuarenta y cuatro pesos M/Cte. ($262.044).  equivalente a una visita de IVC. Y el valor de la glosa definitiva es de Cuatrocientos sesenta mil doscientos sesenta y seis pesos M/Cte. ($460.266).</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</si>
  <si>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(56) soportes en el Informe de Gestión de Salud Ambiental.
La ausencia obedece a soportes realizados por parte de colaboradores de la subred, que no están dentro de las fechas de formalización de los contratos en el SECOP II.</t>
  </si>
  <si>
    <t>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55 soportes.
Por lo anterior se levanta la glosa respecto al 10%, y se modifica porcentaje de la glosa al 100% de los soportes que no están dentro de las fechas de formalización de los contratos en el SECOP II, equivalente a 1 soporte.
Nota: el valor de la glosa inicialmente generada es trescientos diecinueve mil ochocientos treinta y ocho pesos de pesos m/cte. ($319.838), que corresponde al 10% del valor reportado en la columna "Presupuesto ejecutado periodo".
Nota: El valor de la glosa que se levanta es de doscientos sesenta y dos mil setecientos veinticuatro    pesos m/cte. ($262.724). Y el valor de la glosa definitiva es de cincuenta y siete mil ciento catorce pesos m/cte. ($57.114) que corresponde a 1 soporte.</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</si>
  <si>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(70) soportes en el Informe de Gestión de Salud Ambiental.
La ausencia obedece a soportes realizados por parte de colaboradores de la subred, que no están dentro de las fechas de formalización de los contratos en el SECOP II.</t>
  </si>
  <si>
    <t>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68 soportes.
Por lo anterior se levanta la glosa respecto al 10%, y se modifica porcentaje de la glosa al 100% de los soportes que no están dentro de las fechas de formalización de los contratos en el SECOP II, equivalente a 2 soportes.
Nota: el valor de la glosa inicialmente generada es Trescientos noventa y nueve mil setecientos noventa y ocho pesos M/Cte. ($399.798), que corresponde al 10% del valor reportado en la columna "Presupuesto ejecutado periodo".
Nota: El valor de la glosa que se levanta es de doscientos ochenta y cinco mil seiscientos setenta pesos m/cte. ($285.670). Y el valor de la glosa definitiva es de Ciento catorce mil doscientos veintiocho pesos m/cte. ($112,228) que corresponde a 2 soporte.</t>
  </si>
  <si>
    <t xml:space="preserve">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(66) soportes en el Informe de Gestión de Salud Ambiental.
La ausencia obedece a soportes realizados por parte de colaboradores de la subred, que no están dentro de las fechas de formalización de los contratos en el SECOP II.
</t>
  </si>
  <si>
    <t>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65 soportes.
Por lo anterior se levanta la glosa respecto al 10%, y se modifica porcentaje de la glosa al 100% de los soportes que no están dentro de las fechas de formalización de los contratos en el SECOP II, equivalente a 1 soporte.
Nota: el valor de la glosa inicialmente generada es Trescientos setenta y seis mil novecientos cincuenta y dos pesos M/Cte. ($376.952), que corresponde al 10% del valor reportado en la columna "Presupuesto ejecutado periodo".
Nota: El valor de la glosa que se levanta es de trescientos diecinueve mil ochocientos treinta y ocho pesos m/cte. ($319.838). Y el valor de la glosa definitiva es de cincuenta y siete mil ciento catorce pesos m/cte. ($57.114) que corresponde a 1 soporte.</t>
  </si>
  <si>
    <t>BARRIOS
UNIDOS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</si>
  <si>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(6)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</si>
  <si>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dos millones cuatrocientos dieciocho mil novecientos doce pesos M/Cte. ($2.418.912).
Por tanto, se mantiene glosa sobre 100% del valor reportado en la columna "Presupuesto ejecutado periodo", por Ausencia de Soportes, para los soportes que no están dentro de las fechas de formalización de los contratos en el SECOP II, equivalente a 3 soportes.
Nota: El valor de la glosa que se levanta es de un millón doscientos nueve mil cuatrocientos cincuenta y seis pesos M/Cte. (1.209.456) lo cual corresponde a 3 soportes. Y el valor de la glosa definitiva es de  un millón doscientos nueve mil cuatrocientos cincuenta y seis pesos M/Cte. (1.209.456) que corresponde a 3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</si>
  <si>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</si>
  <si>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2 soportes</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</si>
  <si>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Trescientos cuarenta y dos mil seiscientos ochenta y cuatro pesos M/Cte. ($342.684).
Por tanto, se mantiene glosa sobre 100% del valor reportado en la columna "Presupuesto ejecutado periodo", por Ausencia de Soportes, para los soportes que no están dentro de las fechas de formalización de los contratos en el SECOP II, equivalente a 4 soportes.
Nota: El valor de la glosa que se levanta es de Ciento catorce mil doscientos veintiocho    pesos M/Cte. ($114.228) lo cual corresponde a 2 soportes. Y el valor de la glosa definitiva es de Doscientos veintiocho mil cuatrocientos cincuenta y seis pesos M/Cte. ($228.456) que corresponde a 4 soportes.</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</si>
  <si>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1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</si>
  <si>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</si>
  <si>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Ciento setenta y un mil trescientos cuarenta y dos pesos M/cte. ($171.342).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Ciento catorce mil doscientos veintiocho pesos M/Cte. ($114.228)    lo cual corresponde a 2 soportes. Y el valor de la glosa definitiva es de Cincuenta y siete mil ciento catorce pesos M/Cte. ($57.114)   que corresponde a 1 soporte.</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</si>
  <si>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(38) soportes, de una meta ejecutada (42)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</si>
  <si>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es de Tres millones seiscientos sesenta y ocho mil seiscientos dieciséis pesos M/Cte. ($3.668.616).
Por tanto, se mantiene glosa sobre 100% del valor reportado en la columna "Presupuesto ejecutado periodo", por Ausencia de Soportes, para los soportes que no están dentro de las fechas de formalización de los contratos en el SECOP II, equivalente a 38 soportes.
Nota: El valor de la glosa que se levanta es de   Trescientos cuarenta y nueve mil trescientos noventa y dos pesos M/Cte. ($349.392)   lo cual corresponde a 4 soportes. Y el valor de la glosa definitiva es de Tres millones trescientos diecinueve mil doscientos veinticuatro pesos M/Cte. ($3.319.224)    que corresponde a 38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</si>
  <si>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(11)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</si>
  <si>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
Nota: el valor de la glosa inicialmente generada es de Tres millones trescientos noventa y nueve mil ochocientos ochenta pesos M/Cte. ($3.399.880).
Por tanto, se mantiene glosa sobre 100% del valor reportado en la columna "Presupuesto ejecutado periodo", por Ausencia de Soportes, para los soportes que no están dentro de las fechas de formalización de los contratos en el SECOP II, equivalente, a 2 soportes.
Nota: El valor de la glosa que se levanta es de Dos millones setecientos ochenta y un mil setecientos veinte pesos M/Cte. ($2.781.720)   lo cual corresponde a 9 soportes. Y el valor de la glosa definitiva es de Seiscientos dieciocho mil ciento sesenta pesos M/Cte. ($618.660) que corresponde a 2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</si>
  <si>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</si>
  <si>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Ochenta y siete mil trescientos cuarenta y ocho pesos M/Cte. ($87.348).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Cincuenta y ocho mil doscientos treinta y dos pesos M/Cte. ($58.232) lo cual corresponde a 2 soportes. Y el valor de la glosa definitiva es de Veintinueve mil ciento dieciséis pesos M/Cte. ($29.116).  que corresponde a 1 soportes</t>
  </si>
  <si>
    <t>SUBA</t>
  </si>
  <si>
    <t xml:space="preserve">Irma Perez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</si>
  <si>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(7)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</si>
  <si>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Dos millones ochocientos veintidós mil sesenta y cuatro pesos m/cte. ($2.822.064), que corresponde a 7 soportes afectados.
Por tanto, se mantiene glosa sobre 100% del valor reportado en la columna "Presupuesto ejecutado periodo", por Ausencia de Soportes, para los soportes que no están dentro de las fechas de formalización de los contratos en el SECOP II, equivalente, equivalente a 4 soportes.
Nota: El valor de la glosa que se levanta es de Un millón doscientos nueve mil cuatrocientos cincuenta y seis pesos m/cte. ($1.209.456), lo cual corresponde a 3 soportes. Y el valor de la glosa definitiva es Un millón seiscientos doce mil seiscientos ocho  pesos m/cte. ($1.612.608) que corresponde a 4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</si>
  <si>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(34)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</si>
  <si>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11 soportes.
Nota: El valor de la glosa inicialmente generada es de un millón novecientos cuarenta y un mil ochocientos setenta y seis pesos m/cte. ($1.941.876), que corresponde a 34 soportes afectados.
Por tanto, se mantiene glosa sobre 100% del valor reportado en la columna "Presupuesto ejecutado periodo", por Ausencia de Soportes, para los soportes que no están dentro de las fechas de formalización de los contratos en el SECOP II, equivalente, equivalente a 23 soportes.
Nota: El valor de la glosa que se levanta es de Seiscientos veintiocho mil doscientos cincuenta y cuatro pesos m/cte. ($ 628.254) lo cual corresponde a 11 soportes. Y el valor de la glosa definitiva es un millón trescientos trece mil seiscientos veintidós pesos m/cte. ($1.313.622) que corresponde a 23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</si>
  <si>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(19) soportes, de una meta ejecutada  (28)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</si>
  <si>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
Nota: El valor de la glosa inicialmente generada es de dos millones cuatrocientos cuarenta y cinco mil setecientos cuarenta y cuatro pesos m/cte. ($2.445.744), que corresponde a 28 soportes afectados.
Por tanto, se mantiene glosa sobre 100% del valor reportado en la columna "Presupuesto ejecutado periodo", por Ausencia de Soportes, para los soportes que no están dentro de las fechas de formalización de los contratos en el SECOP II, equivalente, equivalente a 28 soportes.
Nota: El valor de la glosa que se levanta es de Setecientos ochenta y seis mil ciento treinta y dos  pesos m/cte. ($786.132), lo cual corresponde a 9  soportes. Y el valor de la glosa definitiva es un millón seiscientos cincuenta y nueve mil seiscientos doce pesos m/cte. ($1.659.612) que corresponde a 19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</si>
  <si>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(31)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</si>
  <si>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
Nota: El valor de la glosa inicialmente generada es de un millón setecientos setenta mil quinientos treinta y cuatro  pesos m/cte. ($1.770.534), que corresponde a 31 soportes afectados.
Por tanto, se mantiene glosa sobre 100% del valor reportado en la columna "Presupuesto ejecutado periodo", por Ausencia de Soportes, para los soportes que no están dentro de las fechas de formalización de los contratos en el SECOP II, equivalente, equivalente a 23 soportes.
Nota: El valor de la glosa que se levanta es de cuatrocientos cincuenta y seis mil novecientos doce pesos m/cte ($456.912), lo cual corresponde a 8  soportes. Y el valor de la glosa definitiva es un  millón trescientos trece mil seiscientos veintidós pesos m/cte.. ($ 1.313.622). que corresponde a 23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</si>
  <si>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</si>
  <si>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1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</si>
  <si>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(3)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</si>
  <si>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cuatrocientos treinta y tres mil trescientos ochenta y seis  pesos m/cte. ($433.386), que corresponde a 3 soportes afectados.
Por tanto, se mantiene glosa sobre 100% del valor reportado en la columna "Presupuesto ejecutado periodo", por Ausencia de Soportes, para los soportes que no están dentro de las fechas de formalización de los contratos en el SECOP II, equivalente, equivalente a 2 soportes.
Nota: El valor de la glosa que se levanta es de Ciento cuarenta y cuatro mil cuatrocientos sesenta y dos pesos m/cte. ($144.462), lo cual corresponde a 1  soporte. Y el valor de la glosa definitiva es Doscientos ochenta y ocho mil novecientos veinticuatro  pesos m/cte. ($288.924),que corresponde a 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</si>
  <si>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(22) soportes, de una meta ejecutada  (22)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</si>
  <si>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22 soportes.</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</si>
  <si>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4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</si>
  <si>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(99) soportes, de una meta ejecutada  (128)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</si>
  <si>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29 soportes.
Nota: el valor de la glosa inicialmente generada es de Once millones ciento ochenta mil quinientos cuarenta y cuatro pesos m/cte.  ($11.180.544), que corresponde a 128 soportes afectados.
Por tanto, se mantiene glosa sobre 100% del valor reportado en la columna "Presupuesto ejecutado periodo", por Ausencia de Soportes, para los soportes que no están dentro de las fechas de formalización de los contratos en el SECOP II, equivalente, equivalente a 99 soportes.
Nota: El valor de la glosa que se levanta es de dos millones quinientos treinta y tres mil noventa y dos pesos m/cte. ($2.533.092) lo cual corresponde a 29 soportes. Y el valor de la glosa definitiva es de ocho millones seiscientos cuarenta y siete mil cuatrocientos cincuenta y dos  pesos m/cte. ($ 8.647.452) que corresponde a 99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</si>
  <si>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</si>
  <si>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</si>
  <si>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(45) soportes, de una meta ejecutada  (48)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</si>
  <si>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Novecientos trece mil ochocientos veinticuatro  pesos m/cte.  ($913.824), que corresponde a 48 soportes afectados.
Por tanto, se mantiene glosa sobre 100% del valor reportado en la columna "Presupuesto ejecutado periodo", por Ausencia de Soportes, para los soportes que no están dentro de las fechas de formalización de los contratos en el SECOP II, equivalente, equivalente a 45 soportes.
Nota: El valor de la glosa que se levanta es de cincuenta y siete mil ciento catorce   pesos m/cte.  ($57.114) lo cual corresponde a 3 soportes. Y el valor de la glosa definitiva es de  Ochocientos cincuenta y seis mil setecientos diez  pesos m/cte.  ($856.710) que corresponde a 45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</si>
  <si>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(13)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</si>
  <si>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El valor de la glosa inicialmente generada es de Un millón ochocientos setenta y ocho mil seis pesos m/cte.  ($1.878.006), que corresponde a 13 soportes afectados.
Por tanto, se mantiene glosa sobre 100% del valor reportado en la columna "Presupuesto ejecutado periodo", por Ausencia de Soportes, para los soportes que no están dentro de las fechas de formalización de los contratos en el SECOP II, equivalente, equivalente a 8 soportes.
Nota: El valor de la glosa que se levanta es de Setecientos veintidós mil trescientos diez pesos m/cte.  ($722.310) lo cual corresponde a 5 soportes. Y el valor de la glosa definitiva es de  Un millón ciento cincuenta y cinco mil seiscientos noventa y seis pesos m/cte ($1.155.696). que corresponde a 8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</si>
  <si>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</si>
  <si>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3 soportes.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</si>
  <si>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En el ítem 5.6 soportes documentales de saneamiento. Se calificó como inaceptable (0), por no presentar plan de saneamiento, sin embargo, el ítem 5.1 Suministro y calidad de agua  potable 
se califica total cumplimiento no siendo coherente con lo establecido en la resolución 2674 de 2013 articulo 26 Numeral 4. Esto para el acta:
Acta AS02N165332 La playa de Suba  ejecutada el día 05/11/2024 ID 480082. 
En el ítem 5.6 soportes documentales de saneamiento. Se calificó como inaceptable (0), por no presentar plan de saneamiento, sin embargo, el ítem 5.5 Limpieza y desinfección de áreas equipos y utensilios se califica total cumplimiento no siendo coherente con lo establecido en la resolución 2674 de 2013 articulo 26 Numeral 1. Esto para el acta:
Acta AS02N168721  Punto Naranja Café y Algo más  ejecutada el día 13/11/2024 ID 722992.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</si>
  <si>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</si>
  <si>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	En el ítem 4.6 soportes documentales. se calificó como inaceptable (0), por no presentar plan de saneamiento, sin embargo, el ítem 4.3 Residuos sólidos se califica total cumplimiento no siendo coherente con lo establecido en decreto 1686 de 2012 articulo 86. Esto para 2 actas 
Acta AS08N024550 Bar Cigarreria Pensilvania ejecutada el día 21/11/2024 ID 446035. 
Acta AS08N024502 Tienda Doña Stella efectuada el día 08/11/2024 ID 493660. 
</t>
  </si>
  <si>
    <t>Luis Gabriel Piñeros H.</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</si>
  <si>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
La ausencia obedece a soportes realizados por parte de colaboradores de la subred, que no están dentro de las fechas de formalización de los contratos en el SECOP II.</t>
  </si>
  <si>
    <t xml:space="preserve">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
</t>
  </si>
  <si>
    <t>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</si>
  <si>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</si>
  <si>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Ciento setenta y cuatro mil seiscientos noventa y seis pesos m/cte. ($174.696)., que corresponde a 2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Ochenta y siete mil trescientos cuarenta y ocho pesos m/cte. ($87.348) lo cual corresponde a 1 soporte afectado. Y el valor de la glosa definitiva es de Ochenta y siete mil trescientos cuarenta y ocho pesos m/cte. ($87.348) que corresponde a 1 soporte.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</si>
  <si>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
La ausencia obedece a soportes realizados por parte de colaboradores de la subred, que no están dentro de las fechas de formalización de los contratos en el SECOP II.</t>
  </si>
  <si>
    <t>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</si>
  <si>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
La ausencia obedece a soportes realizados por parte de colaboradores de la subred, que no están dentro de las fechas de formalización de los contratos en el SECOP II.</t>
  </si>
  <si>
    <t>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</si>
  <si>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
La ausencia obedece a soportes realizados por parte de colaboradores de la subred, que no están dentro de las fechas de formalización de los contratos en el SECOP II.</t>
  </si>
  <si>
    <t xml:space="preserve">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11 soportes.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</si>
  <si>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t>
  </si>
  <si>
    <t>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</si>
  <si>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(54) soportes, de una meta ejecutada  (68)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</si>
  <si>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
Nota: el valor de la glosa inicialmente generada es de Cinco millones novecientos treinta y nueve mil seiscientos sesenta y cuatro pesos m/cte. ($5.939.664)., que corresponde a 68 soportes afectados.
Por tanto, se mantiene glosa sobre 100% del valor reportado en la columna "Presupuesto ejecutado periodo", por Ausencia de Soportes, para los soportes que no están dentro de las fechas de formalización de los contratos en el SECOP II, equivalente a 58 soportes.
Nota: El valor de la glosa que se levanta es de Un millón ciento veintidós mil ochocientos setenta y dos pesos m/cte. ($1.222.872) lo cual corresponde a 14 soportes afectados. Y el valor de la glosa definitiva es de Cuatro millones setecientos dieciséis mil setecientos noventa y dos pesos m/cte. ($4.716.792).   que corresponde a 54 soportes.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</si>
  <si>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</si>
  <si>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Dos millones sesenta y nueve mil quinientos veinte pesos m/cte. ($2.069.520)., que corresponde a 3 soporte afectado.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Un millón trescientos setenta y nueve mil seiscientos ochenta pesos m/cte. ($1.379.680), lo cual corresponde a 2 soportes afectados. Y el valor de la glosa definitiva es de Seiscientos ochenta y nueve mil ochocientos cuarenta pesos m/cte. ($689.840). que corresponde a 1 soporte.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</si>
  <si>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
La ausencia obedece a soportes realizados por parte de colaboradores de la subred, que no están dentro de las fechas de formalización de los contratos en el SECOP II.</t>
  </si>
  <si>
    <t>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soportes.</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</si>
  <si>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Ochenta y siete mil trescientos cuarenta y ocho pesos m/cte. ($87.348)., que corresponde a 3 soporte afectado.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Cincuenta y ocho doscientos treinta y dos pesos m/cte. ($58.232), lo cual corresponde a 2 soportes afectados. Y el valor de la glosa definitiva es de veintinueve mil ciento dieciséis pesos m/cte. ($29.116). que corresponde a 1 soporte.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</si>
  <si>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0,33333366 de la meta ejecutada.
Nota: el valor de la glosa inicialmente generada es de Un millón diecinueve mil sesenta pesos m/cte. ($1.019.060)., que corresponde a 1 de la meta ejecutada.
Por tanto, se mantiene glosa sobre 100% del valor reportado en la columna "Presupuesto ejecutado periodo", por Ausencia de Soportes, para los soportes que no están dentro de las fechas de formalización de los contratos en el SECOP II, equivalente a 0,66666634 de la meta ejecutada.
Nota: El valor de la glosa que se levanta es de Trescientos treinta y nueve mil seiscientos ochenta y siete pesos m/cte. ($339.687), Cabe aclarar que la glosa que se mantiene es calculada por los 5 días laborados por los dos colaboradores en la intervención, en los tiempos de formalización del contrato. Y el valor de la glosa definitiva es de Seiscientos setenta y nueve mil trescientos setenta y tres pesos m/cte. ($679.373). que corresponde a 10 días laborados de los dos colaboradores fuera de los tiempos de formalización de contrato.
</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</si>
  <si>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0,72659558 de la meta ejecutada, correspondiente a las acciones definidas para la intervención.
Nota: el valor de la glosa inicialmente generada es de Ocho millones sesenta y un mil trescientos sesenta y siete pesos m/cte. ($8.061.367)., que corresponde a 1 de la meta ejecutada.
Por tanto, se mantiene glosa sobre 100% del valor reportado en la columna "Presupuesto ejecutado periodo", por Ausencia de Soportes, para los soportes que no están dentro de las fechas de formalización de los contratos en el SECOP II, equivalente a 0,27340442 de la meta ejecutada, correspondiente a las acciones definidas para la intervención.
Nota: El valor de la glosa que se levanta es de Cinco millones ochocientos cincuenta y siete mil trescientos cincuenta y cuatro pesos m/cte. ($5.857.354), Cabe aclarar que la glosa que se mantiene es calculada por las actividades realizadas dentro de los 5 días laborados por los dos colaboradores en la intervención, en los tiempos de formalización del contrato. Y el valor de la glosa definitiva es de Dos millones doscientos cuatro mil trece pesos m/cte. ($2.204.013). que corresponde a las actividades realizadas dentro de los 10 días laborados de los dos colaboradores fuera de los tiempos de formalización de contrato.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</si>
  <si>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
En el acta de concepto desfavorable N° AS04N048022 de fecha del 08-11-2024 con ID: 721503, se evidencio que se relacionó en el nombre del propietario a DIEGO FERNANDO MORE CHAPARRO, identificado con cedula 1024535470, como aparece en RUES, sin embargo, en el acta de medida sanitaria N° MH06N014035, se relacionó en nombre del propietario DIEGO FERNANDO MORA CHAPARRO, presentando diferencia entre el acta de visita y el acta de toma de medida.</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</si>
  <si>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</si>
  <si>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(2) actas lo siguiente:
-	En el acta de concepto desfavorable N° AS02N167526 de fecha del 09-11-2024 con ID: 747888, se evidencio que la última visita realizada al establecimiento fue el día 03-09-2024 con concepto desfavorable, se levanta la medida sanitaria el día 29-10-2024, se evidencio que pasan trece (13) días calendario para realizar vista de cambio de concepto, incumpliendo con el lineamiento técnico, ya que el periodo de cambio de concepto es de máximo ocho (8) días calendario. Se afecta un (1) acta.
-	En el acta N° AS02N167524 de fecha del 01-11-2024 de ID: 343480, que la ultima visita realizad al establecimiento el día 22-10-2024, con concepto desfavorable del 35 %, acta N° AS02N167514, con los hallazgos en el ítem 1,2 “…unión piso pared no redondeada…” Y en el ítem 2.1 “Se evidencia tablas de corte y picado desgastados…”. Hallazgos que se relacionaron en el acta de medida sanitaria N° MH06N014043. Se pudo evidenciar que en el acta de cambio de concepto de fecha del 01-11-2024, se relacionaron los mismos hallazgos que en la visita de toma de medida antes mencionados, por lo anterior se observa que no fueron subsanados en su totalidad los hallazgos encontrados en el establecimiento y se levanto la visita el día 28-10-2024 con acta N° MH08N016322.</t>
  </si>
  <si>
    <t>IVÁN GARZÓN</t>
  </si>
  <si>
    <t>G6-2</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</si>
  <si>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Medicamentos Seguros en 7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2024-EE-149489 del 12/12/2024, en el que se comunicó que persistieron los hallazgos en la información ingresada por parte de la Subred de Servicios de Salud Norte en el aplicativo SIVIGILA D.C, , en la que se vieron afectadas las líneas de Aire Ruido y Radiación Electromagnética en 16 intervenciones, Alimentos Sanos y Seguros en 10 intervenciones y Eventos Transmisibles de Origen Zoonótico en 59 intervenciones.  
Se aclara que la sumatoria de los conceptos técnicos definitivos y los hallazgos generados por las diferentes líneas de intervención, supera el valor ejecutado por Técnico Sisvea, sin embargo, el valor de la glosa para el periodo del 17 al 31 de octubre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</si>
  <si>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No se acepta glosa, ya que no afecta el concepto de la visita, la finalidad de la encuesta y/o la calidad del producto presentado.</t>
  </si>
  <si>
    <t>Se mantiene glosa por Bases de datos o aplicativos del 100% del valor de cada intervención por inconsistencias en el cargue en el Sistema de Información de Investigaciones Administrativas en Salud SIIAS, teniendo en cuenta que la subred no presenta soportes al equipo de apoyo a la supervisión durante el seguimiento respectivo que permitan subsanar los hallazgos identificados.</t>
  </si>
  <si>
    <t>G7-2</t>
  </si>
  <si>
    <t>Se genera glosa por Bases de datos Vs soportes en medio físico del 50% del valor de cada intervención por la no concordancia entre Bases de datos Vs. Soportes en medio físico, ya que se evidenciaron inconsistencias así: 5 en Seguridad Química y 1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</si>
  <si>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</si>
  <si>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G12-1</t>
  </si>
  <si>
    <t>Se genera glosa por Base de Talento Humano del 5% del valor total ejecutado por la intervención ya que se evidencian inconsistencias en base de talento humano registradas en el aplicativo SIVIGILA D.C., en las siguientes Líneas así: 22 en Eventos Transmisibles de Origen Zoonótico, 14 en Aire Ruido y Radiaciones Electromagnéticas, 19 Seguridad Química, 13 en Medicamentos Seguros, 29 Calidad del Agua y Saneamiento Básico, 58 Alimentos Sanos y Seguros y 43 en Aspectos Administrativos.
Las inconsistencias reportadas se encuentran en el archivo de glosas iniciales.</t>
  </si>
  <si>
    <t xml:space="preserve">No se acepta glosa, ya que no afecta la calidad del producto </t>
  </si>
  <si>
    <t>Se mantiene Glosa por Base de Talento Humano del 5% del valor total ejecutado por la intervención, teniendo en cuenta que en proceso de conciliación de glosas de la Subred Norte no se evidenció ajuste a través del aplicativo SIVIGILA D.C módulo de talento humano, por Secretaría Distrital de Salud; de las inconsistencias identificadas por el equipo de apoyo a la supervisión.</t>
  </si>
  <si>
    <t>Se genera Glosa del 100% por Incumplimiento de las características técnicas y de calidad de las intervenciones establecidas en los lineamientos técnicos (Anexo No 6 módulo de estándares -Sivigila D.C), correspondiente al valor de tres horas del perfil que adelantó la actividad, ya que los productos no cumplen con lo descrito en los lineamientos, en las características técnicas y de calidad; en 1 soporte.
En la línea Eventos Transmisibles de Origen Zoonótico Localidad de Engativá, se evidenció la no concordancia de la dirección registrada en el acta SA03N021392 y la base auxiliar (establecimientos nuevos) para el mes noviembre 2024.
Teniendo en cuenta que se evidenció hallazgo en 1 acta, el valor de la glosa se genera por 3 horas de profesional universitario 2.</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</si>
  <si>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</si>
  <si>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genera Glosa sobre el 1% del valor total facturado por la intervención, por ausencia de soportes, ya que se evidenciaron hallazgos en las diferentes líneas así:
Seguridad Química
En la intervención Fortalecimiento en la Estrategia de Autorregulación para la línea de Seguridad Química, se evidenció que no fueron presentados soportes de las siguientes actividades:
· Soportes de sensibilización a los representantes legales o propietarios de establecimientos objeto de vigilancia sanitaria sobre la autorregulación sanitaria, orientándolos sobre el acceso a esta estrategia.
· Seguimiento de los establecimientos vinculados en el plan de trabajo, no se realizaron 14 actividades en las localidades de Usaquén, Barrios Unidos y Suba. 
· Bases de datos que permiten hacer seguimiento de los establecimientos incluidos en el plan de trabajo para la vigencia, generando informes según necesidad.
Eventos Transmisibles de Origen Zoonótico 
En la intervención Fortalecimiento en la Estrategia de Autorregulación para la línea de ETOZ, se evidenció que no fueron presentados soportes de las siguientes actividades:
. Soportes de sensibilización a los representantes legales o propietarios de establecimientos objeto de vigilancia sanitaria sobre la autorregulación sanitaria, orientándolos sobre el acceso a esta estrategia.
 Seguimiento de los establecimientos vinculados en el plan de trabajo.
. Bases de datos que permiten hacer seguimiento de los establecimientos incluidos en el plan de trabajo para la vigencia, generando informes según necesidad.
Alimentos Sanos y Seguros
En la intervención Fortalecimiento en la Estrategia de Autorregulación para la línea de ASYS, se evidenció que no fueron presentados soportes de las siguientes actividades:
Se evidenció que los colaboradores del producto de fortalecimiento de autorregulación, no presenta reuniones con nivel central para la planeación del trabajo correspondiente de la vigencia del convenio, no presentan visitas iniciales y visitas de seguimiento.
Calidad del Agua y Saneamiento Básico
En la intervención Fortalecimiento en la Estrategia de Autorregulación para la línea de CABS, se evidenció que no fueron presentados soportes de las siguientes actividades:
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
Sensibilizar a los representantes legales o propietarios de establecimientos objeto de vigilancia sanitaria sobre la autorregulación sanitaria, orientándolos sobre el acceso a esta estrategia.
Realizar seguimiento de los establecimientos vinculados en el plan de trabajo a fin de verificar la implementación de la estrategia de autorregulación.
Medicamentos Seguros
- Reunión realizada con los líderes, donde se definan los establecimientos a abordar mensualmente y la caracterización sanitaria por intervención.
- Sensibilizar a los representantes legales o propietarios de establecimientos objeto de vigilancia sanitaria sobre la autorregulación sanitaria, orientándolos sobre el acceso a esta estrategia. 
- Realizar seguimiento de los establecimientos vinculados en el plan de trabajo a fin de verificar la implementación de la estrategia de autorregulación. 
- Mantener actualizadas las bases de datos que permiten hacer seguimiento de los establecimientos incluidos en el plan de trabajo para la vigencia, generando informes según necesidad. 
- Participar en las reuniones que sean convocadas desde la Secretaría Distrital de Salud.
Aspectos Administrativos
En la intervención Fortalecimiento en la Estrategia de Autorregulación para la línea de Aspectos Administrativos, se evidenció que no fueron presentados soportes de las siguientes actividades:
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
Mantener actualizadas las bases de datos que permitepermiten hacer seguimiento de los establecimientos incluidos en el plan de trabajo para la vigencia, generando informes según necesidad. 
Participar en las reuniones que sean convocadas desde la Secretaría Distrital de Salud.
Nota: La ausencia obedece a soportes realizados por parte de colaboradores de la subred, que no están dentro de las fechas de formalización de los contratos en el SECOP II.</t>
  </si>
  <si>
    <t>Se mantiene Glosa sobre el 1% del valor total facturado por la intervención, por ausencia de soportes, teniendo en cuenta que la subred no presenta soportes al equipo de apoyo a la supervisión durante el seguimiento respectivo que permitan subsanar los hallazgos identificados.</t>
  </si>
  <si>
    <t>Se genera Glosa sobre el 100% del valor reportado en la columna “presupuesto ejecutado periodo”, por ausencia de soportes. Teniendo en cuenta que el valor del 10% de la glosa no cubre el valor de los faltantes, para los liderazgos de las siguientes líneas así:
Eventos Transmisibles de Origen Zoonótico
En la intervención Liderazgo Técnico de la Vigilancia de la Salud Ambiental para la línea de ETOZ, se evidenció que no fueron presentados soportes de las siguientes actividades:
LIDER VACUNACION
- Informar a los líderes y profesionales operativos de la línea ETOZ, los casos en donde se evidencie incumplimiento en el reporte de la vacunación antirrábica por parte de los establecimientos médico-veterinarios de jurisdicción de la Subred a cargo sujetos de IVC en el mes.
- Garantizar el monitoreo de temperatura de los equipos de la red de frío del programa, dos veces al día todos los días del año.
- Cronograma y formato de entrega de insumos como EPP, toallas, alcohol, etc necesarios para adelantar la actividad a los vacunadores que incluya como mínimo fecha de entrega, insumo entregado y cantidad entregada.
- Control de los equipos de la red de frío y validación del estado de limpieza y desinfección de elementos usados para el almacenamiento, transporte y distribución de los biológicos por parte del vacunador.
LIDER ETOZ
- Asistir y participar en las reuniones definidas por la Secretaría Distrital de Salud –SDS, así como socializar a los equipos operativos los temas tratados y acuerdos.
-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
-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
- Participar activamente en la planeación de establecimientos de alta complejidad de acuerdo con el numeral 4. Aspectos generales para tener en cuenta, literales i y j.  
Calidad del Agua y Saneamiento Básico
En la intervención Liderazgo Técnico de la Vigilancia de la Salud Ambiental para la línea de CASB, se evidenció que no fueron presentados soportes de las siguientes actividades:
-Dar orientación o línea técnica para el adecuado desarrollo y con calidad de las actividades e intervenciones propias de la línea.
-Asistir y participar en las reuniones definidas por la Secretaría Distrital de Salud –SDS, así como socializar a los equipos operativos los temas tratados y acuerdos.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
-Hacer seguimiento mensual a la ejecución de la vigilancia intensificada, la epidemiológica ambiental y, para el caso de la línea de seguridad química, de las acciones para la vigilancia de las intoxicaciones con sustancias químicas, evento 365.
(No se soporta el seguimiento a la vigilancia intensificada del Sector Funerario para el periodo de seguimiento)
-Participar activamente en la planeación de establecimientos de alta complejidad de acuerdo con el numeral 4. Aspectos generales para tener en cuenta, literales i y j. 
-Articular las acciones de aseguramiento de cadenas productivas con los equipos de fortalecimiento de la estrategia de autorregulación. Adicionalmente, informar a los equipos de autorregulación el tanto humano que ingresa para inducción en la estrategia.
Alimentos Sanos y Seguros
En la intervención Liderazgo Técnico de la Vigilancia de la Salud Ambiental para la línea de ASYS, se evidenció que no fueron presentados soportes de las siguientes actividades:
Se evidencio para el periodo del 17 – 31 de octubre del 2024, que no se presentan actividades propias de los lideres como, reunión de direccionamiento técnico de los lineamientos, reinducción de colaborador nuevo que fue trasladado de la línea de ARREM a la línea de ASYS, Socialización de metas a los colaboradores de la línea de ASYS, seguimientos en campo realizados por los lideres de la línea, planeación de las visitas de los establecimientos de alta complejidad con las diferentes líneas del componente de VSA.
Aire Ruido y Radiación Electromagnética
En la intervención Liderazgo Técnico de la Vigilancia de la Salud Ambiental para la línea de ARREM, se evidenció que no fueron presentados soportes de las siguientes actividades:
Dar orientación o línea técnica para el adecuado desarrollo y con calidad de las actividades e intervenciones propias de la línea.
Asistir y participar en las reuniones definidas por la Secretaría Distrital de Salud –SDS, así como socializar a los equipos operativos los temas tratados y acuerdos.
Participar en el análisis programático de las metas a ejecutar, en el marco del convenio GSP PSPIC o adición correspondiente.
Para las líneas de aire, ruido y radiación electromagnética y en lo correspondiente a la evaluación de los efectos en salud por exposición a plomo, adelantada por la línea de seguridad química, se debe revisar, de manera aleatoria, que los formatos empleados para recopilar información que sean diligenciados conforme el lineamiento técnico y coincidan con los registros digitales en el aplicativo SIVIGILA, así como en otros sistemas de información. Si producto de dicha verificación se formulan hallazgos, se debe establecer y dar cuenta de las medidas tomadas para corregirlos
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 Para el caso de la línea ARREM dentro de esas 40 horas las subredes Centro Oriente, Norte y Sur Occidente podrá disponer máximo de 28 horas mensuales y la subred Sur de 12 horas para la retroalimentación de la información reportada por los equipos de trabajo en las diferentes matrices de la información y de los avances de los informes y demás productos que se desarrollan en los techos fijos de los perfiles profesionales y especializados tanto locales como Distritales.
Preparar y organizar información y presentaciones, participar en las unidades de análisis convocadas u otros espacios por la SDS.
Medicamentos Seguros 
En la intervención Liderazgo Técnico de la Vigilancia de la Salud Ambiental para la línea de Medicamentos Seguros, se evidenció que no fueron presentados soportes de las siguientes actividades:
- Dar orientación o línea técnica para el adecuado desarrollo y con calidad de las actividades e intervenciones propias de la línea.
- Asistir y participar en las reuniones definidas por la Secretaría Distrital de Salud –SDS, así como socializar a los equipos operativos los temas tratados y acuerdos.
- Participar en el análisis programático de las metas a ejecutar, en el marco del convenio GSP PSPIC o adición correspondiente.
-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
- Asignar las actividades y metas mensuales a ejecutar por cada persona del equipo operativo que hace parte de la línea de intervención que lidera, incluyendo los establecimientos a los cuales se les realizará la IVC, de acuerdo con la base priorizada.
- Realizar seguimiento en campo a las actividades adelantadas en vigilancia rutinaria e intensificada por el equipo operativo, este seguimiento debe corresponder a 40 horas mes
Seguridad Química
En la intervención Liderazgo Técnico de la Vigilancia de la Salud Ambiental para la línea de Seguridad Química, se evidenció que no fueron presentados soportes de las siguientes actividades:
En la intervención liderazgo técnico de la Vigilancia de la salud ambiental para la línea de Seguridad Química, se evidenció que no fueron presentados soportes de las siguientes actividades:
Participar en el análisis programático de las metas a ejecutar, en el marco del convenio GSP PSPIC o adición correspondiente.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
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</si>
  <si>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días, en que los 12 líderes se encontraban dentro de las fechas de formalización de los contratos en el SECOP II, equivalente a 7 líderes con contrato a partir del 27 de octubre, 5 líderes a partir del 25 de octubre y 1 líder a partir del 26 de octubre de 2024.
Nota: valor de la glosa inicialmente generada es de Cuarenta y seis millones novecientos setenta y nueve mil seiscientos dieciséis pesos m/cte. ($49.979.616). 
Por tanto, se mantiene glosa sobre 100% del valor reportado en la columna "Presupuesto ejecutado periodo", por Ausencia de Soportes, para los días que no están dentro de las fechas de formalización de los contratos en el SECOP II.
Nota: El valor de la glosa que se levanta es de dieciocho millones quinientos treinta mil ochocientos cuarenta y nueve pesos ($18.530.849) lo cual corresponde a 66 días. Y el valor de la glosa definitiva es de veintiocho millones cuatrocientos cuarenta y ocho mil setecientos sesenta y siete pesos m/cte. ($28.448.767) que corresponde a 114 días.</t>
  </si>
  <si>
    <t>Se genera Glosa sobre el 10% del valor total ejecutado por la intervención, por ausencia de soportes, teniendo en cuenta que no fueron presentados soportes de las siguientes actividades:
-	Realizar la gestión para el suministro oportuno en cantidad suficiente y en condiciones técnicamente óptimas de los insumos, recursos y talento humano, para el cumplimiento de actividades, metas y obligaciones en el marco del convenio GSP - PSPIC.
-	Realizar seguimiento a las canalizaciones que se realicen entre las diferentes líneas, ejemplo para las líneas de Alimentos Sanos y Seguros o Medicamentos Seguros, para la verificación de alimentos en establecimientos farmacéuticos o para productos farmacéuticos de venta libre que se comercialicen en supermercados.
Nota: La ausencia obedece a soportes realizados por parte de colaboradores de la subred, que no están dentro de las fechas de formalización de los contratos en el SECOP II.</t>
  </si>
  <si>
    <t>Se mantiene glosa sobre 10% sobre el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la referencia de la vigilancia de la salud ambiental, ya que las dos actividades no presentadas del total de 20 que ejecuta la referencia no superan el 10% del valor total ejecutado.</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</si>
  <si>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Medicamentos Seguros en 35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2024-EE-05173 del 03/01/2025, en el que se comunicó que persistieron los hallazgos en la información ingresada por parte de la Subred de Servicios de Salud Norte en el aplicativo SIVIGILA D.C, , en la que se vieron afectadas las líneas de Aire Ruido y Radiación Electromagnética en 55 intervenciones, Alimentos Sanos y Seguros en 16 intervenciones, Eventos Transmisibles de Origen Zoonótico en 15 intervenciones, Medicamentos Seguros en 2 intervenciones y Seguridad Química en 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</si>
  <si>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</si>
  <si>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2 en Eventos Transmisibles de Origen Zoonótico, 11 en Aire Ruido y Radiación Electromagnética, 31 en Seguridad Química, 3 en Medicamentos Seguros y 11 en Alimentos Sanos y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</si>
  <si>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16 en Eventos Transmisibles de Origen Zoonótico, 4 Seguridad Química, 29 Calidad del Agua y Saneamiento Básico,14 en Aire Ruido y Radiaciones Electromagnéticas y 6 en Medicamentos Seguros.
Las inconsistencias reportadas se encuentran en el archivo de glosas iniciales.</t>
  </si>
  <si>
    <t>No se acepta glosa, ya que no afecta el 100% de calidad del producto y se realizarà el respectivo ajuste en el aplicativo</t>
  </si>
  <si>
    <t>Se genera glosa del 10% del valor unitario de un líder de la línea de Medicamentos Seguros y uno de la línea de Alimentos Sanos y Seguros, por incumplimiento en la calidad y la entrega inoportuna de informes solicitados por la Secretaría de Salud, ya que se evidenció lo siguiente:
Línea Medicamentos Seguros:
- Frente a la solicitud realizada a la Subred Norte, específicamente a la Línea de Medicamentos, del Radicado SDS 2024-ER-41279, Radicados Invima No. 20241277199 del 25/10/2024 y 20241278013 del 28/10/2024 Solicitud de intervenciones de IVC – ZARCA SERVICIOS, se identificó que la respuesta se realizó el 19 de diciembre de 2024, fuera del plazo establecido, informando que en la dirección dada no se permitió el ingreso de los funcionarios y se informó que se hará seguimiento para el mes de enero de 2025, sin embargo, a la fecha de seguimiento no se ha ejecutado ninguna acción.
- Frente a la solicitud, Radicado SDS 2024ER41096 Radicados Invima No. 20242046761 de 28/10/2024 Y 20241276504 del 25/10/2024 Solicitud de intervenciones de IVC – PP Vida, la cual fue recibida por la Subred el día 28 de noviembre de 2024, se dio respuesta parcial el día 10 de diciembre de 2024, donde se informó que el establecimiento se visitara en enero de 2025, visito que no se ha realizado en el momento de la fecha de seguimiento.
Línea Alimentos Sanos y Seguros:
Concepto Técnico radicado N° 2024-EE-140004, de fecha del 19 de noviembre del 2024.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15 de noviembre no fue enviada la respuesta por la alerta sanitaria alimentos Invima No. 332- 2024 leche en polvo entera no autorizada, solicitada el 18 de octubre vía correo electrónico, al respecto indicamos que se procederá a informar al equipo de apoyo a la supervisión para que se realicen las acciones del caso en el marco de sus competencias.”</t>
  </si>
  <si>
    <t>Se mantiene Glosa del 10% del valor unitario de un líder de la línea de Medicamentos Seguros y uno de la línea de Alimentos Sanos y Seguros,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
Adicionalmente en el ejercicio de conciliación se genera nueva glosa del 10% sobre el valor total del líder de vacunación antirrábica canina y felina de la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 Esto de acuerdo al correo electrónico el día 29 de noviembre de 2024 a la líder de vacunación de la subred.</t>
  </si>
  <si>
    <t>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se evidenció lo siguiente en la verificación de la entrega de carnes institucionales.
Línea de Medicamentos Seguros
Se evidenció la no entrega de insumo para 4 colaboradores que ingresaron nuevos a la línea en el mes de noviembre de 2024 (carnet institucional). Los colaboradores son: Silvia Julia Vera Cala, Claudia Liliana Mora Cubillos, Jesús Giovanny Coronado Ríos y Santiago Andrés Pineda Galindo. 
Las inconsistencias reportadas se encuentran en el archivo de glosas iniciales.</t>
  </si>
  <si>
    <t>No se acepta glosa, ya que se cuenta con la gestiòn reaziada y entrega efectiva</t>
  </si>
  <si>
    <t>Se mantiene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teniendo en cuenta que la subred no presenta soportes al equipo de apoyo a la supervisión durante el seguimiento respectivo que permitan subsanar los hallazgos identificados.</t>
  </si>
  <si>
    <t xml:space="preserve">John Corso </t>
  </si>
  <si>
    <t xml:space="preserve">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1. Conceptos técnicos sanitarios a los objetos de vigilancia asignados a la Subred según la normatividad vigente y los direccionamientos para intervención en establecimientos según factor de riesgo o eventos que requieran ser intervenidos solicitados u emitidos por la SDS.
1.1. Parques cementerios y cementerios distritales
Se programó una intervención, acciones que no se soportaron. 
1.2 Cementerios parroquiales, extranjeros y locales
Se programaron tres intervenciones, acciones que no se soportaron.
1.3 Funerarias, servicios adicionales y alimentos
Se programaron una intervención, acciones que no se soportaron..
1.4. Agencias
Se programó una intervención, acciones que no se soportaron.
1.5. Parroquias con servicio de osarios y/o cenízarios
Se programó una intervención, acciones que no se soportaron.
1.6. Vehículos Fúnebres
Se programaron siete intervenciones, acciones que no se soportaron.
2. Concepto técnico sanitario de los laboratorios de anatomía y morgues ubicados en establecimientos complejos visitados por las diferentes Subredes que realizan la IVC rutinaria y los direccionamientos para intervención por la SDS.
2.1. Seguimiento y verificación a los servicios prestados por los cementerios, funerarias, morgues y/o anfiteatros.
Se programaron tres intervenciones, acciones que no se soportaron.
3. Documentación de las actividades de revisión y ajuste para la implementación y funcionamiento de la acción de vigilancia intensificada al “SECTOR FUNERARIO”, convocadas desde nivel central, así como las definidas por la normatividad vigente, las concertadas con otras entidades y avaladas desde nivel central, organizaciones relacionadas con la cadena de prestación de servicio funerario. 
Se programó una intervención, acciones que no se soportaron.
3.	Capacitación en educación sanitaria, prácticas higiénicas y bioseguridad que reúna a los administradores y trabajadores de los cementerios vigilados en el Distrito Capital.
Se programaron cuatro intervenciones, acciones que no se soportaron.
4.1.	Análisis descriptivo de las visitas realizadas a los cementerios Distritales o intervenciones priorizadas.
Se programaron tres intervenciones, acciones que no se soportaron.
Nota: La ausencia obedece a soportes realizados por parte de colaboradores de la subred, que no están dentro de las fechas de formalización de los contratos en el SECOP II.
</t>
  </si>
  <si>
    <t>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se levanta glosa, en relación a las subactividades soportadas respecto al plan de acción y las fechas de formalización de contratos en el SECOPP II, donde se había glosado la totalidad de las subactividaes descritas en el plan de acción. 
Nota: El valor de la glosa inicial generada es de Once millones setecientos noventa y cinco mil cuatrocientos doce pesos m/cte. ($ 11.795.412), que corresponde a una unidad respecto al informe de gestión del periodo, el cual esta atado al plan de acción. 
Por lo anterior, para la vigilancia intensificada del sector funerario, se validó plan de acción del periodo respecto a la cantidad de subactividades que se ejecutaron sin contratación del talento humano, evidenciando que se presentaron 50 horas del perfil Profesional Especializado 4, 81 horas del profesional Universitario 2 y 93 horas para el perfil de tecnólogo, sin la formalización en el SECOP II.
Nota: El valor que se levanta es de Siete millones trecientos tres mil setecientos treinta y seis pesos M/CTE ($7.303.736), que corresponde a las actividades que según el plan de acción se desarrollaron por el talento humano con contrato formalizado.</t>
  </si>
  <si>
    <t>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1. Inspección Sanitaria.
1.1.	Visita de Buenas prácticas sanitarias (BPS) por sistema de abastecimiento: carrotanques, pilas públicas, otros sistemas de abastecimiento, red de distribución o abastecimiento.
Se programaron tres intervenciones, acciones que no se soportaron.
2. Vigilancia Sanitaria
2.1.	Ejecución del plan de muestreo mensual
En el periodo se programaron 39 muestras de las cuales 39 FQMB y 1 toxicológico, registrados en el formato TM02N, esto se validó frente al plan de muestreo validado desde nivel central. para el periodo se ejecutaron acciones desde el 21 al 31 de octubre del 2024, para lo cual se presentaron por parte de la subred 29 muestreos realizados en el periodo, donde no se soportaron 10 muestreos.
2.2. Reportes actualizados con la información generada de cada sistema de abastecimiento (Resolución 811 de 2008, Decreto 1575 de 2007, Resolución 0082 de 2009 y Decreto 1892 de 2016) asignados a la SUBRED, acorde a los instrumentos y sistemas disponibles.
Se programaron intervenciones, acciones que no se soportaron.
2.3. Autocontrol persona prestadora del servicio público de acueducto y los procesos de supervisión por parte de la Autoridad Sanitaria.
Se programaron 2 actualizaciones del protocolo de autocontrol, donde se soportó un solo soporte del establecimiento Cojardin 28/10/2024, donde se presentó acta de reunión donde se validaron cuatro anexos, Formato de registro de actividades, formato de registro de resultados, formato de control diario de operación y la bitácora. 
2.4.	Concertación anual entre la autoridad sanitaria y las personas prestadoras (Resolución 811 de 2008).
Se programó una intervención, acciones que no se soportaron.
2.5.	Actualizar el Mapa de Riesgo de Calidad del Agua para Consumo Humano de cada sistema de abastecimiento (Resolución 811 de 2008, Decreto 1575 de 2007, Resolución 0082 de 2009 y Decreto 1892 de 2016) asignados a la SUBRED, acorde a los instrumentos y sistemas disponibles, asignados a la Subred, de acuerdo con lo establecido en el artículo 15 del Decreto 1575 de 2017 y la Resolución 4716 de 2010.
Se programaron 3 actualizaciones del mapa de riesgos de los establecimientos donde se soportó una intervención CONSOLATA 31/10/2024; donde se soportó de manera digital los anexos I y II, los resultados de los parámetros de los muestreos reportados. 
3.	Fomento de consciencia sanitaria y la autorregulación
3.1.	Aseguramiento de calidad de toma de muestras
Se programo él envió de las acciones de realizadas en los equipos con el LSP, donde la subred no soporto las acciones. 
3.2.	Realizar los aportes y gestiones necesarias para la respuesta oportuna y de calidad a solicitudes internas o externas, peticiones ciudadanas, de entes de control o informes periódicos, dando cumplimiento al marco normativo o técnico. 
Se tenían programadas 12 reuniones donde la subred no soporto seis intervenciones.
4.	Diseño, desarrollo y ejecución de estrategia de sensibilización continua.
4.1.	Actividades de asistencia técnica desarrolladas en los sistemas de abastecimiento.
Se programaron 11 asistencias técnicas en el periodo, para lo cual se soportaron 10, haciendo falta soportar una intervención. 
5.	Estratégicos
5.1.	Asistir, participar y aportar en los espacios técnicos.
Se programó una intervención, la cual no se soportó. 
6.	Realizar mesa de calidad del agua local
Se programaron cuatro mesas de calidad del agua, para lo cual se soportaron tres, haciendo falta soportar una intervención. 
6.1.	Reportes y notificaciones, de la información generada de cada sistema de abastecimiento
No se soportó la actividad. 
Nota: La ausencia obedece a soportes realizados por parte de colaboradores de la subred, que no están dentro de las fechas de formalización de los contratos en el SECOP II.</t>
  </si>
  <si>
    <t>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glosa, en relación a las subactividades soportadas respecto al plan de acción y las fechas de formalización de contratos en el SECOPP II, donde se había glosado la totalidad de las subactividades descritas en el plan de acción.
Nota: El valor de la glosa inicial generada es de Veinticinco millones ochocientos cuatro mil ochocientos cuatro pesos m/cte. ($ 25.804.804) que corresponde a una unidad respecto al informe de gestión del periodo, el cual este atado al plan de acción. 
Por lo anterior, para vigilancia intensificada del Subsistema Distrital para la Protección y Control de la Calidad del Agua para Consumo, donde se validó respecto al plan de acción del periodo la cantidad de subactividades que se ejecutaron sin contratación del talento humano, evidenciando que se presentaron 23 horas del perfil Profesional especializado 4 y 177 horas del profesional Universitario 2, sin la formalización en el SECOP II.
Nota: El valor que se levanta es de Veinte millones doscientos setenta y cinco mil setecientos cincuenta y nueve pesos M/CTE ($20.275.759), que corresponde a las actividades que según el plan de acción se desarrollaron por el talento humano con contrato formalizado.</t>
  </si>
  <si>
    <t>Alexandra Zuleta González</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</si>
  <si>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</si>
  <si>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</si>
  <si>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</si>
  <si>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</si>
  <si>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</si>
  <si>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11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</si>
  <si>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(04) soportes en el Informe de Gestión de Salud Ambiental Nota: La ausencia obedece a soportes realizados por parte de colaboradores de la subred, que no están dentro de las fechas de formalización de los contratos en el SECOP II
</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</si>
  <si>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</si>
  <si>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</si>
  <si>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(15) soportes, de una meta ejecutada  (38) soportes en el Informe de Gestión de Salud AmbientalSe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</si>
  <si>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
Nota: el valor de la glosa inicialmente generada es de Un millón cuatrocientos cuarenta y seis mil ochocientos ochenta y ocho pesos m/cte. ($ 1.446.888), que corresponde a 38 soportes afectados.
Por tanto, se mantiene glosa sobre 100% del valor reportado en la columna "Presupuesto ejecutado periodo", por Ausencia de Soportes, para los soportes que no están dentro de las fechas de formalización de los contratos en el SECOP II, equivalente, equivalente a 15 soportes.
Nota: El valor de la glosa que se levanta es de ochocientos setenta y cinco mil setecientos cuarenta y ocho pesos m/cte. ($ 875.748) lo cual corresponde a 23 soportes afectados. Y el valor de la glosa definitiva es de Quinientos setenta y un mil ciento cuarenta pesos m/cte. ($ 571.140) que corresponde a 15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</si>
  <si>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(03)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</si>
  <si>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3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</si>
  <si>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</si>
  <si>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</si>
  <si>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10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</si>
  <si>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(09) soportes, de una meta ejecutada  (13)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</si>
  <si>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es de Dos millones doscientos setenta y un mil cuarenta y ocho pesos m/cte. ($ 2.271.048), que corresponde a 13 soportes afectados.
Por tanto, se mantiene glosa sobre 100% del valor reportado en la columna "Presupuesto ejecutado periodo", por Ausencia de Soportes, para los soportes que no están dentro de las fechas de formalización de los contratos en el SECOP II, equivalente, equivalente a 9 soportes.
Nota: El valor de la glosa que se levanta es de Seiscientos noventa y ocho mil setecientos ochenta y cuatro pesos m/cte. ($ 698.784), lo cual corresponde a 4 soportes afectados. Y el valor de la glosa definitiva es de Un millón quinientos setenta y dos mil doscientos sesenta y cuatro pesos m/cte. ($ 1.572.264), que corresponde a 9 soportes."</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</si>
  <si>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6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</si>
  <si>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(03) soportes en el Informe de Gestión de Salud Ambiental
Nota: La ausencia obedece a soportes realizados por parte de colaboradores de la subred, que no están dentro de las fechas de formalización de los contratos en el SECOP II</t>
  </si>
  <si>
    <t xml:space="preserve">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(34) soportes en el Informe de Gestión de Salud Ambiental
Nota: La ausencia obedece a soportes realizados por parte de colaboradores de la subred, que no están dentro de las fechas de formalización de los contratos en el SECOP II
</t>
  </si>
  <si>
    <t>Se levanta parcialmente glosa sobre 10%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2 soportes.
Nota: el valor de la glosa inicialmente generada es de Doscientos noventa y seis mil novecientos ochenta y tres pesos m/cte. ($ 296.983), que corresponde al 10% del valor reportado en la columna "Presupuesto ejecutado periodo" 
Nota: El valor de la glosa que se levanta es de Ciento veintidós mil doscientos ochenta y siete pesos m/cte. ($122.287). Y el valor de la glosa definitiva es de Ciento setenta y cuatro mil seiscientos noventa y seis pesos m/cte. ($ 174.696) que corresponde a 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</si>
  <si>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(110) soportes en el Informe de Gestión de Salud AmbientalSe resalta que se genera la glosa sobre el 100% ya que el valor obtenido del 10% no cubre el valor de los soportes faltantes.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</si>
  <si>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97 soportes.
Nota: el valor de la glosa inicialmente generada es de Cuatro millones ciento ochenta y ocho mil trescientos sesenta pesos m/cte. ($ 4.188.360), que corresponde a 110 soportes afectados.
Por tanto, se mantiene glosa sobre 100% del valor reportado en la columna "Presupuesto ejecutado periodo", por Ausencia de Soportes, para los soportes que no están dentro de las fechas de formalización de los contratos en el SECOP II, equivalente a 13 soportes.
Nota: El valor de la glosa que se levanta es de: Tres millones seiscientos noventa y tres mil trescientos setenta y dos pesos m/cte. ($ 3.693.372), lo cual corresponde a 97 soportes afectados. Y el valor de la glosa definitiva es de Cuatrocientos noventa y cuatro mil novecientos ochenta y ocho pesos m/cte. ($ 494.988), que corresponde a 13 soportes."
Adicional ya que para 1 intervención de las 97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
Nota: de acuerdo a lo establecido en el Anexo 9 para productos con dos o más criterios de glosa, se aplica la glosa respectiva como un nuevo criterio que se registra al final de la presente acta.</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</si>
  <si>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(09) soportes en el Informe de Gestión de Salud AmbientalSe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</si>
  <si>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
Nota: el valor de la glosa inicialmente generada es de Setecientos ochenta y seis mil ciento treinta y dos pesos m/cte. ($ 786.132) que corresponde a 09 soportes afectados.
Por tanto, se mantiene glosa sobre 100% del valor reportado en la columna "Presupuesto ejecutado periodo", por Ausencia de Soportes, para los soportes que no están dentro de las fechas de formalización de los contratos en el SECOP II, equivalente, equivalente a 2 soportes.
Nota: El valor de la glosa que se levanta es de: Seiscientos once mil cuatrocientos treinta y seis pesos m/cte. ($ 611.436), lo cual corresponde a 7 soportes afectados. Y el valor de la glosa definitiva es de Ciento setenta y cuatro mil seiscientos noventa y seis pesos m/cte. ($ 174.696) que corresponde a 2 soportes."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</si>
  <si>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(19) soportes en el Informe de Gestión de Salud AmbientalSe resalta que se genera la glosa sobre el 100% ya que el valor obtenido del 10% no cubre el valor de los soportes faltantes.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</si>
  <si>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
Nota: el valor de la glosa inicialmente generada es de Dos millones doscientos doce mil ochocientos dieciséis pesos m/cte. ($ 2.212.816), que corresponde a 19 soportes afectados. 
Por tanto, se mantiene glosa sobre 100% del valor reportado en la columna "Presupuesto ejecutado periodo", por Ausencia de Soportes, para los soportes que no están dentro de las fechas de formalización de los contratos en el SECOP II, equivalente, equivalente a 4 soportes.
Nota: El valor de la glosa que se levanta es de: Un millón setecientos cuarenta y seis mil novecientos sesenta pesos m/cte. ($ 1.746.960), lo cual corresponde a 15 soportes afectados. Y el valor de la glosa definitiva es de Cuatrocientos sesenta y cinco mil ochocientos cincuenta y seis pesos m/cte. ($ 465.856), que corresponde a 4 soportes." 
Adicional ya que para 1 intervención de los 15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
Nota: de acuerdo a lo establecido en el Anexo 9 para productos con dos o más criterios de glosa, se aplica la glosa respectiva como un nuevo criterio que se registra al final de la presente acta.</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</si>
  <si>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(19) soportes en el Informe de Gestión de Salud AmbientalSe resalta que se genera la glosa sobre el 100% ya que el valor obtenido del 10% no cubre el valor de los soportes faltantes.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1. Para el soporte SB18016377 ID 517131 del 12/112024 favorable, se evidencio incumplimiento en las características de calidad en el diligenciamiento de los instrumentos, debido que el soporte presento espacio en blanco sin diligenciar en ítem 8. Exigencias SI/NO.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</si>
  <si>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
Nota: el valor de la glosa inicialmente generada es de Dos millones doscientos doce mil ochocientos dieciséis pesos m/cte. ($ 2.212.816), que corresponde a 19 soportes afectados. 
Por tanto, se mantiene glosa sobre 100% del valor reportado en la columna "Presupuesto ejecutado periodo", por Ausencia de Soportes, para los soportes que no están dentro de las fechas de formalización de los contratos en el SECOP II, equivalente, equivalente a 3 soportes.
Nota: El valor de la glosa que se levanta es de: Un millón ochocientos sesenta y tres mil cuatrocientos veinticuatro pesos m/cte. ($ 1.863.424), lo cual corresponde a 16 soportes afectados. Y el valor de la glosa definitiva es de Trescientos cuarenta y nueve mil trescientos noventa y dos pesos m/cte. ($ 349.392), que corresponde a 3 soportes." 
Adicional ya que para 1 intervención de los 16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1. Para el soporte SB18016377 ID 517131 del 12/11/2024 favorable, se evidencio incumplimiento en las características de calidad en el diligenciamiento de los instrumentos, debido que el soporte presento espacio en blanco sin diligenciar en ítem 8. Exigencias SI/NO.
Nota: de acuerdo a lo establecido en el Anexo 9 para productos con dos o más criterios de glosa, se aplica la glosa respectiva como un nuevo criterio que se registra al final de la presente acta.</t>
  </si>
  <si>
    <t xml:space="preserve">Sandra Milena Acevedo Echeverry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</si>
  <si>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</si>
  <si>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1 soporte.</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</si>
  <si>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soportes en el Informe de Gestión de Salud Ambiental. Se resalta que se genera la glosa sobre el 100% ya que el valor obtenido del 10% no cubre el valor del soporte faltante. Nota: La ausencia obedece a soportes realizados por parte de colaboradores de la subred, que no están dentro de las fechas de formalización de los contratos en el SECOP II. </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</si>
  <si>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Setecientos veintisiete mil novecientos pesos m/cte. ($727.900)  que corresponde a 5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Quinientos ochenta y dos mil trescientos veinte pesos m/cte. ($ 582.320) lo cual corresponde a 4 soportes. Y el valor de la glosa definitiva es Ciento cuarenta y cinco mil quinientos ochenta pesos m/cte. ($ 145.580) que corresponde a 1 soporte.</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</si>
  <si>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(05) soportes, de una meta ejecutada (07) soportes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</si>
  <si>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Ochocientos quince mil doscientos cuarenta y ocho pesos m/cte. ($ 815.248) que corresponde a 7 soportes afectados.
Por tanto, se mantiene glosa sobre 100% del valor reportado en la columna "Presupuesto ejecutado periodo", por Ausencia de Soportes, para los soportes que no están dentro de las fechas de formalización de los contratos en el SECOP II, equivalente a 5 soportes.
Nota: El valor de la glosa que se levanta es de Doscientos treinta y dos mil novecientos veintiocho pesos m/cte. ($ 232.928) lo cual corresponde a 2 soportes. Y el valor de la glosa definitiva es Quinientos ochenta y dos mil trescientos veinte pesos m/cte. ($ 582.320) que corresponde a 5 soportes
</t>
  </si>
  <si>
    <t>Se genera glosa del 100% por ausencia de soportes, en la intervención, debido a que los productos reportados como desarrollados en el informe de gestión, no fueron soportados en el momento de la visita de supervisión, ya que se evidenció ausencia de (8) soportes, de acuerdo con lo reportado como ejecutado en el plan de acción programático y presupuestal. Se aclara que el valor reportado en la columna “Presupuesto ejecutado periodo” corresponde a (15) soportes como meta ejecutada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</si>
  <si>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
Nota: el valor de la glosa inicialmente generada Un millón trescientos diez mil doscientos veinte pesos m/cte. ($ 1.310.220) que corresponde a 15 soportes afectados.
Por tanto, se mantiene glosa sobre 100% del valor reportado en la columna "Presupuesto ejecutado periodo", por Ausencia de Soportes, para los soportes que no están dentro de las fechas de formalización de los contratos en el SECOP II, equivalente a 8 soportes.
Nota: El valor de la glosa que se levanta es de  Seiscientos once mil cuatrocientos treinta y seis pesos m/cte. ($ 611.436) lo cual corresponde a 7 soportes. Y el valor de la glosa definitiva es  de Seiscientos noventa y ocho mil setecientos ochenta y cuatro pesos m/cte. ($ 698.784) que corresponde a 8 soportes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</si>
  <si>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(13) soportes, de una meta ejecutada (17)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</si>
  <si>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Seiscientos cuarenta y siete mil doscientos noventa y dos pesos m/cte. ($ 647.292) que corresponde a 17 soportes afectados.
Por tanto, se mantiene glosa sobre 100% del valor reportado en la columna "Presupuesto ejecutado periodo", por Ausencia de Soportes, para los soportes que no están dentro de las fechas de formalización de los contratos en el SECOP II, equivalente a 13 soportes.
Nota: El valor de la glosa que se levanta es de  Ciento cincuenta y dos mil trescientos cuatro pesos m/cte. ($152.304)  lo cual corresponde a 4 soportes. Y el valor de la glosa definitiva es  Cuatrocientos noventa y cuatro mil novecientos ochenta y ocho pesos m/cte. ($ 494.988) que corresponde a 13 soportes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</si>
  <si>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</si>
  <si>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1 soporte</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</si>
  <si>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</si>
  <si>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 en el Informe de Gestión de Salud Ambiental.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</si>
  <si>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el valor de la glosa inicialmente generada Quinientos ochenta y dos mil  trescientos veinte pesos m/cte. ($ 582.320) que corresponde a 5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Cuatrocientos sesenta y cinco mil ochocientos cincuenta y seis pesos m/cte. ($ 465.856)  lo cual corresponde a 4 soportes. Y el valor de la glosa definitiva es  Ciento diez y seis mil cuatrocientos sesenta y cuatro pesos m/cte. ($ 116.464)) que corresponde a 1 soporte.</t>
  </si>
  <si>
    <t>Se genera glosa del 100% por ausencia de soportes, en la intervención, debido a que los productos reportados como desarrollados en el informe de gestión, no fueron soportados en el momento de la visita de supervisión, ya que se evidenció ausencia de (1) soporte, de acuerdo con lo reportado como ejecutado en el plan de acción programático y presupuestal. Se aclara que el valor reportado en la columna “Presupuesto ejecutado periodo” corresponde a (1) soporte como meta ejecutada en el Informe de Gestión de Salud Ambiental. Nota: La ausencia obedece a soportes realizados por parte de colaboradores de la subred, que no están dentro de las fechas de formalización de los contratos en el SECOP II</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</si>
  <si>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</si>
  <si>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6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</si>
  <si>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(04)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</si>
  <si>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
Nota: el valor de la glosa inicialmente generada Trescientos cuarenta y nueve mil trescientos noventa y dos pesos m/cte. ($ 349.392) que corresponde a 4 soportes afectados.
Por tanto, se mantiene glosa sobre 100% del valor reportado en la columna "Presupuesto ejecutado periodo", por Ausencia de Soportes, para los soportes que no están dentro de las fechas de formalización de los contratos en el SECOP II, equivalente a 3 soportes.
Nota: El valor de la glosa que se levanta es de Ochenta y siete mil trescientos cuarenta y ocho pesos m/cte. ($ 87.348) lo cual corresponde a 1 soporte y el valor de la glosa definitiva es Doscientos sesenta y dos mil cuarenta y cuatro pesos m/cte. ($ 262.044) que corresponde a 3 soportes.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</si>
  <si>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(07) soportes, de una meta ejecutada (07) soportes en el Informe de Gestión de Salud Ambiental. Nota: La ausencia obedece a soportes realizados por parte de colaboradores de la subred, que no están dentro de las fechas de formalización de los contratos en el SECOP II. </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</si>
  <si>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7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</si>
  <si>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</si>
  <si>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2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</si>
  <si>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</si>
  <si>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(62) soportes, de una meta ejecutada (75) soportes en el Informe de Gestión de Salud Ambiental.Se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</si>
  <si>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13 soportes.
Nota: el valor de la glosa inicialmente generada Dos millones ochocientos cincuenta y cinco mil setecientos pesos m/cte. ($ 2.855.700) que corresponde a 75 soportes.
Por tanto, se mantiene glosa sobre 100% del valor reportado en la columna "Presupuesto ejecutado periodo", por Ausencia de Soportes, para los soportes que no están dentro de las fechas de formalización de los contratos en el SECOP II, equivalente a 62 soportes.
Nota: El valor de la glosa que se levanta es de Cuatrocientos noventa y cuatro mil novecientos ochenta y ocho pesos m/cte. ($ 494.988) lo cual corresponde a 13 soportes y el valor de la glosa definitiva es de Dos millones trescientos sesenta mil setecientos doce pesos m/cte. ($ 2.360.712) que corresponde a 62 soportes.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</si>
  <si>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</si>
  <si>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2 soporte.</t>
  </si>
  <si>
    <t>Jenny Alexandra Morales Mancera</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</si>
  <si>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</si>
  <si>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</si>
  <si>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</si>
  <si>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</si>
  <si>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</si>
  <si>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t>
  </si>
  <si>
    <t xml:space="preserve">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diez (10)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</si>
  <si>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10 soportes.</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</si>
  <si>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</si>
  <si>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</si>
  <si>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siete (7)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</si>
  <si>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7 soportes.</t>
  </si>
  <si>
    <t xml:space="preserve">Se genera Glosa sobre el 100% del valor reportado en la columna “Presupuesto ejecutado periodo” en la intervención, por ausencia de soportes, ya que se evidenció lo siguiente:
En el periodo del 17 al 31 de octubre del 2024, se presentó ausencia de tres (3) soportes, ya que según lo reportado en el informe de gestión Vigilancia en Salud Ambiental se ejecutó cinco (5) intervenciones; sin embargo, dentro del seguimiento retrospectivo la Subred presentó únicamente dos (2) soportes en medio físico.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</si>
  <si>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ochocientos setenta y tres mil cuatrocientos ochenta pesos m/cte. ($873.480), que corresponde a 5 soportes afectados.
Por lo tanto, se mantiene glosa sobre el 100% del valor reportado en la columna “presupuesto ejecutado periodo”, por Ausencia de Soportes, para los soportes que no se encuentran dentro de las fechas de formalización de los contratos en el SECOP II, equivalente a 3 soportes.
Nota: El valor de la glosa que se levanta es de Trescientos cuarenta y nueve mil trescientos noventa y dos pesos m/cte. ($349.392) lo cual corresponde a 2 soportes. Y el valor de la glosa definitiva es de Quinientos veinticuatro mil ochenta y ocho pesos m/cte. ($524.088) que corresponde a 3 soportes.</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</si>
  <si>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ocho (8)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</si>
  <si>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8 soportes.</t>
  </si>
  <si>
    <t>Se genera Glosa sobre el 100% del valor reportado en la columna “Presupuesto ejecutado periodo” en la intervención, por ausencia de soportes, ya que se evidenció lo siguiente:
En el mes de noviembre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</si>
  <si>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mes de noviembre del 2024, se presentó ausencia de tres (3) soportes, ya que según lo reportado en el informe de gestión Vigilancia en Salud Ambiental se ejecutó diez (10) intervenciones; sin embargo, dentro del seguimiento retrospectivo la Subred presentó únicamente siete (7) soportes en medio físico.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</si>
  <si>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
Nota: El valor de la glosa inicialmente generada es de Ochocientos setenta y tres mil cuatrocientos ochenta pesos m/cte. ($ 873.480), que corresponde a 10 soportes afectados.
Por lo tanto, se mantiene glosa sobre el 100% del valor reportado en la columna “presupuesto ejecutado periodo”, por Ausencia de Soportes, para los soportes que no se encuentran dentro de las fechas de formalización de los contratos en el SECOP II, equivalente a 3 soportes.
Nota: El valor de la glosa que se levanta es de Seiscientos once mil cuatrocientos treinta y seis pesos m/cte. ($611.436) lo cual corresponde a 7 soportes. Y el valor de la glosa definitiva es de Doscientos sesenta y dos mil cuarenta y cuatro pesos m/cte. ($262.044) que corresponde a 3 soportes.</t>
  </si>
  <si>
    <t>Se genera Glosa sobre el 100% del valor reportado en la columna “Presupuesto ejecutado periodo” en la intervención, por ausencia de soportes, ya que se evidenció lo siguiente:
En el mes de noviembre del 2024, se presentó ausencia de un (1) soporte, ya que según lo reportado en el informe de gestión Vigilancia en Salud Ambiental se ejecutó dos (2) intervenciones; sin embargo, dentro del seguimiento retrospectivo la Subred presentó únicamente un (1) soporte en medio físico.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</si>
  <si>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Cuatrocientos sesenta y cinco mil ochocientos cincuenta y seis pesos m/cte. ($ 465.856), que corresponde a 2 soportes afectados.
Por lo tanto, se mantiene glosa sobre el 100% del valor reportado en la columna “presupuesto ejecutado periodo”, por Ausencia de Soportes, para los soportes que no se encuentran dentro de las fechas de formalización de los contratos en el SECOP II, equivalente a 1 soporte.
Nota: El valor de la glosa que se levanta es de Doscientos treinta y dos mil novecientos veintiocho pesos m/cte. ($232.928) lo cual corresponde a 1 soporte. Y el valor de la glosa definitiva es de Doscientos treinta y dos mil novecientos veintiocho pesos m/cte. ($232.928) que corresponde a 1 soporte.</t>
  </si>
  <si>
    <t>Se genera Glosa sobre el 100% del valor reportado en la columna “Presupuesto ejecutado periodo” en la intervención, por ausencia de soportes, ya que se evidenció lo siguiente:
En el mes de noviembre del 2024, se presentó ausencia de dos (2) soportes, ya que según lo reportado en el informe de gestión Vigilancia en Salud Ambiental se ejecutó ocho (8) intervenciones; sin embargo, dentro del seguimiento retrospectivo la Subred presentó únicamente seis (6) soportes en medio físico.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</si>
  <si>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
Nota: El valor de la glosa inicialmente generada es de Novecientos treinta y un mil setecientos doce pesos m/cte. ($ 931.712), que corresponde a 8 soportes afectados. 
Por lo tanto, se mantiene glosa sobre el 100% del valor reportado en la columna “presupuesto ejecutado periodo”, por Ausencia de Soportes, para los soportes que no se encuentran dentro de las fechas de formalización de los contratos en el SECOP II, equivalente a 2 soportes.
Nota: El valor de la glosa que se levanta es de Seiscientos noventa y ocho mil setecientos ochenta y cuatro pesos m/cte. ($698.784) lo cual corresponde a 6 soportes. Y el valor de la glosa definitiva es de Doscientos treinta y dos mil novecientos veintiocho pesos m/cte. ($232.928) que corresponde a 2 soportes.</t>
  </si>
  <si>
    <t>Se genera Glosa sobre el 100% del valor reportado en la columna “Presupuesto ejecutado periodo” en la intervención, por ausencia de soportes, ya que se evidenció lo siguiente:
En el mes de noviembre del 2024, se presentó ausencia de un (1) soporte, ya que según lo reportado en el informe de gestión Vigilancia en Salud Ambiental se ejecutó seis (6) intervenciones; sin embargo, dentro del seguimiento retrospectivo la Subred presentó únicamente cinco (5) soportes en medio físico.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</si>
  <si>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El valor de la glosa inicialmente generada es de Un millón cuarenta y ocho mil ciento setenta y seis pesos m/cte. ($ 1.048.176), que corresponde a 6 soportes afectados. 
Por lo tanto, se mantiene glosa sobre el 100% del valor reportado en la columna “presupuesto ejecutado periodo”, por Ausencia de Soportes, para los soportes que no se encuentran dentro de las fechas de formalización de los contratos en el SECOP II, equivalente a 1 soportes.
Nota: El valor de la glosa que se levanta es de Ochocientos setenta y tres mil cuatrocientos ochenta pesos m/cte. ($873.480) lo cual corresponde a 5 soportes. Y el valor de la glosa definitiva es de Ciento setenta y cuatro mil seiscientos noventa y seis pesos m/cte. ($174.696) que corresponde a 1 soporte.</t>
  </si>
  <si>
    <t xml:space="preserve">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</si>
  <si>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</si>
  <si>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</si>
  <si>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t>
  </si>
  <si>
    <t>Se genera Glosa sobre el 100% del valor reportado en la columna “Presupuesto ejecutado periodo” en la intervención, por ausencia de soportes, ya que se evidenció lo siguiente:
En el periodo del 17 al 31 de octubre del 2024, se presentó ausencia de un (1) soporte, ya que según lo reportado en el informe de gestión Vigilancia en Salud Ambiental se ejecutó dos (2) intervenciones; sin embargo, dentro del seguimiento retrospectivo la Subred presentó únicamente un (1) soporte en medio físico.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</si>
  <si>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Doscientos treinta y dos mil novecientos veintiocho pesos m/cte. ($ 232.928), que corresponde a 2 soportes afectados.
Por lo tanto, se mantiene glosa sobre el 100% del valor reportado en la columna “presupuesto ejecutado periodo”, por Ausencia de Soportes, para los soportes que no se encuentran dentro de las fechas de formalización de los contratos en el SECOP II, equivalente a 1 soporte. 
Nota: El valor de la glosa que se levanta es de Ciento dieciséis mil cuatrocientos sesenta y cuatro pesos m/cte. ($116.464) lo cual corresponde a 1 soporte. Y el valor de la glosa definitiva es de Ciento dieciséis mil cuatrocientos sesenta y cuatro pesos m/cte. ($116.464) que corresponde a 1 soporte.</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</si>
  <si>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</si>
  <si>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seis (6) soportes, ya que según lo reportado en el informe de gestión Vigilancia en Salud Ambiental se ejecutó once (11) intervenciones; sin embargo, dentro del seguimiento retrospectivo la Subred presentó únicamente cinco (5) soportes en medio físico. 
Nota: La ausencia obedece a soportes realizados por parte de colaboradores de la subred, que no están dentro de las fechas de formalización de los contratos en el SECOP II.</t>
  </si>
  <si>
    <t xml:space="preserve">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El valor de la glosa inicialmente generada es de Cuatrocientos dieciocho mil ochocientos treinta y seis pesos m/cte. ($ 418.836), que corresponde a 11 soportes afectados.
Por lo tanto, se mantiene glosa sobre el 100% del valor reportado en la columna “presupuesto ejecutado periodo”, por Ausencia de Soportes, para los soportes que no se encuentran dentro de las fechas de formalización de los contratos en el SECOP II, equivalente a 6 soportes. 
Nota: El valor de la glosa que se levanta es de Ciento noventa mil trescientos ochenta pesos m/cte. ($ 190.380) lo cual corresponde a 5 soportes. Y el valor de la glosa definitiva es de Doscientos veintiocho mil cuatrocientos cincuenta y seis pesos m/cte. ($228.456) que corresponde a 6 soportes. </t>
  </si>
  <si>
    <t>Se genera Glosa sobre el 100% del valor reportado en la columna “Presupuesto ejecutado periodo” en la intervención, por ausencia de soportes, ya que se evidenció lo siguiente:
En el periodo del 17 al 31 de octubre del 2024, se presentó ausencia de dos (2) soportes, ya que según lo reportado en el informe de gestión Vigilancia en Salud Ambiental se ejecutó cinco (5) intervenciones; sin embargo, dentro del seguimiento retrospectivo la Subred presentó únicamente tres (3) soportes en medio físico.
Nota: La ausencia obedece a soportes realizados por parte de colaboradores de la subred, que no están dentro de las fechas de formalización de los contratos en el SECOP II.</t>
  </si>
  <si>
    <t xml:space="preserve">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Ciento noventa mil trescientos ochenta pesos m/cte. 
($ 190.380), que corresponde a 5 soportes afectados.
Por lo tanto, se mantiene glosa sobre el 100% del valor reportado en la columna “presupuesto ejecutado periodo”, por Ausencia de Soportes, para los soportes que no se encuentran dentro de las fechas de formalización de los contratos en el SECOP II, equivalente a 2 soportes. 
Nota: El valor de la glosa que se levanta es de Ciento catorce mil doscientos veintiocho pesos m/cte. ($114.228) lo cual corresponde a 3 soportes. Y el valor de la glosa definitiva es de Setenta y seis mil ciento cincuenta y dos pesos m/cte. ($76.152) que corresponde a 2 soportes. </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</si>
  <si>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</si>
  <si>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</si>
  <si>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</si>
  <si>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</si>
  <si>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seis (6) intervenciones; sin embargo, dentro del seguimiento retrospectivo la Subred no presentó estos soportes en medio físico. 
Nota: La ausencia obedece a soportes realizados por parte de colaboradores de la subred, que no están dentro de las fechas de formalización de los contratos en el SECOP II.</t>
  </si>
  <si>
    <t>Se mantiene glosa sobre el 100% del valor reportado en la columna "Presupuesto ejecutado periodo",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6 soportes.</t>
  </si>
  <si>
    <t>Se genera Glosa sobre el 100% del valor reportado en la columna “Presupuesto ejecutado periodo” en la intervención, por ausencia de soportes, ya que se evidenció lo siguiente: 
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</si>
  <si>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VLADIMIR MURILLO RIVAS</t>
  </si>
  <si>
    <t>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tres (3) quejas, sin embargo, no fueron soportadas. Se estableció que el soporte faltante esta codificado con ID 43208 AR12N1000142 del 24/10/2024, ID 43205 AR10N100071 del 24/10/2024 y el ID 43212 AR12N1000140 del 23/10/2024.
Nota: La ausencia obedece a soportes realizados por parte de colaboradores de la subred, que no están dentro de las fechas de formalización de los contratos en el SECOP II.</t>
  </si>
  <si>
    <t>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t>
  </si>
  <si>
    <t>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86 encuestas, sin embargo, fueron soportadas 10. Se estableció que los 76 soportes faltantes son los siguientes:
1.	ENCUESTA DE PREVALENCIA DE SINTOMATOLOGÍA RESPIRATORIA EN MENORES DE CINCO AÑOS: AR02N010449 ID 308345 del 17/10/2024; AR02N010450 ID 308349 del 18/10/2024; AR02N010451 ID 308403 del 23/10/2024; AR02N010452 ID 308454; AR02N010453 ID 308455 del 22/10/2024, AR02N010458 ID 308614 del 18/10/2024; AR02N010461 ID 308647 del 17/10/2024; AR02N010462 ID 308655 del 18/10/2024; AR02N010448 ID 308658 del 17/10/2024; AR02N010465 ID 308664 del 17/10/2024; AR02N010466 ID 308672 del 18/10/2024; AR02N010467 ID 308723 del 17/10/2024; AR02N010469 ID 308731 del 18/10/2024; AR02N010511 ID 308755 del 17/10/2024; AR02N010512 ID 308759 del 17/10/2024.
2.	ENCUESTA DE PREVALENCIA DE SINTOMATOLOGÍA RESPIRATORIA EN MENORES DE CINCO A CATORCE AÑOS: AR03N011373 ID 308347 del 18/10/2024; AR03N012000 ID 308401 del 23/10/2024; AR03N011374 ID 308402 del 24/10/2024; AR03N011375 ID 308452 del 23/10/2024; AR03N011377 ID 308459 del 26/10/2024; AR03N011378 ID 308626 del 23/10/2024; AR03N011379 ID 308636 del 18/10/2024; AR03N011381 ID 308639 del 17/10/2024; AR03N011382 ID 308649 del 23/10/2024; AR03N011383 ID 308651 del 19/10/2024; AR03N011384 ID 308659 del 18/10/2024; AR03N011385 ID 308662 del 22/10/2024; AR03N011386 ID 308663 del 18/10/2024; AR03N011387 ID 308666 del 19/10/2024; AR03N011388 ID308667 del 22/10/2024; AR03N011389 ID 308669 del 19/10/2024; AR03N011390 ID 308673 del 21/10/2024; AR03N011396 ID 308742 del 18/10/2024; AR03N011398 ID 30874322 del 10/2024; AR03N011399 ID 308746 del 21/10/2024; AR03N011400 ID 308747 del 19/10/2024; AR03N011401 ID 308749 del 24/10/2024; AR03N011402 ID 308753 del 22/10/2024; AR03N011404 ID 308797 del 26/10/2024; AR03N011075 ID 306044 del 15/08/2024. 
3.	ENCUESTA DE PREVALENCIA DE SINTOMATOLOGÍA RESPIRATORIA Y CARDIOVASCULAR EN PERSONAS MAYORES DE 60 AÑOS. AR04N009649 ID 308343 del 17/10/2024; AR04N009648 ID 308346 del 17/10/2024; AR04N009647 ID 308348 del 17/10/2024; AR04N007019 ID 308398 del 21/10/2024; AR04N007020 ID 308399 del 21/10/2024; AR04N007021 ID 308400 del 21/10/2024; AR04N007017 ID 308405 del 22/10/2024; AR04N007018 ID 308406 21/10/2024; AR04N007022 ID 308408 del 22/10/2024; AR04N007023 ID 308456 del 22/10/2024; AR04N007024 ID 308460 del 26/10/2024; AR04N007027 ID 308643 del 17/10/2024; AR04N007029 ID 308646 del 17/10/2024; AR04N007030 ID 308650 del 19/10/2024; AR04N007031 ID 308674 del 17/10/2024; AR04N007032 ID 308677 del 23/10/2024; AR04N007033 ID 308681 del 24/10/2024; AR04N007035 ID 308715 del 21/10/2024; AR04N007201 ID 308722 del 23/10/2024; AR04N007205 ID 308724 del 24/10/2024; AR04N007037 ID 308735 del 21/10/2024; AR04N007202 ID 308739 del 23/10/2024; AR04N007040 ID 308754 del 18/10/2024; AR04N007041 ID 308757 del 19/10/2024; AR04N007042 ID 308761 del 23/10/2024; AR04N007203 ID 308763 del 24/10/2024; AR04N007044 ID 308784 del 21/10/2024; AR04N007045 ID 308787 del 21/10/2024; AR04N006032 ID 308790 del 21/10/2024. 
4.	ENCUESTA DE ANTECEDENTES DE SALUD ADOLESCENTES: AR06N007227 ID 308344 del 18/10/2024; AR06N007233 ID 308600 del 24/10/2024; AR06N007239 ID 308633 del 24/10/2024; AR06N007243 ID 308654 del 19/10/2024; AR06N007245 ID 308719 del 19/10/2024.
5.	ENCUESTA DE PERCEPCIÓN DE RUIDO EN UNIDAD HABITACIONAL: AR05N006506 ID 308716 del 23/10/2024; AR05N006507 ID 308793 del 21/10/2024.
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
1.	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</si>
  <si>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encuestas (AR04N009649 ID 308343 del 17/10/2024; AR06N007227 ID 308344 del 18/10/2024; AR02N010449 ID 308345 del 17/10/2024; AR04N009648 ID 308346 del 17/10/2024; AR03N011373 ID 308347 del 18/10/2024; AR04N009647 ID 308348 del 17/10/2024; AR05N006506 ID 308716 del 23/10/2024; AR03N011404 ID 308797 del 26/10/2024; AR05N006507 ID 308793 del 21/10/2024; AR02N010450 ID 308349 del 18/10/2024) es personal de planta.
Nota: el valor de la glosa inicialmente generada es de Cuatro Millones Noventa y Tres Mil Ciento Setenta Pesos m/cte ($4.093.170)., que corresponde a 86 soportes afectados.
Por tanto, se mantiene glosa sobre 100% del valor reportado en la columna "Presupuesto ejecutado periodo", por Ausencia de Soportes, para los soportes que no están dentro de las fechas de formalización de los contratos en el SECOP II, equivalente, equivalente a 76 soportes.
Nota: El valor de la glosa que se levanta es de Cuatrocientos Setenta y Cinco Mil Novecientos Cincuenta pesos m/cte ($475.950). lo cual corresponde a 10 soportes afectados. Y el valor de la glosa definitiva es de Tres Millones Seiscientos Diecisiete Mil Doscientos Veinte Pesos m/cte ($3.617.220) que corresponde a 76 soportes.
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
1.	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
Nota: de acuerdo a lo establecido en el Anexo 9 para productos con dos o más criterios de glosa, se aplica la glosa respectiva como un nuevo criterio que se registra al final de la presente acta.</t>
  </si>
  <si>
    <t>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cuatro (4) quejas, sin embargo, fueron soportadas tres (3). Se estableció que el soporte faltante esta codificado con ID 43178 AR12N020084 del 21/10/2024 - Formato de atención de quejas por ruido en unidades habitacionales.
Asimismo,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
1.	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
Nota: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</si>
  <si>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quejas.
Nota: el valor de la glosa inicialmente generada es de Setecientos Setenta Mil Cuatrocientos Sesenta y Cuatro Pesos m/cte ($770.464), que corresponde a 4 soportes afectados.
Por tanto, se mantiene glosa sobre 100% del valor reportado en la columna "Presupuesto ejecutado periodo", por Ausencia de Soportes, para los soportes que no están dentro de las fechas de formalización de los contratos en el SECOP II, equivalente, equivalente a 2 soportes.
Nota: El valor de la glosa que se levanta es de Trescientos Ochenta y Cinco Mil Doscientos Treinta y Dos pesos m/cte ($385.232). lo cual corresponde a 2 soportes afectados. Y el valor de la glosa definitiva es de El valor de la glosa que se levanta es de Trescientos Ochenta y Cinco Mil Doscientos Treinta y Dos pesos m/cte ($385.232). lo cual corresponde a 2 soportes afectados.
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
1.	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
Nota: de acuerdo a lo establecido en el Anexo 9 para productos con dos o más criterios de glosa, se aplica la glosa respectiva como un nuevo criterio que se registra al final de la presente acta.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</si>
  <si>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
1.	ENCUESTA DE PREVALENCIA DE SINTOMATOLOGÍA RESPIRATORIA EN MENORES DE CINCO A CATORCE AÑOS. 
1.1.	AR03N011470 ID 309920 del 20/11/2024. Diligenciamiento incorrecto del instrumento de captación. La respuesta "NO" de la pregunta 23, no tiene concordancia con las preguntas de sintomatología y la pregunta que indaga por la asistencia del menor a una institución educativa que corresponde a la pregunta 3. Es decir, la respuesta a la P23 debió ser NA.
2.	ENCUESTA DE PREVALENCIA DE SINTOMATOLOGÍA RESPIRATORIA Y CARDIOVASCULAR EN PERSONAS MAYORES DE 60 AÑOS.
2.1.	AR04N007262 ID 309988 del 21/11/2024. Diligenciamiento incorrecto del instrumento de captación. Espacio en blanco sin diligenciar para el complemento de la pregunta 13, teniendo en cuenta que la respuesta fue afirmativa se debió indagar cuánto tiempo se pasa al aire libre.
3.	ENCUESTA DE SINTOMAS NO ESPECÍFICOS POR RADIACIÓN ELECTROMAGNÉTICA.
3.1.	AR07N006703 ID 309942 del 28/11/2024. Diligenciamiento incorrecto del instrumento de captación. Registro en lápiz de la información referenciada en el ítem 34.1.</t>
  </si>
  <si>
    <t>Se mantiene glosa del 100% del valor de cada intervención por INCUMPLIMIENTO DE ANEXO 6 LINEAMIENTOS TÉCNICOS DE LA GESTIÓN DE LA SALUD PUBLICA GSP Y DEL PLAN DE SALUD PÚBLICA DE INTERVENCIONES COLECTIVAS - PSPIC Y MÓDULO DE ESTÁNDARES - SIVIGILA D.C., para las tres (3) encuestas referenciadas, teniendo en cuenta que la subred no presenta evidencias documentales que subsanen los hallazgos evidenciados por el equipo de apoyo a la supervisión durante el proceso de seguimiento respectivo</t>
  </si>
  <si>
    <t>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51 encuestas, sin embargo, fueron soportadas 50 (Información registrada en aplicativo SIVIGILA DC Módulo SISVEA – Reporte 415), Se estableció que el soporte faltante esta codificado con ID 309913 AR06N007348 del 23/11/2024 (ENCUESTA DE ANTECEDENTES DE SALUD ADOLESCENTES).</t>
  </si>
  <si>
    <t>Se mantiene GLOSA POR AUSENCIA DE SOPORTES sobre el 10% del valor reportado en la columna “presupuesto ejecutado periodo”, teniendo en cuenta que la subred no se presenta evidencias documentales que subsanen los hallazgos evidenciados por el equipo de apoyo a la supervisión durante el proceso de seguimiento respectivo.</t>
  </si>
  <si>
    <t>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cinco (5) quejas, sin embargo, fueron soportadas cuatro (4) de acuerdo con la información registrada en aplicativo SIVIGILA DC Módulo SISVEA - Reporte 400. Se estableció que el soporte faltante esta codificado con ID 43494 AR08N020007 del 5/11/2024 (Formato de atención de quejas por exposición a contaminación del aire en actividades económicas).</t>
  </si>
  <si>
    <t>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</si>
  <si>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nueve (9) encuestas, en las cuales se evidenció lo siguiente:
1.	ENCUESTA DE PREVALENCIA DE SINTOMATOLOGÍA RESPIRATORIA EN MENORES DE CINCO A CATORCE AÑOS. 
1.1.	AR03N011459 ID 309970 del 13/11/2024. Diligenciamiento incorrecto del instrumento de captación. La respuesta "NO" de la pregunta 23, no tiene concordancia con las preguntas de sintomatología y la pregunta que indaga por la asistencia del menor a una institución educativa que corresponde a la pregunta 3. Es decir, la respuesta a la P23 debió ser NA.
1.2.	AR03N011467 ID 309654 del 15/11/2024. Diligenciamiento incorrecto del instrumento de captación. Espacio en blanco sin diligenciar para las opciones de respuesta de la pregunta 3.
2.	ENCUESTA DE PREVALENCIA DE SINTOMATOLOGÍA RESPIRATORIA Y CARDIOVASCULAR EN PERSONAS MAYORES DE 60 AÑOS.
2.1.	AR04N007275 ID 310109 del 26/11/2024. Diligenciamiento incorrecto del instrumento de captación. Inconsistencia en la variable supervisor: Adrián Pulsara ya no es el epidemiólogo local de Subred Norte. Es decir, quien ejerce las funciones de supervisor es la Epidemióloga Ana Milena Barrero. 
2.2.	AR04N007228 ID 309615 del 16/11/2024. Diligenciamiento inadecuado del instrumento de captación. Se evidenció Inconsistencia en la respuesta de la pregunta 23, ya que se respondió ha fumado durante 72 años, el adulto tiene 70 años y menciona que empezó a fumar a los 18 años. De igual manera, en la Pregunta 18 ¿Actualmente fuma? se respondió SI.
3.	ENCUESTA DE SINTOMAS NO ESPECÍFICOS POR RADIACIÓN ELECTROMAGNÉTICA. Cuatro (4) Hallazgos.
3.1.	AR07N006670 ID 309665 del 19/11/2024. Diligenciamiento inadecuado del instrumento de captación. Inconsistencia en el registro de la información para la P35 ítem A – Televisión, el electrodoméstico NO es usado, razón por la cual, no se debió indicar número de horas al día, días a la semana de uso, y por ende en la casilla de distancia NO marcar con X la correspondiente.
3.2.	AR07N006715 ID 310112 del 23/11/2024. Diligenciamiento inadecuado del instrumento de captación. Inconsistencia en el registro de la información para la P35 ítem A – Televisión y B - Computador, los electrodomésticos / equipos son usados, sin embargo, no se marca con la X correspondiente en la casilla de distancia.
3.3.	AR07N006627 ID 309635 del 15/11/2024. Diligenciamiento inadecuado del instrumento de captación. Para la P 24. Pérdida de apetito, no se marca o indica con qué frecuencia los presenta.
3.4.	AR07N006671 ID 309532 del 08/11/2024. Diligenciamiento inadecuado del instrumento de captación. Inconsistencia en el registro de la información para la P35 ítem I. Lavadora, el electrodoméstico es usado, sin embargo, no se marca con la X correspondiente en la casilla de distancia.
4.	ENCUESTA DE ANTECEDENTES DE SALUD ADOLESCENTES. Un (1) Hallazgo.
4.1.	ID 310008 del 22/11/2024. Asignación incorrecta de la numeración del instrumento de captación - Encuesta No AR05. El número de encuesta digitado no coincide con el físico, en SIVIGILA aparece AR06N997316 y en físico aparece AR06N007316. Es decir, no se realizó un control sobre esta condición, debido a que cada consecutivo debe ser único y se encuentra vinculado a una variable controlada del aplicativo SIVIGILA DC módulo SISVEA.</t>
  </si>
  <si>
    <t>Se mantiene glosa del 100% del valor de cada intervención por INCUMPLIMIENTO DE ANEXO 6 LINEAMIENTOS TÉCNICOS DE LA GESTIÓN DE LA SALUD PUBLICA GSP Y DEL PLAN DE SALUD PÚBLICA DE INTERVENCIONES COLECTIVAS - PSPIC Y MÓDULO DE ESTÁNDARES - SIVIGILA D.C., para las nueve (9) encuestas referenciadas, teniendo en cuenta que la subred no presenta evidencias documentales que subsanen los hallazgos evidenciados por el equipo de apoyo a la supervisión durante el proceso de seguimiento respectivo</t>
  </si>
  <si>
    <t>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5 / verificadas 0. Se realiza validación o verificación de la información registrada en aplicativo SIVIGILA DC Modulo SISVEA - Reporte 400) contrastando la evidencia documental presentada por la Subred para la intervención y se establece que los soportes no facturados están codificados con AR10N100075 ID 43249 del 06/11/2024; AR12N100151 ID 43311 del 15/11/2024; AR12N100148 ID 43271 del 8/11/2024; AR12N100147 ID 43247 del 06/11/2024; AR12N100146 ID 43246 del 06/11/2024; AR12N100149 ID 43263 del 09/11/2024.</t>
  </si>
  <si>
    <t>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</si>
  <si>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
1.	ENCUESTA DE PREVALENCIA DE SINTOMATOLOGÍA RESPIRATORIA EN MENORES DE CINCO AÑOS.
1.1.	AR02N010540 ID 308902 del 05/11/2024. Diligenciamiento incorrecto del instrumento de captación. Se evidenció inconsistencia en la información registrada en los formatos VEA-1 y VEA-2 para el ítem dirección; es decir, en el formato VEA-1 se registró KR 6C 170B 11, mientras que em el formato VEA-2 aparece KR 6 170B 11. Asimismo, se evidenció inconsistencia en la digitación por base de datos vs soportes físicos a través de la validación en aplicativo SIVIGILA DC en la Pregunta 26 ¿El niño(a) recibe o recibió lactancia materna como alimento exclusivo? en FISICO se diligenció 3 mientras que en SIVIGILA se registró 6.
1.2.	AR02N010534 ID 309032 del 06/11/2024. Diligenciamiento incorrecto del instrumento de captación. Se realizó un manejo inadecuado del salto para la pregunta 28. La respuesta en el formato de la pregunta 28 fue "NO", se debió pasar a la pregunta 34, no diligenciar o marcar la pregunta 29.
2.	ENCUESTA DE PREVALENCIA DE SINTOMATOLOGÍA RESPIRATORIA EN MENORES DE CINCO A CATORCE AÑOS.
2.1.	AR03N011470 ID 309920 del 20/11/2024. Diligenciamiento incorrecto del instrumento de captación. La respuesta "NO" de la pregunta 23, no tiene concordancia con las preguntas de sintomatología y la pregunta que indaga por la asistencia del menor a una institución educativa que corresponde a la pregunta 3. Es decir, la respuesta a la P23 debió ser NA.</t>
  </si>
  <si>
    <t>Jenny López</t>
  </si>
  <si>
    <t>Se genera glosa por ausencia de soportes, del 100% del valor reportado en la columna “Presupuesto ejecutado periodo”, toda vez que la Subred reporta en el informe de gestión, como ejecutada, una meta de trece, pero no soporta ninguna encuesta. La ausencia obedece a soportes realizados por parte de colaboradores de la subred, que no están dentro de las fechas de formalización de los contratos en el SECOP II.</t>
  </si>
  <si>
    <t>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13 encuestas.</t>
  </si>
  <si>
    <t>Se genera glosa por ausencia de soportes, del 100% del valor reportado en la columna “Presupuesto ejecutado periodo”, toda vez que la Subred reporta en el informe de gestión, como ejecutada, una meta de cuatro, pero no soporta ninguna queja individual. La ausencia obedece a soportes realizados por parte de colaboradores de la subred, que no están dentro de las fechas de formalización de los contratos en el SECOP II.</t>
  </si>
  <si>
    <t>Se genera glosa por ausencia de soportes, del 100% del valor reportado en la columna “Presupuesto ejecutado periodo”, toda vez que la Subred reporta en el informe de gestión, como ejecutada, una meta de tres, pero no soporta ninguna queja individual. La ausencia obedece a soportes realizados por parte de colaboradores de la subred, que no están dentro de las fechas de formalización de los contratos en el SECOP II.</t>
  </si>
  <si>
    <t>Se genera glosa por ausencia de soportes, del 100% del valor reportado en la columna “Presupuesto ejecutado periodo”, toda vez que la Subred reporta en el informe de gestión, como ejecutada, una meta de 1, pero no soporta la intervención, equivalente a un plan de acción de 92 horas. La ausencia obedece a soportes realizados por parte de colaboradores de la subred, que no están dentro de las fechas de formalización de los contratos en el SECOP II.</t>
  </si>
  <si>
    <t>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31 horas del plan de acción.
Nota: El valor de la glosa inicialmente generada es de tres millones quinientos dos mil ochocientos ocho pesos m/cte. ($3.502.808), que corresponden a 92 horas del plan de acción.
Por lo tanto, se mantiene glosa sobre el 100% del valor reportado en la columna “presupuesto ejecutado periodo”, por ausencia de Soportes, para las acciones que no se observan dentro de las fechas de formalización de los contratos en el SECOP II, equivalente a 61 horas del plan de acción, correspondientes a las actividades de “Asistir, participar y aportar en los espacios técnicos locales y distritales relacionados con la línea, convocados por nivel central o designado por la subred.”;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“Acompañamiento y orientación en la implementación operativa de la vigilancia en las temáticas de la línea al interior de la subred”.
Nota: El valor de la glosa que se levanta es de un millón ciento ochenta mil doscientos noventa y cuatro pesos m/cte. ($1.180.294) lo cual corresponde 31 horas. Y el valor de la glosa definitiva es de dos millones trescientos veinte dos mil quinientos catorce pesos m/cte. ($2.322.514) que corresponde a 61 horas del plan de acción.</t>
  </si>
  <si>
    <t>Se genera glosa por ausencia de soportes, del 100% del valor reportado en la columna “Presupuesto ejecutado periodo”, toda vez que la Subred reporta en el informe de gestión, como ejecutada una meta de 28, pero solo soporta 4, presentado una ausencia de 24 encuestas. La ausencia obedece a soportes realizados por parte de colaboradores de la subred, que no están dentro de las fechas de formalización de los contratos en el SECOP II.</t>
  </si>
  <si>
    <t>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Por lo anterior, se levanta la glosa para los soportes que se encuentran dentro de las fechas de formalización de los contratos en el SECOP II, equivalente 4 encuestas.
Nota: El valor de la glosa inicialmente generada es de un millón trescientos treinta y dos mil seiscientos sesenta pesos m/cte. ($1.332.660) que corresponden a 28 soportes afectados.
Por lo tanto, se mantiene glosa sobre el 100% del valor reportado en la columna “presupuesto ejecutado periodo”, por ausencia de Soportes, para los soportes que no se encuentran dentro de las fechas de formalización de los contratos en el SECOP II, equivalente 24 encuestas.
Nota: El valor de la glosa que se levanta es de ciento noventa mil trescientos ochenta pesos m/cte. ($190.380), lo cual corresponde a 4 encuestas. Y el valor de la glosa definitiva es de un millón ciento cuarenta y dos mil doscientos ochenta pesos m/cte. ($1.142.280) que corresponde 24 encuestas.</t>
  </si>
  <si>
    <t>Se genera glosa por ausencia de soportes, del 100% del valor reportado en la columna “Presupuesto ejecutado periodo”, toda vez que la Subred reporta en el informe de gestión, como ejecutada, una meta de 1, pero no soporta ninguna queja individual. La ausencia obedece a soportes realizados por parte de colaboradores de la subred, que no están dentro de las fechas de formalización de los contratos en el SECOP II.</t>
  </si>
  <si>
    <t>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una queja.</t>
  </si>
  <si>
    <t xml:space="preserve">Se genera glosa por ausencia de soportes, del 100% del valor reportado en la columna “Presupuesto ejecutado periodo”, toda vez que la Subred reporta en el informe de gestión, como ejecutada, una meta de 1, pero no soporta la intervención, equivalente a un plan de acción de 46 horas. La ausencia obedece a soportes realizados por parte de colaboradores de la subred, que no están dentro de las fechas de formalización de los contratos en el SECOP II.  </t>
  </si>
  <si>
    <t>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33 horas del plan de acción.
Nota: El valor de la glosa inicialmente generada es de un millón trescientos treinta y nueve mil trescientos treinta y seis pesos m/cte. ($1.339.336) que corresponden a 46 horas del plan de acción.
Por lo tanto, se mantiene glosa sobre el 100% del valor reportado en la columna “presupuesto ejecutado periodo”, por ausencia de soportes, para las acciones que no se observan dentro de las fechas de formalización de los contratos en el SECOP II, equivalente a 13 horas del plan de acción, correspondientes a las actividades de “Diligenciamiento de matrices de información en salud en documentos escritorios o Drive o espacio web que designe la Secretaría Distrital de Salud” ; y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 “Asistir, participar y aportar en los espacios técnicos locales y distritales relacionados con la línea, convocados por nivel central o designado por la subred.”
Nota: El valor de la glosa que se levanta es de novecientos sesenta mil ochocientos veinte ocho pesos m/cte. ($960.828) lo cual corresponde 33 horas. Y el valor de la glosa definitiva es de trescientos setenta y ocho mil quinientos ocho pesos m/cte. ($378.508) que corresponde a 13 horas del plan de acción.</t>
  </si>
  <si>
    <t>Carlos Andres Guerrero Pacheco</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</si>
  <si>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3 soportes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</si>
  <si>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</si>
  <si>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1 soporte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</si>
  <si>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t>
  </si>
  <si>
    <t xml:space="preserve">Se genera Glosa sobre el 100% del valor reportado en la columna “presupuesto ejecutado periodo”, por ausencia de soportes. Teniendo en cuenta que el valor del 10% de la glosa no cubre el valor de la Actividad faltante.
La subred reportó en el informe de gestión en la meta ejecutada 3.000 metros y presentó 0 metros 
Nota: La ausencia obedece a soportes realizados por parte de colaboradores de la subred, que no están dentro de las fechas de formalización de los contratos en el SECOP II
</t>
  </si>
  <si>
    <t>Se mantiene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</si>
  <si>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4 soportes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</si>
  <si>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</si>
  <si>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</si>
  <si>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15 soportes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</si>
  <si>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</si>
  <si>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5 soportes y presentó 1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</si>
  <si>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Nota: El valor de la glosa que se levanta es de Ochenta y siete mil trescientos cuarenta y ocho pesos m/cte. ($87.348) lo cual corresponde a 1 soporte. Y el valor de la glosa definitiva es Trecientos cuarenta y nueve mil trescientos noventa y dos pesos m/cte. ($349.392), que corresponde a 2 soportes.
Por tanto, se mantiene glosa sobre el 100% del valor reportado en la columna “presupuesto ejecutado periodo”, por ausencia de soportes por ausencia de soportes, para los soportes que no están dentro de las fechas de formalizaciones los contratos en el SECOP II, equivalente a 4 soportes.</t>
  </si>
  <si>
    <t xml:space="preserve">Se genera Glosa sobre el 100% del valor reportado en la columna “presupuesto ejecutado periodo”, por ausencia de soportes. Teniendo en cuenta que el valor del 10% de la glosa no cubre el valor de la Actividad faltante.
La subred reportó en el informe de gestión en la meta ejecutada 10.000 metros y presentó 0 metros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</si>
  <si>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</si>
  <si>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</si>
  <si>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4 soportes y presentó 2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</si>
  <si>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del 100%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Nota: El valor de la glosa que se levanta es de Cuatrocientos sesenta y cinco mil ochocientos cincuenta y seis pesos m/cte. ($465.856) lo cual corresponde a 2 soportes. Y el valor de la glosa definitiva es Cuatrocientos sesenta y cinco mil ochocientos cincuenta y seis pesos m/cte. ($465.856), que corresponde a 2 soportes.
Por tanto, se mantiene glosa sobre el 100% del valor reportado en la columna “presupuesto ejecutado periodo”, por ausencia de soportes por ausencia de soportes, para los soportes que no están dentro de las fechas de formalizaciones los contratos en el SECOP II, equivalente a 2 soportes.</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</si>
  <si>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Nota: El valor de la glosa que se levanta es de Ciento setenta  y cuatro mil seiscientos noventa y seis pesos m/cte. ($174.696) lo cual corresponde a 2 soportes. Y el valor de la glosa definitiva es Ciento setenta  y cuatro mil seiscientos noventa y seis pesos m/cte. ($174.696), que corresponde a 2 soportes.
Por tanto, se mantiene glosa sobre el 100% del valor reportado en la columna “presupuesto ejecutado periodo”, por ausencia de soportes, para los soportes que no están dentro de las fechas de formalizaciones los contratos en el SECOP II,, equivalente a 2 soportes.</t>
  </si>
  <si>
    <t xml:space="preserve">Se genera Glosa sobre el 100% del valor reportado en la columna “presupuesto ejecutado periodo”, por ausencia de soportes. Teniendo en cuenta que el valor del 10% de la glosa no cubre el valor de la Actividad faltante.
La subred reportó en el informe de gestión en la meta ejecutada 10.000 metros y presentó 0 metros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</si>
  <si>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</si>
  <si>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2 soportes y presentó 0 
Nota: La ausencia obedece a soportes realizados por parte de colaboradores de la subred, que no están dentro de las fechas de formalización de los contratos en el SECOP II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</si>
  <si>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</si>
  <si>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1 soporte y presentó 0
Nota: La ausencia obedece a soportes realizados por parte de colaboradores de la subred, que no están dentro de las fechas de formalización de los contratos en el SECOP II
</t>
  </si>
  <si>
    <t xml:space="preserve">Se genera Glosa sobre el 100% del valor reportado en la columna “presupuesto ejecutado periodo”, por ausencia de soportes. Teniendo en cuenta que el valor del 10% de la glosa no cubre el valor de la Actividad faltante.
La subred reportó en el informe de gestión en la meta ejecutada 1.774 metros y presentó 0 metros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</si>
  <si>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1.774 metros.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</si>
  <si>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27 soportes y presentó 2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</si>
  <si>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Nota: El valor de la glosa que se levanta es de Ciento noventa y dos mil seiscientos dieciséis pesos m/cte. ($192.616) lo cual corresponde a 2 soportes. Y el valor de la glosa definitiva es Dos millones cuatrocientos siete mil setecientos pesos m/cte. ($2.407.700), que corresponde a 25 soportes.
.
Por tanto, se mantiene glosa sobre el 100% del valor reportado en la columna “presupuesto ejecutado periodo”, por ausencia de soportes por ausencia de soportes, para los soportes que no están dentro de las fechas de formalizaciones los contratos en el SECOP II, equivalente a 25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</si>
  <si>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6 soportes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</si>
  <si>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6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</si>
  <si>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10 soportes y presentó 3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</si>
  <si>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
Nota: El valor de la glosa que se levanta es de Ciento setenta y cuatro mil seiscientos noventa y seis pesos m/cte. ($174.696), lo cual corresponde a 3 soportes. Y el valor de la glosa definitiva es Cuatrocientos siete mil seiscientos veinticuatro pesos m/cte. ($407.624), que corresponde a 7 soportes.
Por tanto, se mantiene glosa sobre el 100% del valor reportado en la columna “presupuesto ejecutado periodo”, por ausencia de soportes por ausencia de soportes, para los soportes que no están dentro de las fechas de formalizaciones los contratos en el SECOP II, equivalente a 7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</si>
  <si>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9 soportes y presentó 0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</si>
  <si>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9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</si>
  <si>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8 soportes y presentó 3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</si>
  <si>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
Nota: El valor de la glosa que se levanta es de Cincuenta y siete mil ciento catorce pesos m/cte. ($57.114), lo cual corresponde a 3 soportes. Y el valor de la glosa definitiva es Noventa y cinco mil ciento noventa pesos m/cte. ($95.190), que corresponde a 5 soportes.
Por tanto, se mantiene glosa sobre el 100% del valor reportado en la columna “presupuesto ejecutado periodo”, por ausencia de soportes, para los soportes que no están dentro de las fechas de formalizaciones los contratos en el SECOP II, equivalente a 5 soportes.</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</si>
  <si>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4 soportes y presentó 3
Nota: La ausencia obedece a soportes realizados por parte de colaboradores de la subred, que no están dentro de las fechas de formalización de los contratos en el SECOP II
</t>
  </si>
  <si>
    <t>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
Nota: El valor de la glosa que se levanta es de Doscientos sesenta y dos mil cuarenta y cuatro pesos m/cte. ($262.044), lo cual corresponde a 3 soportes. Y el valor de la glosa definitiva es Ochenta y siete mil trescientos cuarenta y ocho pesos m/cte. ($87.348), que corresponde a 1 soportes.
Por tanto, se mantiene glosa sobre el 100% del valor reportado en la columna “presupuesto ejecutado periodo”, por ausencia de soportes, para los soportes que no están dentro de las fechas de formalizaciones los contratos en el SECOP II, equivalente a 1 soporte.</t>
  </si>
  <si>
    <t xml:space="preserve">Se genera Glosa sobre el 100% del valor reportado en la columna “presupuesto ejecutado periodo”, por ausencia de soportes. Teniendo en cuenta que el valor del 10% de la glosa no cubre el valor de la Actividad faltante.
La subred reportó en el informe de gestión en la meta ejecutada 12.078 metros y presentó 0 metros 
Nota: La ausencia obedece a soportes realizados por parte de colaboradores de la subred, que no están dentro de las fechas de formalización de los contratos en el SECOP II
</t>
  </si>
  <si>
    <t>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12.078 metros.</t>
  </si>
  <si>
    <t>MARSELA BUITRAGO TELLEZ</t>
  </si>
  <si>
    <t>Se genera Glosa sobre el 100% del valor reportado en la columna “presupuesto ejecutado periodo”, por ausencia de soportes. Teniendo en cuenta que el valor del 10% de la glosa no cubre el valor de las visita faltante.
La subred reporto en el informe de gestión en la meta ejecutada 102 soportes y presento soportes por 5.5, evidenciando la ausencia de 96.5 soportes. 
Nota: La ausencia obedece a soportes realizados por parte de colaboradores de la subred, que no están dentro de las fechas de formalización de los contratos en el SECOP II
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Acta EZ15N037169 de 1 seguimiento con envío tardío a los profesionales de Vigilancia Integrada de la Rabia, fue enviada 10 días hábiles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0.5 soportes</t>
  </si>
  <si>
    <t xml:space="preserve">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5.5 soportes.
Nota: el valor de la glosa inicialmente generada es de Diecisiete millones ochocientos dieciocho mil novecientos noventa y dos pesos m/cte. ($17.818.992), que corresponde a 102 soportes afectados.
Por tanto, se mantiene glosa del 100% por ausencia de soportes, del valor reportado en la columna “presupuesto ejecutado periodo”, sobre el 100% de los soportes que no están dentro de las fechas de formalización de los contratos en el SECOP II, equivalente a 95.5 soportes.
Nota: El valor de la glosa que se levanta es de Novecientos sesenta mil ochocientos veintiocho pesos m/cte. ($960.828) lo cual corresponde a 5,5 soportes afectados. Y el valor de la glosa definitiva es de Dieciséis millones ochocientos cincuenta y ocho mil ciento sesenta y cuatro pesos m/cte. ($16.858.164), que corresponde a 96.5 soportes.
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
Acta EZ15N037169 de 1 seguimiento con envío tardío a los profesionales de Vigilancia Integrada de la Rabia, fue enviada 10 días hábiles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0.5 soportes
</t>
  </si>
  <si>
    <t>Se genera Glosa sobre el 100% del valor reportado en la columna “presupuesto ejecutado periodo”, por ausencia de soportes. Teniendo en cuenta que el valor del 10% de la glosa no cubre el valor de las actividades faltantes.
Teniendo en cuenta que no fueron presentados soportes de las siguientes actividades:
- Base de datos semanal descargada de SIVIGILA revisada y ajustada de acuerdo con lo descrito en el protocolo de vigilancia de la rabia del INS (El tiempo oportuno para la realización de ajustes son 4 semanas epidemiológicas a partir de la fecha de notificación)
- Realizar asistencia técnica a las UPGD que sean caracterizadas como críticas en cada una de las localidades de acuerdo a los criterios definidos.
- Diligenciamiento del EXCEL para reporte de la disponibilidad semana de inmunoglobulina antirrábica humana compartido al ONEDRIVE
- Confirmación y entrega de los casos para observación del animal agresor que es observable correspondiente a la Subred
- Confirmación, remisión y realimentación de los casos para observación del animal agresor que es observable correspondiente a otras Subredes  
Nota: La ausencia obedece a soportes realizados por parte de colaboradores de la subred, que no están dentro de las fechas de formalización de los contratos en el SECOP II</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</si>
  <si>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4 días de ejecución de actividades para 6 colaboradores 
Nota: el valor de la glosa inicialmente generada es de Dieciséis millones setenta y dos mil treinta y dos pesos m/cte. ($16.072.032), que corresponde a 6 colaboradores en techo fijo afectados
Por tanto, se mantiene glosa del 100% por ausencia de soportes, del valor reportado en la columna “presupuesto ejecutado periodo”, sobre el 100% de los soportes que no están dentro de las fechas de formalización de los contratos en el SECOP II, equivalente a equivalente 11 días de ejecución de actividades para 6 colaboradores
Nota: El valor de la glosa que se levanta es de Novecientos sesenta mil ochocientos veintiocho pesos m/cte. ($960.828) lo cual corresponde a 4 días de ejecución de actividades para 6 colaboradores. Y el valor de la glosa definitiva es de Dieciséis millones ochocientos cincuenta y ocho mil ciento sesenta y cuatro pesos m/cte. ($16.858.164), que corresponde a 11 días de ejecución de actividades para 6 colaboradores</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</si>
  <si>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2.671 vacunas y presento soportes por 1.477, evidenciando la ausencia de 1.194 vacunas. 
Nota: La ausencia obedece a soportes realizados por parte de colaboradores de la subred, que no están dentro de las fechas de formalización de los contratos en el SECOP II
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
Se evidenció que la colaboradora Ana María Calderón Cárdenas con perfil Tecnóloga en Control Ambiental, no cumple con los perfiles establecidos para realizar actividades en la intervención de acuerdo con lo establecido en los lineamientos y estándares de la línea</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</si>
  <si>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1477 vacunas 
Nota: el valor de la glosa inicialmente generada es de Diez millones ciento setenta y un mil ciento sesenta y ocho pesos m/cte. ($10.171.168), que corresponde a 2.671 vacunas afectadas
Por tanto, se mantiene glosa sobre 100% del valor reportado en la columna "Presupuesto ejecutado periodo", por Ausencia de Soportes, para los soportes que no están dentro de las fechas de formalización de los contratos en el SECOP II, equivalente, equivalente a 1194 vacunas.
Nota: El valor de la glosa que se levanta es de Cinco millones seiscientos veinticuatro mil cuatrocientos dieciséis pesos m/cte. ($5.624.416) lo cual corresponde a 1.477 soportes vacunas. Y el valor de la glosa definitiva es de Cuatro millones quinientos cuarenta y seis mil setecientos cincuenta y dos pesos m/cte. ($4.546.752)., que corresponde a 1.194 vacunas.
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
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
Se define que de acuerdo a lo establecido en el Anexo 9 para productos con dos o más criterios de glosa, se aplica la glosa respectiva como un nuevo criterio que se registra al final de la presente acta.</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</si>
  <si>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3.807 vacunas y presento soportes por 1.258, evidenciando la ausencia de 2.549 vacunas. 
Nota: La ausencia obedece a soportes realizados por parte de colaboradores de la subred, que no están dentro de las fechas de formalización de los contratos en el SECOP II
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
Se evidenciaron 4 planillas con espacio cerrado en la columna “Población Venezolana”, no se registró ningún tipo de información. El hallazgo corresponde a 80 vacunas.</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</si>
  <si>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1.258 vacunas 
Nota: el valor de la glosa inicialmente generada es de Catorce millones cuatrocientos noventa y siete mil cincuenta y seis pesos m/cte. ($14.497.056)., que corresponde a 3.807 vacunas afectadas
Por tanto, se mantiene glosa sobre 100% del valor reportado en la columna "Presupuesto ejecutado periodo", por Ausencia de Soportes, para los soportes que no están dentro de las fechas de formalización de los contratos en el SECOP II, equivalente, equivalente a 2.549 vacunas.
Nota: El valor de la glosa que se levanta es Cuatro millones setecientos noventa mil cuatrocientos sesenta y cuatro pesos m/cte. ($4.790.464) lo cual corresponde a 1.258 soportes vacunas. Y el valor de la glosa definitiva es de Nueve millones setecientos seis mil quinientos noventa y dos pesos m/cte. ($9.706.592), que corresponde a 2.549 vacunas.
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
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
Se define que de acuerdo a lo establecido en el Anexo 9 para productos con dos o más criterios de glosa, se aplica la glosa respectiva como un nuevo criterio que se registra al final de la presente acta.</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</si>
  <si>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308 vacunas y presento soportes por 150, evidenciando la ausencia de 158 vacunas. 
Nota: La ausencia obedece a soportes realizados por parte de colaboradores de la subred, que no están dentro de las fechas de formalización de los contratos en el SECOP II</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</si>
  <si>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150 vacunas.
Nota: el valor de la glosa inicialmente generada es de Un millón ciento setenta y dos mil ochocientos sesenta y cuatro pesos  m/cte. ($1.172.864), que corresponde a 308 vacunas.
Por tanto, se mantiene glosa del 100% por ausencia de soportes, del valor reportado en la columna “presupuesto ejecutado periodo”, sobre el 100% de los soportes que no están dentro de las fechas de formalización de los contratos en el SECOP II, equivalente a 158.
Nota: El valor de la glosa que se levanta es de Quinientos setenta y un mil doscientos pesos m/cte. ($571.200) lo cual corresponde a 150 vacunas afectadas. Y el valor de la glosa definitiva es de Seiscientos un mil seiscientos sesenta y cuatro pesos m/cte. (601.664) que corresponde a 158 vacunas.</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</si>
  <si>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808 vacunas y presento soportes por 283, evidenciando la ausencia de 525 vacunas. 
Nota: La ausencia obedece a soportes realizados por parte de colaboradores de la subred, que no están dentro de las fechas de formalización de los contratos en el SECOP II</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</si>
  <si>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283 vacunas.
Nota: el valor de la glosa inicialmente generada es de Tres millones setenta y seis mil ochocientos sesenta y cuatro pesos m/cte. ($3.076.864), que corresponde a 808 vacunas.
Por tanto, se mantiene glosa del 100% por ausencia de soportes, del valor reportado en la columna “presupuesto ejecutado periodo”, sobre el 100% de los soportes que no están dentro de las fechas de formalización de los contratos en el SECOP II, equivalente a 525 vacunas.
Nota: El valor de la glosa que se levanta es de Un millón setenta y siete mil seiscientos sesenta y cuatro pesos m/cte. ($1.077.664) lo cual corresponde a 283 vacunas afectadas. Y el valor de la glosa definitiva es de Un millón novecientos noventa y nueve mil doscientos pesos m/cte. ($1.999.200) lo que corresponde a 529 vacunas.</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</si>
  <si>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404 vacunas y presento soportes por 152, evidenciando la ausencia de 252 vacunas. 
Nota: La ausencia obedece a soportes realizados por parte de colaboradores de la subred, que no están dentro de las fechas de formalización de los contratos en el SECOP II</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</si>
  <si>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152 vacunas.
Nota: el valor de la glosa inicialmente generada es de Un millón quinientos treinta y ocho mil cuatrocientos treinta y dos pesos m/cte. ($1.538.432) lo que corresponde a 404 vacunas.
Por tanto, se mantiene glosa del 100% por ausencia de soportes, del valor reportado en la columna “presupuesto ejecutado periodo”, sobre el 100% de los soportes que no están dentro de las fechas de formalización de los contratos en el SECOP II, equivalente a 252 vacunas.
Nota: El valor de la glosa que se levanta es de Quinientos setenta y ocho mil ochocientos dieciséis pesos m/cte. ($578.816) lo cual corresponde a 152 vacunas afectadas. Y el valor de la glosa definitiva es de Novecientos cincuenta y nueve mil seiscientos dieciséis pesos m/cte. ($959.616).lo que corresponde a 252 vacunas.</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</si>
  <si>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132 vacunas y presento soportes por 40, evidenciando la ausencia de 92 vacunas. 
Nota: La ausencia obedece a soportes realizados por parte de colaboradores de la subred, que no están dentro de las fechas de formalización de los contratos en el SECOP II</t>
  </si>
  <si>
    <t>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40 vacunas.
Nota: el valor de la glosa inicialmente generada es de Quinientos dos mil seiscientos cincuenta y seis pesos m/cte. ($502.656) lo que corresponde a 132 vacunas.
Por tanto, se mantiene glosa del 100% por ausencia de soportes, del valor reportado en la columna “presupuesto ejecutado periodo”, sobre el 100% de los soportes que no están dentro de las fechas de formalización de los contratos en el SECOP II, equivalente a 92 vacunas.
Nota: El valor de la glosa que se levanta es de Ciento cincuenta y dos mil trecientos veinte pesos m/cte. ($152.320) lo cual corresponde a 40 vacunas afectadas. Y el valor de la glosa definitiva es de Trecientos cincuenta mil trecientos treinta y seis pesos m/cte. ($350.336) lo que corresponde a 92 vacunas.</t>
  </si>
  <si>
    <t>Se genera Glosa sobre el 10% del valor total ejecutado por la intervención, por ausencia de soportes. 
La subred reporto en el informe de gestión en la meta ejecutada 290 soportes y presento soportes por 274.25, evidenciando la ausencia de 15.25 soportes. 
Nota: La ausencia obedece a soportes realizados por parte de colaboradores de la subred, que no están dentro de las fechas de formalización de los contratos en el SECOP II</t>
  </si>
  <si>
    <t>Se levanta glosa parcialmente correspondiente al 10%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Por lo anterior se levanta la glosa respecto al 10%, y se modifica porcentaje de la glosa al 100% de los soportes que no están dentro de las fechas de formalización de los contratos en el SECOP II, equivalente a 15.25 soportes.
Nota: el valor de la glosa inicialmente generada es de Cinco millones sesenta y seis mil ciento ochenta y cuatro pesos m/cte. ($5.066.184), que corresponde al 10% del valor reportado en la columna "Presupuesto ejecutado periodo"
Por tanto, se mantiene glosa del 100% por ausencia de soportes, del valor reportado en la columna “presupuesto ejecutado periodo”, sobre el 100% de los soportes que no están dentro de las fechas de formalización de los contratos en el SECOP II, equivalente a 15.25 soportes.
Nota: El valor de la glosa que se levanta es Dos millones seiscientos sesenta y cuatro mil ciento catorce pesos m/cte. ($2.664.114) y el valor de la glosa definitiva es de Dos millones cuatrocientos dos mil setenta pesos m/cte. ($2.402.070) que corresponde a 15.25 soportes.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</si>
  <si>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10 soportes
Acta EZ15N037114 de 2 seguimientos, cuya segunda visita se realizó 13 días después de iniciar el primer seguimiento, además el cierre de caso se realizó 24 días después de la agresión. No se encuentran justificaciones en el espacio de observaciones del acta. 
Acta EZ15N037241, EZ15N0037235, EZ15N037061 de 2 seguimientos, con inicio tardío del seguimiento presencial, se realizó en día 4 hábil sin justificaciones en el espacio de observaciones del acta.
Acta EZ15N037240, de 2 seguimientos, con inicio tardío del seguimiento presencial, se realizó en día 5 hábil sin justificaciones en el espacio de observaciones del acta.
Acta EZ15N037145, EZ15N0037146 de 2 seguimientos con espacio en blanco en firma del usuario en el segundo seguimiento.
Acta EZ15N037462, EZ15N0037603, EZ15N037211 de 1 seguimiento, con error en la fecha de recepción a epidemiologia, las fechas registradas en acta no corresponden con las fechas del correo electrónico de recepción presentados por los profesionales de Vigilancia Integrada de la Rabia.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6.75 soportes</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</si>
  <si>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</si>
  <si>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535 vacunas
Se evidenció que la colaboradora Ana María Calderón Cárdenas con perfil Tecnóloga en Control Ambiental, no cumple con los perfiles establecidos para realizar actividades en la intervención de acuerdo con lo establecido en los lineamientos y estándares de la línea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</si>
  <si>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160 vacunas
Se evidenciaron 8 planillas con espacio cerrado en la columna “Población Venezolana”, no se registró ningún tipo de información. El hallazgo corresponde a 160 vacunas.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</si>
  <si>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40 vacunas
Se evidenciaron 2 planillas con espacio cerrado en la columna “Población Venezolana”, no se registró ningún tipo de información. El hallazgo corresponde a 40 vacunas.</t>
  </si>
  <si>
    <t>Freddy Vicente Nieto Moreno</t>
  </si>
  <si>
    <t>Se genera GLOSA sobre 100% del valor reportado en la columna "Presupuesto ejecutado periodo", por Ausencia de Soportes, ya que se evidenció:
para la intervención, en el informe de gestión de VSA se reportó Meta Ejecutada Periodo de 58, sin embargo, durante la visita de seguimiento solo se soportaron 13 actividades. La ausencia obedece a soportes realizados por parte de colaboradores de la subred, que no están dentro de las fechas de formalización de los contratos en el SECOP II.
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el acta No. SQ03N039176 ID (493011), de concepto sanitario Favorable, realizada el día 29/10/2024, no se registró el antecedente de la anterior visita de inspección, en la cual se emitió concepto Favorable con Requerimientos el día 21 de junio de 2024.
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el fortalecimiento de la estrategia de autorregulación y no se encuentra programada o canalizada para IVC.</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</si>
  <si>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13 soportes.
Nota: el valor de la glosa inicialmente generada es de cinco millones sesenta y seis mil ciento ochenta y cuatro pesos m/cte. ($ 5.066.184), que corresponde a 58 soportes afectados.
Por tanto, se mantiene glosa sobre 100% del valor reportado en la columna "Presupuesto ejecutado periodo", por Ausencia de Soportes, para los soportes que no están dentro de las fechas de formalización de los contratos en el SECOP II, equivalente a 45 soportes.
Nota: El valor de la glosa que se levanta es de un millón ciento treinta y cinco mil quinientos veinticuatro pesos m/cte. ($ 1.135.524) lo cual corresponde a 13 soportes. Y el valor de la glosa definitiva es de tres millones novecientos treinta mil seiscientos sesenta pesos m/cte. ($ 3.930.660) que corresponde a 45 soportes.
Adicional ya que para 2 intervenciones de las 13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el acta No. SQ03N039176 ID (493011), de concepto sanitario Favorable, realizada el día 29/10/2024, no se registró el antecedente de la anterior visita de inspección, en la cual se emitió concepto Favorable con Requerimientos el día 21 de junio de 2024.
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
Nota: de acuerdo a lo establecido en el Anexo 9 para productos con dos o más criterios de glosa, se aplica la glosa respectiva como un nuevo criterio que se registra al final de la presente acta.</t>
  </si>
  <si>
    <t>Se genera GLOSA sobre 100% del valor reportado en la columna "Presupuesto ejecutado periodo", por Ausencia de Soportes, ya que se evidenció:
para la intervención, en el informe de gestión de VSA se reportó Meta Ejecutada Periodo de 18, sin embargo, durante la visita de seguimiento solo se soportaron 6 actividades. La ausencia obedece a soportes realizados por parte de colaboradores de la subred, que no están dentro de las fechas de formalización de los contratos en el SECOP II.
Adicional para una intervención, 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SQ01N060440 ID (808221), de concepto sanitario Favorable, realizada el día 28/10/2024, la intervención no corresponde al tipo de establecimiento en donde se clasificó: "Venta e instalación de accesorios y lujos para vehículos" ya que en el ítem 8.1 solo se evidencia el uso una sustancias química, registrando 0,3 litros de Silicona, lo que no es concordante con lo establecido en la ficha técnica de la línea, la cual detalla para esta intervención en descripción: "así mismo se incluye el mantenimiento de partes o piezas de lujo de vehículos automotores, que no forman parte de la estructura funcional y que requieran el uso de sustancias químicas".</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</si>
  <si>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
Nota: la glosa inicialmente generada corresponde a 18 soportes afectados por un valor de un millón quinientos setenta y dos mil doscientos sesenta y cuatro pesos m/cte. ($ 1.572.264).
Por tanto, se mantiene glosa sobre 100% del valor reportado en la columna "Presupuesto ejecutado periodo", por Ausencia de Soportes, para los soportes que no están dentro de las fechas de formalización de los contratos en el SECOP II, equivalente a 12 soportes.
Nota: El valor de la glosa que se levanta es de quinientos veinticuatro mil ochenta y ocho pesos m/cte.                    ($ 524.088) que corresponde a 6 soportes. Y el valor de la glosa definitiva es de un millón cuarenta y ocho mil ciento setenta y seis pesos m/cte. ($ 1.048.176) lo cual corresponde a 12 soportes afectados.
Adicional ya que para 1 intervención de las 6 que fueron soportadas durante la visita de seguimiento,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el acta No. SQ01N060440 ID (808221), de concepto sanitario Favorable, realizada el día 28/10/2024, la intervención no corresponde al tipo de establecimiento en donde se clasificó: "Venta e instalación de accesorios y lujos para vehículos" ya que en el ítem 8.1 solo se evidencia el uso una sustancias química, registrando 0,3 litros de Silicona, lo que no es concordante con lo establecido en la ficha técnica de la línea, la cual detalla para esta intervención en descripción: "así mismo se incluye el mantenimiento de partes o piezas de lujo de vehículos automotores, que no forman parte de la estructura funcional y que requieran el uso de sustancias químicas".
Nota: de acuerdo a lo establecido en el Anexo 9 para productos con dos o más criterios de glosa, se aplica la glosa respectiva como un nuevo criterio que se registra al final de la presente acta.</t>
  </si>
  <si>
    <t>Se genera GLOSA sobre 100% del valor reportado en la columna "Presupuesto ejecutado periodo", por Ausencia de Soportes, ya que se evidenció:
para la intervención, en el informe de gestión de VSA se reportó Meta Ejecutada Periodo de 7, sin embargo, durante la visita de seguimiento solo se soportaron 2 actividades.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</si>
  <si>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la glosa inicialmente generada corresponde a 7 soportes afectados por un valor de un millón doscientos veintidós mil ochocientos setenta y dos pesos m/cte. ($ 1.222.872).
Por tanto, se mantiene glosa sobre 100% del valor reportado en la columna "Presupuesto ejecutado periodo", por Ausencia de Soportes, para los soportes que no están dentro de las fechas de formalización de los contratos en el SECOP II, equivalente a 5 soportes.
Nota: El valor de la glosa que se levanta es de trescientos cuarenta y nueve mil trescientos noventa y dos pesos m/cte. ($ 349.392) que corresponde a 2 soportes. Y el valor de la glosa definitiva es de ochocientos setenta y tres mil cuatrocientos ochenta pesos m/cte. ($ 873.480) lo cual corresponde a 5 soportes afectados.</t>
  </si>
  <si>
    <t>Se genera GLOSA sobre 100% del valor reportado en la columna "Presupuesto ejecutado periodo", por Ausencia de Soportes, ya que se evidenció:
para la intervención, en el informe de gestión de VSA se reportó Meta Ejecutada Periodo de 10, sin embargo, durante la visita de seguimiento solo se soportaron 5 actividades.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</si>
  <si>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la glosa inicialmente generada corresponde a 10 soportes afectados por ciento noventa mil y trescientos ochenta pesos m/cte. ($ 190.380).
Por tanto, se mantiene glosa sobre 100% del valor reportado en la columna "Presupuesto ejecutado periodo", por Ausencia de Soportes, para los soportes que no están dentro de las fechas de formalización de los contratos en el SECOP II, equivalente a 5 soportes.
Nota: El valor de la glosa que se levanta es de noventa y cinco mil ciento noventa pesos m/cte. ($ 95.190) que corresponde a 5 soportes. Y el valor de la glosa definitiva es de noventa y cinco mil ciento noventa pesos m/cte. ($ 95.190) lo cual corresponde a 5 soportes afectados.</t>
  </si>
  <si>
    <t>Se genera GLOSA sobre 100% del valor reportado en la columna "Presupuesto ejecutado periodo", por Ausencia de Soportes, ya que se evidenció:
para la intervención, en el informe de gestión de VSA se reportó Meta Ejecutada Periodo de 10, sin embargo, durante la visita de seguimiento solo se soportaron 4 actividades.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</si>
  <si>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la glosa inicialmente generada corresponde a 10 soportes afectados por quinientos ochenta y dos mil trescientos veinte pesos m/cte. ($ 582.320).
Por tanto, se mantiene glosa sobre 100% del valor reportado en la columna "Presupuesto ejecutado periodo", por Ausencia de Soportes, para los soportes que no están dentro de las fechas de formalización de los contratos en el SECOP II, equivalente a 6 soportes.
Nota: El valor de la glosa que se levanta es de doscientos treinta y dos mil novecientos veintiocho pesos m/cte. ($ 232.928) que corresponde a 4 soportes. Y el valor de la glosa definitiva es de trescientos cuarenta y nueve mil trescientos noventa y dos pesos m/cte. ($ 349.392) lo cual corresponde a 6 soportes afectados.</t>
  </si>
  <si>
    <t>Se genera GLOSA sobre 100% del valor reportado en la columna "Presupuesto ejecutado periodo", por Ausencia de Soportes, ya que se evidenció:
para la intervención, en el informe de gestión de VSA se reportó Meta Ejecutada Periodo de 9, sin embargo, durante la visita de seguimiento solo se soportaron 2 actividades.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</si>
  <si>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la glosa inicialmente generada corresponde a 9 soportes afectados por seiscientos cincuenta y cinco mil ciento diez pesos m/cte. ($ 655.110).
Por tanto, se mantiene glosa sobre 100% del valor reportado en la columna "Presupuesto ejecutado periodo", por Ausencia de Soportes, para los soportes que no están dentro de las fechas de formalización de los contratos en el SECOP II, equivalente a 7 soportes.
Nota: El valor de la glosa que se levanta es de ciento cuarenta y cinco mil quinientos ochenta pesos m/cte.          ($ 145.580) que corresponde a 2 soportes. Y el valor de la glosa definitiva es de quinientos nueve mil quinientos treinta pesos m/cte. ($ 509.530) lo cual corresponde a 7 soportes afectados.</t>
  </si>
  <si>
    <t>Se genera GLOSA sobre 100% del valor reportado en la columna "Presupuesto ejecutado periodo", por Ausencia de Soportes, ya que se evidenció:
para la intervención, en el informe de gestión de VSA se reportó Meta Ejecutada Periodo de 1, sin embargo, durante la visita de seguimiento no se soportó ninguna actividad.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</si>
  <si>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t>
  </si>
  <si>
    <t>Se genera GLOSA sobre 100% del valor reportado en la columna "Presupuesto ejecutado periodo", por Ausencia de Soportes, ya que se evidenció:
para la intervención, en el informe de gestión de VSA se reportó Meta Ejecutada Periodo de 5, sin embargo, durante la visita de seguimiento solo se soportaron 1 actividad.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</si>
  <si>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
Nota: la glosa inicialmente generada corresponde a 5 soportes afectados por trescientos sesenta y tres mil novecientos cincuenta pesos m/cte. ($ 363.950).
Por tanto, se mantiene glosa sobre 100% del valor reportado en la columna "Presupuesto ejecutado periodo", por Ausencia de Soportes, para los soportes que no están dentro de las fechas de formalización de los contratos en el SECOP II, equivalente a 4 soportes.
Nota: El valor de la glosa que se levanta es de setenta y dos mil setecientos noventa pesos m/cte. ($ 72.790) que corresponde a 1 soporte. Y el valor de la glosa definitiva es de doscientos noventa y un mil ciento sesenta pesos m/cte. ($ 291.160) lo cual corresponde a 4 soportes afectados.</t>
  </si>
  <si>
    <t>Se genera GLOSA sobre 100% del valor reportado en la columna "Presupuesto ejecutado periodo", por Ausencia de Soportes, ya que se evidenció:
para la intervención, en el informe de gestión de VSA se reportó Meta Ejecutada Periodo de 23, sin embargo, durante la visita de seguimiento solo se soportaron 6 actividades. La ausencia obedece a soportes realizados por parte de colaboradores de la subred, que no están dentro de las fechas de formalización de los contratos en el SECOP II.
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</si>
  <si>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
Nota: el valor de la glosa inicialmente generada es de un millón trescientos treinta y nueve mil trescientos treinta y seis pesos m/cte. ($ 1.339.336) que corresponde a 23 soportes afectados.
Por tanto, se mantiene glosa sobre 100% del valor reportado en la columna "Presupuesto ejecutado periodo", por Ausencia de Soportes, para los soportes que no están dentro de las fechas de formalización de los contratos en el SECOP II, equivalente a 17 soportes.
Nota: El valor de la glosa que se levanta es de trescientos cuarenta y nueve mil trescientos noventa y dos pesos m/cte. ($ 349.392) lo cual corresponde a 6 soportes. Y el valor de la glosa definitiva es de novecientos ochenta y nueve mil novecientos cuarenta y cuatro pesos m/cte. ($ 989.944) que corresponde a 17 soportes.
Adicional ya que para 2 intervenciones de las 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Nota: de acuerdo a lo establecido en el Anexo 9 para productos con dos o más criterios de glosa, se aplica la glosa respectiva como un nuevo criterio que se registra al final de la presente acta. </t>
  </si>
  <si>
    <t>Se genera GLOSA sobre 100% del valor reportado en la columna "Presupuesto ejecutado periodo", por Ausencia de Soportes, ya que se evidenció:
para la intervención, en el informe de gestión de VSA se reportó Meta Ejecutada Periodo de 3, sin embargo, durante la visita de seguimiento solo se soportaron 1 actividad.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</si>
  <si>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
Nota: la glosa inicialmente generada corresponde a 3 soportes afectados por doscientos sesenta y dos mil cuarenta y cuatro pesos m/cte. ($ 262.044).
Por tanto, se mantiene glosa sobre 100% del valor reportado en la columna "Presupuesto ejecutado periodo", por Ausencia de Soportes, para los soportes que no están dentro de las fechas de formalización de los contratos en el SECOP II, equivalente a 2 soportes.
Nota: El valor de la glosa que se levanta es de ochenta y siete mil trescientos cuarenta y ocho pesos m/cte.       ($ 87.348) que corresponde a 1 soporte. Y el valor de la glosa definitiva es de ciento setenta y cuatro mil seiscientos noventa y seis pesos m/cte. ($ 174.696) lo cual corresponde a 2 soportes afectados.</t>
  </si>
  <si>
    <t>Se genera GLOSA sobre 100% del valor reportado en la columna "Presupuesto ejecutado periodo", por Ausencia de Soportes, ya que se evidenció:
para la intervención, en el informe de gestión de VSA se reportó Meta Ejecutada Periodo de 1, sin embargo, durante la visita de seguimiento no se soportaron de manera completa actividades que se encuentran definidas en el ficha técnica de la línea de Seguridad Química como lo son:
Depuración semanal de la base de datos de notificación al SIVIGILA, correspondiente a las intoxicaciones con sustancias químicas; Atención de eventos de interés en salud pública en los que se involucran sustancias químicas comprende la intervención de las situaciones de brote y alertas epidemiológicas definidas en el protocolo de vigilancia en salud pública de las intoxicaciones agudas por sustancias químicas del INS, así como los incidentes con materiales peligrosos; Realización de asistencias técnicas a las Unidades Primarias generadoras de Datos (UPGD) priorizadas en la subred correspondiente; Verificación de la ejecución de los ajustes a la notificación, por parte de las UPGD, que sean necesarios conforme lo detecte la subred o la SDS y Visita de IVC al establecimiento implicado en la ocurrencia de incidentes e intoxicaciones con sustancias químicas.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</si>
  <si>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Ya que el profesional a cargo de la intervención cuenta con fecha formalización del contrato en el SECOP II del 27 de octubre de 2024, se levanta la glosa para este tiempo específico, equivalente a 5 días.
Nota: la glosa inicialmente generada corresponde a dos millones seiscientos setenta y ocho mil seiscientos setenta y dos pesos m/cte. ($ 2.678.672).
Por tanto, se mantiene glosa sobre 100% del valor reportado en la columna "Presupuesto ejecutado periodo", por Ausencia de Soportes, para este tiempo específico que el profesional a cargo de la intervención no tenía formalización del contrato en el SECOP II, equivalente a 10 días.
Nota: El valor de la glosa que se levanta es de ochocientos noventa y dos mil ochocientos noventa y un pesos m/cte. ($ 892.891) que corresponde a 5 días. Y el valor de la glosa definitiva es de un millón setecientos ochenta y cinco mil setecientos ochenta y un pesos m/cte. ($ 1.785.781) lo cual corresponde a 10 días.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</si>
  <si>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la visita realizada por la profesional Jeimy Alejandra Pérez Rincón, por medio del acta SQ01N068358 ID (809353) con concepto Favorable el 18-11-2024,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la visita realizada por la profesional Luisa Fernanda Borja Galván, por medio del acta SQ01N068233 ID (814609)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3. En la visita realizada por la profesional Iliana Milena Wagner Céspedes, por medio del acta SQ01N060702 (ID 823113) con concepto sanitario Favorable con Requerimientos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</si>
  <si>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</si>
  <si>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la visita realizada por la profesional Luisa Fernanda Borja Galván, por medio del acta No. ET01N047483 ID (565427) de establecimiento terminado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</si>
  <si>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la visita realizada por la profesional Jeimy Alejandra Pérez Rincón, por medio del acta SQ01N068345 ID (606976) con concepto Favorable con Requerimientos el 25-11-2024,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el acta No. SQ01N068239 ID (822844), de concepto sanitario Favorable con Requerimientos, realizada el día 22/11/2024, no se registró el hallazgo del ítem 4.8 que se calificó No cumple.</t>
  </si>
  <si>
    <t>Natalia González Sánchez</t>
  </si>
  <si>
    <t>Se genera glosa del 100% del valor reportado en la columna “Presupuesto ejecutado periodo” por AUSENCIA DE SOPORTES, ya que el plan de acción para el periodo establece en la actividad 2.4 la ejecución de 10 acciones de abordaje, asesorías y seguimientos a centros de cosmetología y similares para la implementación de los estándares de acreditación, durante el seguimiento la profesional soportó la realización de siete (7) actividades, presentándose ausencia de tres (3) soportes.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</si>
  <si>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de la actividad 2.2 Implementación, fortalecimiento y ajuste de la acreditación de centros de cosmetología y similares, 1 soporte de la actividad 2.3 Administración del proceso de acreditación de centros de cosmetología y similares en el Distrito Capital y 7 soportes de la actividad 2.4 Abordaje, asesorías y seguimientos a centros de cosmetología y similares para la implementación de los estándares de acreditación.
Nota: la glosa inicialmente generada corresponde la totalidad de las acciones desarrolladas en la intervención Vigilancia Intensificada Fortalecimiento de la Inspección, Vigilancia y Control Sanitario en Actividades de Estética Facial, Corporal y Ornamental por un valor de cuatro millones trescientos treinta y un mil seiscientos sesenta y nueve pesos m/cte. ($ 4.331.669).
Por tanto, se mantiene la glosa aplicada sobre el 100% de los soportes que no están dentro de las fechas de formalización de los contratos en el SECOP II, equivalente a 3 soportes de la actividad 2.4 Abordaje, asesorías y seguimientos a centros de cosmetología y similares para la implementación de los estándares de acreditación.
Nota: El valor de la glosa que se levanta es de tres millones novecientos ochenta y nueve mil tres pesos m/cte. ($ 3.989.003) que corresponde a 9 soportes. Y el valor de la glosa definitiva es de trescientos cuarenta y dos mil seiscientos sesenta y seis pesos m/cte. ($ 342.666) lo cual corresponde a 3 soportes afectados.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</si>
  <si>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70; sin embargo, soportó 10. Presentándose ausencia de 60 soportes.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</si>
  <si>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
Nota: la glosa inicialmente generada corresponde a 70 soportes afectados por un valor de seis millones ciento catorce mil trescientos sesenta pesos m/cte. ($ 6.114.360).
Por tanto, se mantiene la glosa aplicada sobre el 100% de los soportes que no están dentro de las fechas de formalización de los contratos en el SECOP II, equivalente a 60 soportes.
Nota: El valor de la glosa que se levanta es de ochocientos setenta y tres mil cuatrocientos ochenta pesos m/cte. ($ 873.480) que corresponde a 10 soportes. Y el valor de la glosa definitiva es de cinco millones doscientos cuarenta mil ochocientos ochenta pesos m/cte. ($ 5.240.880) lo cual corresponde a 60 soportes afectados.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</si>
  <si>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t>
  </si>
  <si>
    <t>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</si>
  <si>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24; sin embargo, soportó 8. Presentándose ausencia de 16 soportes.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</si>
  <si>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
Nota: la glosa inicialmente generada corresponde a 24 soportes afectados por un valor de dos millones noventa y seis mil trescientos cincuenta y dos pesos m/cte. ($ 2.096.352).
Por tanto, se mantiene la glosa aplicada sobre el 100% de los soportes que no están dentro de las fechas de formalización de los contratos en el SECOP II, equivalente a 16 soportes.
Nota: El valor de la glosa que se levanta es de seiscientos noventa y ocho mil setecientos ochenta y cuatro pesos m/cte. ($ 698.784) que corresponde a 8 soportes. Y el valor de la glosa definitiva es de un millón trescientos noventa y siete mil quinientos sesenta y ocho pesos m/cte. ($ 1.397.568) lo cual corresponde a 16 soportes afectados.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</si>
  <si>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5; sin embargo, soportó 4. Presentándose ausencia de 1 soporte.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</si>
  <si>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la glosa inicialmente generada corresponde a 5 soportes afectados por un valor de ochocientos setenta y tres mil cuatrocientos ochenta pesos m/cte. ($ 873.480).
Por tanto, se mantiene la glosa aplicada sobre el 100% de los soportes que no están dentro de las fechas de formalización de los contratos en el SECOP II, equivalente a 1 soporte.
Nota: El valor de la glosa que se levanta es de seiscientos noventa y ocho mil setecientos ochenta y cuatro pesos m/cte. ($ 698.784) que corresponde a 4 soportes. Y el valor de la glosa definitiva es de ciento setenta y cuatro mil seiscientos noventa y seis pesos m/cte. ($ 174.696) lo cual corresponde a 1 soporte afectado.</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</si>
  <si>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8. Presentándose ausencia de 4 soportes.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</si>
  <si>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
Nota: la glosa inicialmente generada corresponde a 12 soportes afectados por un valor de doscientos veintiocho mil cuatrocientos cincuenta y seis pesos m/cte. ($ 228.456).
Por tanto, se mantiene la glosa aplicada sobre el 100% de los soportes que no están dentro de las fechas de formalización de los contratos en el SECOP II, equivalente a 4 soportes.
Nota: El valor de la glosa que se levanta es de ciento cincuenta y dos mil trescientos cuatro pesos m/cte. ($ 152.304) que corresponde a 8 soportes. Y el valor de la glosa definitiva es de setenta y seis mil ciento cincuenta y dos pesos m/cte. ($ 76.152) lo cual corresponde a 4 soportes afectados.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</si>
  <si>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19; sin embargo, soportó 4. Presentándose ausencia de 15 soportes.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</si>
  <si>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la glosa inicialmente generada corresponde a 19 soportes afectados por un valor de un millón ciento seis mil cuatrocientos ocho pesos m/cte. ($ 1.106.408).
Por tanto, se mantiene la glosa aplicada sobre el 100% de los soportes que no están dentro de las fechas de formalización de los contratos en el SECOP II, equivalente a 15 soportes.
Nota: El valor de la glosa que se levanta es de doscientos treinta y dos mil novecientos veintiocho pesos m/cte. ($ 232.928) que corresponde a 4 soportes. Y el valor de la glosa definitiva es de ochocientos setenta y tres mil cuatrocientos ochenta pesos m/cte. ($ 873.480) lo cual corresponde a 15 soportes afectados.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</si>
  <si>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no presentó soportes para esta intervención. Presentándose ausencia de 2 soportes. La ausencia obedece a soportes realizados por parte de colaboradores de la subred, que no están dentro de las fechas de formalización de los contratos en el SECOP II.</t>
  </si>
  <si>
    <t>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2 soportes.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</si>
  <si>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no presentó soportes para esta intervención. Presentándose ausencia de 3 soportes. La ausencia obedece a soportes realizados por parte de colaboradores de la subred, que no están dentro de las fechas de formalización de los contratos en el SECOP II.</t>
  </si>
  <si>
    <t>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3 soportes.</t>
  </si>
  <si>
    <t>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28; sin embargo, soportó 16. Presentándose ausencia de 12 soportes. La ausencia obedece a soportes realizados por parte de colaboradores de la subred, que no están dentro de las fechas de formalización de los contratos en el SECOP II.
Adicionalmente,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SQ01N060455 (ID 729612) con concepto Favorable con requerimientos del 29-10-2024 en el establecimiento AUTOVOL, se evidenció espacio en blanco en fecha de constancia (hoja 6).</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</si>
  <si>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
Nota: la glosa inicialmente generada corresponde a 28 soportes afectados por un valor de un millón seiscientos treinta mil cuatrocientos noventa y seis pesos m/cte. ($ 1.630.496).
Por tanto, se mantiene la glosa aplicada sobre el 100% de los soportes que no están dentro de las fechas de formalización de los contratos en el SECOP II, equivalente a 12 soportes.
Nota: El valor de la glosa que se levanta es de novecientos treinta y un mil setecientos doce pesos m/cte. ($ 931.712) que corresponde a 16 soportes. Y el valor de la glosa definitiva es de seiscientos noventa y ocho mil setecientos ochenta y cuatro pesos m/cte. ($ 698.784) lo cual corresponde a 12 soportes afectados.
Adicionalmente, para una de las 16 intervenciones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SQ01N060455 (ID 729612) con concepto Favorable con requerimientos del 29-10-2024 en el establecimiento AUTOVOL, se evidenció espacio en blanco en fecha de constancia (hoja 6).
Nota: de acuerdo a lo establecido en el Anexo 9 para productos con dos o más criterios de glosa, se aplica la glosa respectiva como un nuevo criterio que se registrará al final de la presente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</si>
  <si>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SQ03N038744 (ID 822416) con concepto Desfavorable del 18-11-2024 en el establecimiento MYS BEAUTY NAILS SPA, se indica que el establecimiento no cuenta con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2.	En el acta SQ03N038745 (ID 822402) con concepto Desfavorable del 18-11-2024 en el establecimiento HENRY ALVARADO PELUQUERIA,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3.	En el acta SQ03N038748 (ID 822108) con concepto Desfavorable del 12-11-2024 en el establecimiento BARBERSHOP JM,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MH06N014368 se evidenció que dentro de las causales se registró: "PR: No garantiza procedimientos de limpieza, desinfección y esterilización de herramientas de trabajo", lo cual es inconsistente teniendo en cuenta que este aspecto fue evaluado como "1. Cumple" en el acta principal.
4.	En el acta SQ03N039650 (ID 717070) con concepto Favorable con requerimientos del 24-11-2024 en el establecimiento SALA DE BELLEZA CAROLINA MUÑOZ, se evidenció inconsistencia al registrar en el ítem 15.2 cantidad mensual generada para residuos ordinarios, reciclables, biosanitarios y cortopunzantes, teniendo en cuenta que en el ítem 14.5 se indica que el establecimiento no cuenta con formulario RH1 diligenciado, incumpliendo lo establecido en el Instructivo para el diligenciamiento de aspectos a verificar del acta de inspección, vigilancia y control sanitario a barberías, peluquerías, salas de belleza, escuelas de formación de estilistas y manicuristas, y demás afines, que establece: Si el establecimiento no cuenta con ningún registro del residuo en el formulario RH1, escribir “Sin registro”.
5.	En la visita realizada por el profesional Juan Sebastián Mendoza Velásquez al establecimiento CUIDA TU IMAGEN SALON YAYA, por medio del acta SQ03N039656 (ID 757057) con concepto Favorable el 23-11-2024,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6.	En la visita realizada por el profesional Juan Sebastián Mendoza Velásquez al establecimiento ELOHIM PELUQUERÍA, por medio del acta SQ03N039695 (ID 377769) con concepto Favorable con requerimientos el 25-11-2024, se evidenció que para esa fecha el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</si>
  <si>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</si>
  <si>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SQ01N057952 (ID 651929) con concepto Favorable con requerimientos del 14-11-2024 en el establecimiento EXTINTORES PROTECCION COLOMBIA, no se realizó la verificación del cumplimiento normativo de la Ley 1335 de 2009 durante el año calendario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</si>
  <si>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SQ03N039101 (ID 453912) con concepto Favorable del 25-11-2024 en el establecimiento ACADEMIA DE BELLEZA PANAMERICANA SUBA CENTRO, en el acta anexa de inspección, vigilancia y control sanitario a centros de estética y similares SQ04N003060, se registró como tipo de establecimiento: "Escuelas de Centros de estética", lo cual es inconsistente, teniendo en cuenta el reporte de SISVEA - Listado general de intervención, tipo establecimiento, actividad económica y CIIU, donde no se encuentra de acuerdo con la actividad económica el tipo de establecimiento indicado en el soporte físico. Adicionalmente, en el ítem 3 del acta se indica que "NO" es un centro de formación en estética y/o cosmetología lo cual no es concordante con el tipo de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</si>
  <si>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visita realizada por la profesional Iliana Milena Wagner Céspedes al establecimiento CARLOS NEVA ORNAMENTACION, por medio del acta ET01N050079 (ID 304519)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</si>
  <si>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visita realizada por la profesional Iliana Milena Wagner Céspedes al establecimiento DISTRIBUIDORA DE MATERIALES 129, por medio del acta SQ01N068163 (ID 548955)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</si>
  <si>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SQ01N057903 (ID 822639) con concepto Favorable del 20-11-2024 en el establecimiento MOTOYAMA ALMACEN, en el acta anexa de inspección vigilancia Ley 1335 de 2009 AR01N125189 se evidenció registro errado del tipo de establecimiento y no cuenta con firma por parte de la autoridad sanitaria.
2.	En el acta SQ01N057950 (ID 786330) con concepto Favorable del 13-11-2024 en el establecimiento PINTUARENAS, no se realizó la verificación del cumplimiento normativo de la Ley 1335 de 2009 durante el año calendario 2024.
3.	En el acta SQ01N068507 (ID 633592) con concepto Favorable con requerimientos del 23-11-2024 en el establecimiento LUBRICANTES LA ESMERALDA A Y C, se evidenció fecha de visita errada al registrar en el soporte físico 23-11-2023.
4.	En la visita realizada por la profesional Iliana Milena Wagner Céspedes al establecimiento MULTISERVICIOS ZONA 91, por medio del acta SQ01N057961 (ID 704816) con concepto Favorable el 20-11-2024,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</si>
  <si>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Para la actividad realizada el 28-11-2024 se evidenció diferencia en la fecha registrada en la ficha técnica (27-11-2024) y los soportes diligenciados por los participantes tales como evaluaciones y listado de asistencia (28-11-2024). Así mismo, el registro en la ficha técnica de los resultados obtenidos en el pretest no es coincidente con las evaluaciones presentadas, por lo que el análisis de los resultados es inconsistente.</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</si>
  <si>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</si>
  <si>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(9) intervenciones los siguientes hallazgos:
Acta SQ03N039062 (755943) con concepto Favorable con requerimiento del 08-11-2024 en el establecimiento Belle House, se evidencio incongruencia en lo relacionado con el diligenciamiento en las exigencias asociada al incumplimiento del ítem 14.5 calificado como no cumple, sin embargo, se registró la exigencia asociada al ítem 14.4
En la visita realizada por el/la profesional Hernán Darío Cifuentes  Vásquez al establecimiento ANYULE´S PELUQUERIA por medio del acta SQ03N039603 (ID 392634)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JOHN NAVAS STUDIO  por medio del acta SQ03N039615  (ID 715725) con concepto Favorable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MYM NAILS Y BEAUTY por medio del acta SQ03N039616  (ID 751458)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PELUQUERIA NUEVA IMAGEN por medio del acta SQ03N038564 (ID 359684)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YADHIR PELUQUERIA por medio del acta SQ03N038563 (ID 359528)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BLACKLINE TATTOO SUPPLY, por medio del acta MH08N020458 (ID 816368)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TOKYO BARBER , por medio del acta MH08N020460  (ID 811440 )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BARBERIA CUCHILLA MÁGICA , por medio del acta MH08N020459 (ID 796776)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</si>
  <si>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</si>
  <si>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12 soportes y presentó 0
Nota: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</si>
  <si>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t>
  </si>
  <si>
    <t xml:space="preserve">Se genera Glosa sobre el 100% del valor reportado en la columna “presupuesto ejecutado periodo”, por ausencia de soportes. Teniendo en cuenta que el valor del 10% de la glosa no cubre el valor de la visita faltante.
La subred reportó en el informe de gestión en la meta ejecutada 4  soportes y presentó 0
Nota: La ausencia obedece a soportes realizados por parte de colaboradores de la subred, que no están dentro de las fechas de formalización de los contratos en el SECOP II.
</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</si>
  <si>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  soportes y presentó 0
Nota: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</si>
  <si>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2 soportes y presentó 1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</si>
  <si>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
Nota: la glosa inicialmente generada corresponde a 2 soportes afectados por un valor de:  Ciento dieciséis mil cuatrocientos sesenta y cuatro pesos m/cte.  ($116.464).
Por tanto, se mantiene la glosa aplicada sobre el 100% de los soportes que no están dentro de las fechas de formalización de los contratos en el SECOP II, equivalente a 1 soportes.
Nota: El valor de la glosa que se levanta es de Cincuenta y ocho mil doscientos treinta y dos pesos m/cte. ($58.232), que corresponde a 1 soportes. Y el valor de la glosa definitiva es de :  Cincuenta y ocho mil doscientos treinta y dos pesos m/cte. ($58.232)</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</si>
  <si>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 soportes y presentó 0
Nota: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</si>
  <si>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44 soportes y presentó 23
Nota: La ausencia obedece a soportes realizados por parte de colaboradores de la subred, que no están dentro de las fechas de formalización de los contratos en el SECOP II.</t>
  </si>
  <si>
    <t xml:space="preserve">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
Nota: la glosa inicialmente generada corresponde a 44 soportes afectados por un valor de: Tres millones ochocientos cuarenta y tres mil trescientos doce pesos m/cte. ($3.843.312).
Por tanto, se mantiene la glosa aplicada sobre el 100% de los soportes que no están dentro de las fechas de formalización de los contratos en el SECOP II, equivalente a 21 soportes.
Nota: El valor de la glosa que se levanta es de : Dos millones nueve mil cuatro pesos m/cte. ($2.009.004), que corresponde a 23 soportes. 
Y el valor de la glosa definitiva es de : Un millón ochocientos treinta y cuatro mil trescientos ocho pesos m/cte ($1.834.308), equivalente a 21 soportes. </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</si>
  <si>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10 soportes y presentó 1
Nota: La ausencia obedece a soportes realizados por parte de colaboradores de la subred, que no están dentro de las fechas de formalización de los contratos en el SECOP II.</t>
  </si>
  <si>
    <t xml:space="preserve">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la glosa inicialmente generada corresponde a 10 soportes afectados por un valor de: Ochocientos setenta y tres mil cuatrocientos ochenta pesos m/cte. ($873.480).
Por tanto, se mantiene la glosa aplicada sobre el 100% de los soportes que no están dentro de las fechas de formalización de los contratos en el SECOP II, equivalente a 9 soportes.
Nota: El valor de la glosa que se levanta es de : Ochenta y siete mil trescientos cuarenta y ocho pesos m/cte. ($87.348), que corresponde a 1 soporte.
Y el valor de la glosa definitiva es de : Setecientos ochenta y seis mil ciento treinta y dos pesos m/cte. ($786.132), equivalente a 9 soportes. </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</si>
  <si>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10 soportes y presentó 1
Nota: La ausencia obedece a soportes realizados por parte de colaboradores de la subred, que no están dentro de las fechas de formalización de los contratos en el SECOP II.</t>
  </si>
  <si>
    <t xml:space="preserve">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la glosa inicialmente generada corresponde a 10 soportes afectados por un valor de: Quinientos ochenta y dos mil trescientos veinte pesos m/cte. ($582.320).
Por tanto, se mantiene la glosa aplicada sobre el 100% de los soportes que no están dentro de las fechas de formalización de los contratos en el SECOP II, equivalente a 9 soportes.
Nota: El valor de la glosa que se levanta es de : Cincuenta y ocho mil doscientos treinta y dos pesos m/cte. ($58.232), que corresponde a 1 soporte.
Y el valor de la glosa definitiva es de : Quinientos veinticuatro mil ochenta y ocho pesos m/cte. ($524.088), que corresponde a 9 soportes. </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</si>
  <si>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8 soportes y presentó 1
Nota: La ausencia obedece a soportes realizados por parte de colaboradores de la subred, que no están dentro de las fechas de formalización de los contratos en el SECOP II.</t>
  </si>
  <si>
    <t xml:space="preserve"> 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la glosa inicialmente generada corresponde a 8 soportes afectados por un valor de: Cuatrocientos sesenta y cinco mil ochocientos cincuenta y seis pesos m/cte. ($465.856).
Por tanto, se mantiene la glosa aplicada sobre el 100% de los soportes que no están dentro de las fechas de formalización de los contratos en el SECOP II, equivalente a 1 soportes.
Nota: El valor de la glosa que se levanta es de : Cincuenta y ocho mil doscientos treinta y dos pesos m/cte. ($58.232), que corresponde a 1 soporte.
Y el valor de la glosa definitiva es de : Cuatrocientos siete mil seiscientos veinticuatro pesos m/cte. ($407.624), que corresponde a 7 soportes.
</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</si>
  <si>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5 soportes y presentó 4
Nota: La ausencia obedece a soportes realizados por parte de colaboradores de la subred, que no están dentro de las fechas de formalización de los contratos en el SECOP II.</t>
  </si>
  <si>
    <t>Se levanta parcialmente glosa sobre 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la glosa inicialmente generada corresponde a 5 soportes afectados por un valor de: Cuatrocientos treinta y seis mil setecientos cuarenta pesos m/cte. ($436.740).
Por tanto, se mantiene la glosa aplicada sobre el 100% de los soportes que no están dentro de las fechas de formalización de los contratos en el SECOP II, equivalente a 1 soportes.
Nota: El valor de la glosa que se levanta es de Trescientos cuarenta y nueve mil trescientos noventa y dos pesos m/cte. ($349.392). que corresponde a 4 soportes. Y el valor de la glosa definitiva es de :  Ochenta y siete mil trescientos cuarenta y ocho pesos m/cte ($87.348) lo cual corresponde a 1 soportes afectados.</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</si>
  <si>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1 soportes y presentó 0
Nota: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</si>
  <si>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2 soportes y presentó 0
Nota: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</si>
  <si>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Teniendo en cuenta que el valor del 10% de la glosa no cubre el valor de la visita faltante.
La subred reportó en el informe de gestión en la meta ejecutada 4 soportes y presentó 0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</si>
  <si>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intervenciones el siguiente hallazgo:
En la visita realizada por el/la profesional Hernán Darío Cifuentes  Vásquez al establecimiento BLANCO Y NEGRO LA PELUQUERIA por medio del acta SQ03N038874 (ID359577) con concepto Desfavorable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PELUQUERIA ALEJANDRO BELLO por medio del acta SQ03N038852 (ID 361488)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STYLE FASHION PELUQUERIA II por medio del acta SQ03N038873 (ID 440538)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GENTLEMAN'S BARBERIA TRADICIONAL por medio del acta SQ03N038872 (ID 574789)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</si>
  <si>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</si>
  <si>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En la visita realizada por el/la profesional Hernán Darío Cifuentes  Vásquez al establecimiento INFINITY CORPORATION CO SAS  por medio del acta SQ03N039592  (ID 729320) con concepto Favorable el 08-11-2024,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el/la profesional Hernán Darío Cifuentes  Vásquez al establecimiento RUTH Y FREDY PELUQUERÍA por medio del acta SQ03N039622 (ID 408087)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</si>
  <si>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En la visita realizada por el/la profesional  ANGIE PAOLA MURCIA MIRANDA al establecimiento ELECTROMECÁNICA SU MOTO por medio del acta SQ01N068605  (ID 523014 ) con concepto Desfavorable del 22-11-2024, se evidenció que para esa fecha el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</si>
  <si>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Edgar Alberto Salazar Manosalva</t>
  </si>
  <si>
    <t>Se genera GLOSA del 100% del valor reportado en la columna “Presupuesto ejecutado periodo” por AUSENCIA DE SOPORTES, ya que se evidenció: ausencia de 8 soportes en la intervención de IVC A ESTABLECIMIENTOS DE ESTÉTICA ORNAMENTAL, al validarse que se reportó en el informe de gestión Vigilancia en Salud Ambiental 27 metas ejecutadas, sin embargo, durante la visita de seguimiento se soportaron solamente 19 actividades.
Nota: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</si>
  <si>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19 soportes.
Nota: La glosa inicialmente generada corresponde a 27 soportes afectados por un valor de Dos millones trescientos cincuenta y ocho mil trescientos noventa y seis pesos m/cte. ($2.358.396).
Por tanto, se mantiene la glosa aplicada sobre el 100% de los soportes que no están dentro de las fechas de formalización de los contratos en el SECOP II, equivalente a 8 soportes.
Nota: El valor de la glosa que se levanta es de Un millón seiscientos cincuenta y nueve mil seiscientos doce pesos m/cte. ($1.659.612) que corresponde a 19 soportes. Y el valor de la glosa definitiva es de Seiscientos noventa y ocho mil setecientos ochenta y cuatro pesos m/cte. ($698.784) lo cual corresponde a 8 soportes afectados.</t>
  </si>
  <si>
    <t>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t>
  </si>
  <si>
    <t>Se genera GLOSA del 100% del valor reportado en la columna “Presupuesto ejecutado periodo” por AUSENCIA DE SOPORTES, ya que se evidenció: ausencia de 1 soporte en la intervención de IVC A FÁBRICAS DE PINTURAS, al validarse que se reportó en el informe de gestión Vigilancia en Salud Ambiental 1 meta ejecutada, sin embargo, durante la visita de seguimiento no se soportó la actividad.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</si>
  <si>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16 soportes en la Intervención de IVC A MICROEMPRESAS Y PEQUEÑAS EMPRESAS, al validarse que se reportó en el informe de gestión Vigilancia en Salud Ambiental 21 metas ejecutadas, sin embargo, durante la visita de seguimiento se soportaron solamente 5 actividades.
Nota: La ausencia obedece a soportes realizados por parte de colaboradores de la subred, que no están dentro de las fechas de formalización de los contratos en el SECOP II.
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</si>
  <si>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La glosa inicialmente generada corresponde a 21 soportes afectados por un valor de Un millón ochocientos treinta y cuatro mil trescientos ocho pesos m/cte. ($1.834.308).
Por tanto, se mantiene la glosa aplicada sobre el 100% de los soportes que no están dentro de las fechas de formalización de los contratos en el SECOP II, equivalente a 16 soportes.
Nota: El valor de la glosa que se levanta es de Cuatrocientos treinta y seis mil setecientos cuarenta pesos m/cte. ($436.740) que corresponde a 5 soportes. Y el valor de la glosa definitiva es de Un millón trescientos noventa y siete mil quinientos sesenta y ocho pesos m/cte. ($1.397.568) lo cual corresponde a 16 soportes afectados.
Adicional ya que para 1 intervención de las 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Nota: De acuerdo a lo establecido en el Anexo 9 para productos con dos o más criterios de glosa, se aplica la glosa respectiva como un nuevo criterio que se registra al final de la presente acta.</t>
  </si>
  <si>
    <t>Se genera GLOSA del 100% del valor reportado en la columna “Presupuesto ejecutado periodo” por AUSENCIA DE SOPORTES, ya que se evidenció: ausencia de 4 soportes en la intervención de IVC A ESTABLECIMIENTOS DE ESTÉTICA FACIAL Y/O CORPORAL Y ESTÉTICA ORNAMENTAL, al validarse que se reportó en el informe de gestión Vigilancia en Salud Ambiental 6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</si>
  <si>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La glosa inicialmente generada corresponde a 6 soportes afectados por un valor de Un millón cuarenta y ocho mil ciento setenta y seis pesos m/cte. ($1.048.176).
Por tanto, se mantiene la glosa aplicada sobre el 100% de los soportes que no están dentro de las fechas de formalización de los contratos en el SECOP II, equivalente a 4 soportes.
Nota: El valor de la glosa que se levanta es de Trescientos cuarenta y nueve mil trescientos noventa y dos pesos m/cte. ($349.392) que corresponde a 2 soportes. Y el valor de la glosa definitiva es de Seiscientos noventa y ocho mil setecientos ochenta y cuatro pesos m/cte. ($698.784) lo cual corresponde a 4 soportes afectados.</t>
  </si>
  <si>
    <t>Se genera GLOSA del 100% del valor reportado en la columna “Presupuesto ejecutado periodo” por AUSENCIA DE SOPORTES, ya que se evidenció: ausencia de 2 soportes en la intervención de Establecimiento Terminado Seguridad Química, al validarse que se reportó en el informe de gestión Vigilancia en Salud Ambiental 7 metas ejecutadas, sin embargo, durante la visita de seguimiento se soportaron solamente 5 actividades.
Nota: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</si>
  <si>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
Nota: La glosa inicialmente generada corresponde a 7 soportes afectados por un valor de Ciento treinta y tres mil doscientos sesenta y seis pesos m/cte. ($133.266).
Por tanto, se mantiene la glosa aplicada sobre el 100% de los soportes que no están dentro de las fechas de formalización de los contratos en el SECOP II, equivalente a 2 soportes.
Nota: El valor de la glosa que se levanta es de Noventa y cinco mil ciento noventa pesos m/cte. ($95.190) que corresponde a 5 soportes. Y el valor de la glosa definitiva es de Treinta y ocho mil setenta y seis pesos m/cte. ($38.076) lo cual corresponde a 2 soportes afectados.</t>
  </si>
  <si>
    <t>Se genera GLOSA del 100% del valor reportado en la columna “Presupuesto ejecutado periodo” por AUSENCIA DE SOPORTES, ya que se evidenció: ausencia de 6 soportes en la intervención de IVC A DEPÓSITOS DE MATERIAL DE CONSTRUCCIÓN DE MENOS DE 20 TRABAJADORES, al validarse que se reportó en el informe de gestión Vigilancia en Salud Ambiental 8 metas ejecutadas, sin embargo, durante la visita de seguimiento se soportaron solamente 2 actividades.
Nota: La ausencia obedece a soportes realizados por parte de colaboradores de la subred, que no están dentro de las fechas de formalización de los contratos en el SECOP II.
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</si>
  <si>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La glosa inicialmente generada corresponde a 8 soportes afectados por un valor de Cuatrocientos sesenta y cinco mil ochocientos cincuenta y seis pesos m/cte. ($465.856).
Por tanto, se mantiene la glosa aplicada sobre el 100% de los soportes que no están dentro de las fechas de formalización de los contratos en el SECOP II, equivalente a 6 soportes.
Nota: El valor de la glosa que se levanta es de Ciento dieciséis mil cuatrocientos sesenta y cuatro pesos m/cte. ($116.464) que corresponde a 2 soportes. Y el valor de la glosa definitiva es de Trescientos cuarenta y nueve mil trescientos noventa y dos pesos m/cte. ($349.392) lo cual corresponde a 6 soportes afectados.
Adicional ya que para 1 intervención de las 2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Nota: De acuerdo a lo establecido en el Anexo 9 para productos con dos o más criterios de glosa, se aplica la glosa respectiva como un nuevo criterio que se registra al final de la presente acta.</t>
  </si>
  <si>
    <t>Se genera GLOSA del 100% del valor reportado en la columna “Presupuesto ejecutado periodo” por AUSENCIA DE SOPORTES, ya que se evidenció: ausencia de 8 soportes en la intervención de IVC A INDUSTRIA DE LA MADERA DE MENOS DE 20 TRABAJADORES, al validarse que se reportó en el informe de gestión Vigilancia en Salud Ambiental 8 metas ejecutadas, sin embargo, durante la visita de seguimiento no se soportaron las actividades.
Nota: La ausencia obedece a soportes realizados por parte de colaboradores de la subred, que no están dentro de las fechas de formalización de los contratos en el SECOP II.</t>
  </si>
  <si>
    <t>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8 soportes.</t>
  </si>
  <si>
    <t>Se genera GLOSA del 100% del valor reportado en la columna “Presupuesto ejecutado periodo” por AUSENCIA DE SOPORTES, ya que se evidenció: ausencia de 5 soportes en la intervención de IVC A ESTABLECIMIENTOS QUE UTILICEN COMO MATERIA PRIMA EL METAL DE MENOS DE 20 TRABAJADORES, al validarse que se reportó en el informe de gestión Vigilancia en Salud Ambiental 9 metas ejecutadas, sin embargo, durante la visita de seguimiento se soportaron solamente 4 actividades.
Nota: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</si>
  <si>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
Nota: La glosa inicialmente generada corresponde a 9 soportes afectados por un valor de Seiscientos cincuenta y cinco mil ciento diez pesos m/cte. ($655.110).
Por tanto, se mantiene la glosa aplicada sobre el 100% de los soportes que no están dentro de las fechas de formalización de los contratos en el SECOP II, equivalente a 5 soportes.
Nota: El valor de la glosa que se levanta es de Doscientos noventa y un mil ciento sesenta pesos m/cte. ($291.160) que corresponde a 4 soportes. Y el valor de la glosa definitiva es de Trescientos sesenta y tres mil novecientos cincuenta pesos m/cte. ($363.950) lo cual corresponde a 5 soportes afectados.</t>
  </si>
  <si>
    <t>Se genera GLOSA del 100% del valor reportado en la columna “Presupuesto ejecutado periodo” por AUSENCIA DE SOPORTES, ya que se evidenció: ausencia de 29 soportes en la intervención de IVC A ESTABLECIMIENTOS DE MANTENIMIENTO AUTOMOTRIZ DE MENOS DE 20 TRABAJADORES, al validarse que se reportó en el informe de gestión Vigilancia en Salud Ambiental 31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</si>
  <si>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La glosa inicialmente generada corresponde a 31 soportes afectados por un valor de Un millón ochocientos cinco mil ciento noventa y dos pesos m/cte. ($1.805.192).
Por tanto, se mantiene la glosa aplicada sobre el 100% de los soportes que no están dentro de las fechas de formalización de los contratos en el SECOP II, equivalente a 29 soportes.
Nota: El valor de la glosa que se levanta es de Ciento dieciséis mil cuatrocientos sesenta y cuatro pesos m/cte. ($116.464) que corresponde a 2 soportes. Y el valor de la glosa definitiva es de Un millón seiscientos ochenta y ocho mil setecientos veintiocho pesos m/cte. ($1.688.728) lo cual corresponde a 29 soportes afectados.</t>
  </si>
  <si>
    <t>Se genera GLOSA del 100% del valor reportado en la columna “Presupuesto ejecutado periodo” por AUSENCIA DE SOPORTES, ya que se evidenció: ausencia de 1 soporte en la intervención de IVC A LAVANDERÍAS DE MENOS DE 20 TRABAJADORES, al validarse que se reportó en el informe de gestión Vigilancia en Salud Ambiental 1 meta ejecutada, sin embargo, durante la visita de seguimiento no se soportó la actividad.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</si>
  <si>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de LEVANTAMIENTO O MANTENIMIENTO DE MEDIDA SANITARIA A ESTABLECIMIENTO DE ESTÉTICA FACIAL Y/O CORPORAL Y ESTÉTICA ORNAMENTAL, al validarse que se reportó en el informe de gestión Vigilancia en Salud Ambiental 1 meta ejecutada, sin embargo, durante la visita de seguimiento no se soportó la actividad.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</si>
  <si>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SQ01N068303 de fecha 13/11/2024 con Concepto Favorable, del establecimiento PINTURAS LA ISLA (ID 307750). No se realizó la verificación del cumplimiento normativo de la Ley 1335 de 2009 durante el año calendario 2024.</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</si>
  <si>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</si>
  <si>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ocho (8) intervenciones los siguientes hallazgos: 
1. En la visita realizada por la profesional LINA PAOLA CORTES DAZA, al establecimiento GLUCKMOND SAS (ID 442590) por medio del Acta No. SQ01N068750 de fecha 12/11/2024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la visita realizada por la profesional LINA PAOLA CORTES DAZA, al establecimiento MAXIACRILICOS SR SAS (ID 560881) por medio del Acta No. SQ01N060643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3. En la visita realizada por la profesional LINA PAOLA CORTES DAZA, al establecimiento CDA SEIKOU SAS (ID 786343) por medio del Acta No. SQ01N060642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4. En la visita realizada por la profesional LINA PAOLA CORTES DAZA, al establecimiento SERVICE ELETRIC BIKE (ID 797197) por medio del Acta No. SQ01N060646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5. En la visita realizada por la profesional MARIA ALEJANDRA QUEVEDO TOVAR, al establecimiento EQUIMAAC SAS (ID 560231) por medio del Acta No. SQ01N068286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6. En la visita realizada por la profesional MARIA ALEJANDRA QUEVEDO TOVAR, al establecimiento EL SOL INSUMOS (ID 777809) por medio del Acta No. SQ01N068284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7. En la visita realizada por la profesional MARIA ALEJANDRA QUEVEDO TOVAR, al establecimiento LUJOS Y POLARIZADOS (ID 815399) por medio del Acta No. SQ01N068315 de fecha 15/11/2024 con Concepto Favorable,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8. En la visita realizada por la profesional MARIA ALEJANDRA QUEVEDO TOVAR, al establecimiento GREEN RIDERS SHOP (ID 754879) por medio del Acta No. SQ01N068320 de fecha 16/11/2024 con Concepto Favorable con Requerimientos, se evidenció que para esa fecha la profesional realizó 17,5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</si>
  <si>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SQ03N037975 de fecha 23/11/2024 con Concepto Favorable con Requerimientos, del establecimiento KARAS (ID 342034). Se presenta inconsistencia en las exigencias dejadas el ítem 14.3 del acta SQ03N037975 y los ítems 6.1, 6.2 y 9.1 del acta SQ04N003096, al registrarse: "Completar manual de bioseguridad con protocolos de servicios ofertados nuevos, pertenecientes a acta de tatuaje", debido a que la Resolución 2827 de 2006 no aplica para la intervención de IVC a establecimientos de tatuaje y piercing.</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</si>
  <si>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ET01N047953 de fecha 18/11/2024 con Terminado, del establecimiento SALA DE BELLEZA EDY (ID 617821). No se relacionó en el acta de levantamiento de medida sanitaria MH08N020476, el número del acta de establecimiento terminado.
2. En el soporte físico del Acta No. ET01N047952 de fecha 18/11/2024 con Terminado, del establecimiento BARBER STILO (ID 631120). No se relacionó en el acta de levantamiento de medida sanitaria MH08N020475, el número del acta de establecimiento terminado.
3. En el soporte físico del Acta No. ET01N047954 de fecha 18/11/2024 con Terminado, del establecimiento THE HOUSE SPA (ID 782213). No se relacionó en el acta de levantamiento de medida sanitaria MH08N020477, el número del acta de establecimiento terminado.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</si>
  <si>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SQ01N068279 de fecha 16/11/2024 con Concepto Favorable con Requerimientos, del establecimiento DEPOSITO Y FERRETERIA JONAS AM (ID 574828). Se registró en tipo de establecimiento FERRETERIA, sin embargo, las sustancias químicas reportadas en el ítem 8.1 están relacionadas con el tipo de establecimiento DEPÓSITOS DE MATERIALES DE CONSTRUCCIÓN.
2. En la visita realizada por la profesional MARIA ALEJANDRA QUEVEDO TOVAR, al establecimiento FERRELECTRICOS EL CHAVITO (ID 303978) por medio del Acta No. SQ01N068257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registró en tipo de establecimiento DEPÓSITOS DE MATERIALES DE CONSTRUCCIÓN, sin embargo, las sustancias químicas reportadas en el ítem 8.1 están relacionadas con el tipo de establecimiento FERRETERIA .
3. En la visita realizada por la profesional MARIA ALEJANDRA QUEVEDO TOVAR, al establecimiento J.G BOTERO DISTRIBUCIONES (ID 815642) por medio del Acta No. SQ01N068263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</si>
  <si>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levanta parcialmente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“…informar que con respecto al hallazgo descrito del Acta de IVC No. SQ01N068279… y tomando como base la justificación dada, se emite concepto técnico FAVORABLE…”. Por lo anterior se levanta la glosa para el soporte mencionado.
Nota: La glosa inicialmente generada corresponde a 3 soportes afectados por un valor de Ciento setenta y cuatro mil seiscientos noventa y seis pesos m/cte. ($174.696).
Por tanto, se mantiene la glosa aplicada sobre el 100% del valor de cada intervención, de 2 soportes que no avala el oficio mencionado.
Nota: El valor de la glosa que se levanta es de Cincuenta y ocho mil doscientos treinta y dos pesos m/cte. ($58.232) que corresponde a 1 soporte. Y el valor de la glosa definitiva es de Ciento dieciséis mil cuatrocientos sesenta y cuatro pesos m/cte. ($116.464) lo cual corresponde a 2 soportes afectados.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</si>
  <si>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(6) intervenciones los siguientes hallazgos: 
1. En la visita realizada por la profesional MARIA ALEJANDRA QUEVEDO TOVAR, al establecimiento LAMINAS Y MADERAS SAS (ID 393672) por medio del Acta No. SQ01N068250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la visita realizada por la profesional MARIA ALEJANDRA QUEVEDO TOVAR, al establecimiento MUEBLES DECORACIÓN MARTINEZ F &amp; M (ID 816359) por medio del Acta No. SQ01N068309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3. En la visita realizada por la profesional LINA PAOLA CORTES DAZA, al establecimiento MUEBLES Y ESTRUCTURAS MONCADA (ID 716930) por medio del Acta No. SQ01N060667 de fecha 25/11/2024 con Concepto Favorable con Requerimientos,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4. En la visita realizada por la profesional LINA PAOLA CORTES DAZA, al establecimiento TAPICERIA ATUESTA (ID 719584) por medio del Acta No. SQ01N060669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5. En la visita realizada por la profesional LINA PAOLA CORTES DAZA, al establecimiento FABRICA DE MUEBLE TK3 (ID 818058) por medio del Acta No. SQ01N060644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6. En la visita realizada por la profesional LINA PAOLA CORTES DAZA, al establecimiento MUEBLES Y ACCESORIOS CD (ID 818065) por medio del Acta No. SQ01N060648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</si>
  <si>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la visita realizada por la profesional JEIMY ALEJANDRA PEREZ RINCON, al establecimiento INDUSTRIAS METALMECANICAS INMEGAS (ID 752134) por medio del Acta No. SQ01N068338 de fecha 22/11/2024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presenta inconsistencia en fecha de constancia de visita en la página 6 al registrarse 22/11/20.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</si>
  <si>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 
1. En la visita realizada por la profesional MARIA ALEJANDRA QUEVEDO TOVAR, al establecimiento AUTO LAVADO CARIMAGUA J.J VARGAS (ID 663918) por medio del Acta No. SQ01N068311 de fecha 14/11/2024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la visita realizada por la profesional MARIA ALEJANDRA QUEVEDO TOVAR, al establecimiento AUTONOS (ID 822084) por medio del Acta No. SQ01N068310 de fecha 14/11/2024 con Concepto Favorable con Requerimientos,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en el ítem 12.4 no se registró el número completo del acta anexa de inspección Ley 1335 de 2009, AR01N119731.
3. En la visita realizada por la profesional LINA PAOLA CORTES DAZA, al establecimiento MOTO LAVADO DON DAYAN (ID 802806) por medio del Acta No. SQ01N060665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4. En la visita realizada por la profesional LINA PAOLA CORTES DAZA, al establecimiento CAR FILTER (ID 805849) por medio del Acta No. SQ01N068033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5. En la visita realizada por la profesional LINA PAOLA CORTES DAZA, al establecimiento CASA ORIGINAL (ID 816954) por medio del Acta No. SQ01N060670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6. En la visita realizada por la profesional LINA PAOLA CORTES DAZA, al establecimiento JUAN MOTOS SIMON BOLÍVAR (ID 823180) por medio del Acta No. SQ01N068035 de fecha 26/11/2024 con Concepto Favorable con Requerimientos,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7. En la visita realizada por la profesional JEIMY ALEJANDRA PEREZ RINCON, al establecimiento TECNICAR MOTORS JM (ID 794774) por medio del Acta No. SQ01N068430 de fecha 21/11/2024 con Concepto Favorable, se evidenció que para esa fecha la profesional realizó 17 horas en el producto Establecimiento vigilado y controlado (3 horas en Engativá y 14 horas en Barrios Unidos),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</si>
  <si>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SQ08N001880 de fecha 13/11/2024 con Concepto Desfavorable, del establecimiento RAMPAS TATTOO (ID 573377). Se presenta inconsistencia al incluir el incumplimiento del ítem 5.2 dentro de las causales que generaron el concepto desfavorable, ya que este ítem no supedita el concepto sanitario.
2. En el soporte físico del Acta No. SQ08N001881 de fecha 13/11/2024 con Concepto Desfavorable, del establecimiento TURBO 7 TATTOO (ID 802519). Se presenta inconsistencia al incluir el incumplimiento del ítem 5.2 dentro de las causales que generaron el concepto desfavorable, ya que este ítem no supedita el concepto sanitario.</t>
  </si>
  <si>
    <t>Se levanta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“…actas número SQ08N001880 y SQ08N001881, realizadas el día 13/11/2024…..En el drive se encuentran las dos adendas, nombradas como "96952 SQ08N001880 ADENDA.pdf" y "96951 SQ08N001881 ADENDA.pdf" respectivamente y con fecha de 11 de enero de 2025….En consideración de la existencia de las mencionadas adendas, se emite concepto técnico FAVORABLE…”. Por lo anterior se levanta la glosa sobre el 100% del valor de cada intervención, para los 2 soportes mencionados.</t>
  </si>
  <si>
    <t>Antonio Rodriguez</t>
  </si>
  <si>
    <t>Se genera Glosa del 10% del valor total ejecutado del producto, por incumplimiento de Anexo 6 Lineamientos Técnicos de la Gestión de la Salud Pública GSP y del Plan de Salud Pública de Intervenciones Colectivas - PSPIC y Módulo de Estándares - SIVIGILA D.C., ya que se evidencio el siguientes hallazgo:
Se evidencio incumplimiento al documento operativo Macro, meso y micro Gestión de la Salud Publica, toda vez que para la actividad del Apoyo profesional administrativo al seguimiento y monitoreo de la GSP y el PSPIC denominada “Consolidar los resultados de las actividades del proceso transversal de participación social transformadora en la ejecución, en la matriz establecida por la SDS”, se evidenció entrega extemporánea de la información y matriz requerida conforme lo establecido en ficha técnica, ya que el entregable no fue remitido al quinto día hábil, como se encuentra descrito “(…) Matriz diligenciada según formato establecido por la SDS, enviada al quinto (5) día hábil del mes siguiente al correo de subredessaludpublica@saludcapital.gov.co y spoliveros@saludcapital.gov.co(...)”. Lo anterior teniendo en cuenta que él envió fue realizado mediante alcance a los compromisos a través de radicado 2024ER-42331 de fecha 27/11/2024 (17 día hábil del mes siguiente).</t>
  </si>
  <si>
    <t>No se acepta la glosa frente a la actividad relacionada en el hallazgo puesto que el producto se realizò y envió en las fechas estipuladas a los correos subredessaludpublica@saludcapital.gov.co y spoliveros@saludcapital.gov.co, el cual fue presentado durante el proceso de seguimiento.</t>
  </si>
  <si>
    <t>Se levanta la glosa del 10% del valor total ejecutado del producto, por incumplimiento de Anexo 6 Lineamientos Técnicos de la Gestión de la Salud Pública GSP y del Plan de Salud Pública de Intervenciones Colectivas - PSPIC y Módulo de Estándares - SIVIGILA D.C., teniendo en cuenta que en el proceso de conciliación de glosas se cuenta con la respuesta emitida por referente distrital en la cual se determina concepto favorable mediante correo electrónico remitido el 25/03/2025 indicando lo siguiente “(…) teniendo en cuenta lo expuesto por la Subred donde manifiesta problemáticas en el manejo de la herramienta de captación suministrada desde nivel central, se hace la valoración de la situación y se informa que, el formato era nuevo para la vigencia y no se había dado una orientación técnica clara frente a su diligenciamiento, por lo cual se podría considerar un tiempo de armonización para la apropiación de la misma, sin embargo, también en el documento operativo esta la directriz de que la información se debe registrar en GESI-forms, lo cual es constatado y se evidencia que la Subred cargo la información en el aplicativo dispuesto para tal fin. En este sentido, se emite concepto técnico favorable ya que no afecto el proceso, desarrollando las acciones -jornadas- solicitadas o acordadas en el territorio, dando cumplimiento a los compromisos sectoriales e intersectoriales, así mismo, la información se registró en el aplicativo. De igual manera, se hace el llamado a la Subred para estar atentos de las actividades, subactividades, soportes a tener en cuenta y fechas de entrega, etc., (según lo establecido en los lineamientos) para no volver a incurrir en este tipo de situaciones y así mismo, esto aporto como insumo para asistencia técnica que se realizó a los profesionales de apoyo de la coordinación PSPIC el 24 de febrero de 2025.(…)”</t>
  </si>
  <si>
    <t>G10-1</t>
  </si>
  <si>
    <t>Se genera Glosa del 10% del valor total ejecutado del producto, por ausencia de soportes, ya que se evidencio lo siguiente: 
Se presentó ausencia de soportes dentro de las actividades descritas para la ejecución del producto;  para la actividad de “Coordinación, seguimiento y monitoreo de la Gestión de la Salud Púbica (GSP) y Plan de Salud Pública de Intervenciones Colectivas (PSPIC) en la macro, meso y micro gestión de la salud pública”, en la subactividad “Liderar la implementación del proceso de socialización de los documentos técnicos y operativos GSP – PSPIC, por entornos cuidadores, procesos y temas transversales” y subactividad “Seguimiento a la transversalidad de activación de rutas y canalización, en el análisis y gestión al interior de la subred, para la toma de decisiones frente a los resultados”, ya que la subred no soporto las evidencias del desarrollo de la actividad.
Adicionalmente se evidenció ausencia de soportes para la actividad de “Apoyo profesional administrativo al seguimiento y monitoreo de la GSP y el PSPIC”, en la subactividad “Participar en los diferentes espacios técnicos, administrativos y de análisis convocados por la Secretaría Distrital de Salud”, ya que la subred no soporto las evidencias del desarrollo de la actividad.
Finalmente se evidenció ausencia de soportes para la actividad de “Apoyo profesional técnico al seguimiento y monitoreo de la GSP y el PSPIC”, en la subactividad “Liderar junto con los referentes de los temas transversales la inclusión de estos dentro del proceso de Asistencia Técnica, a fin de favorecer que los equipos operativos de entornos y procesos transversales cuenten con los elementos conceptuales para transversalizar las temáticas en la implementación de las acciones”, ya que la subred no soporto las evidencias del desarrollo de la actividad.
Las ausencias obedecen a soportes realizados o con la participación por parte de colaboradores de la subred que no están dentro de las fechas de formalización de  los contratos  en el SECOP II.</t>
  </si>
  <si>
    <t>No se acepta a glosa pr ausencia de soportes teniendo en cuenta que se realizaron las actividades de acuerdo con lo planificado, alcanzando las metas establecidas en la mensualización de productos, los cuales fueron debidamente facturados al Fondo Financiero Distrital. Se presumía que no habría novedades en el proceso de auditoría, ya que los lineamientos fueron cumplidos en su totalidad, y se esperaba la validación del 100% de los productos soportados. Además se debe considerar que el perfil de coordinación PSPIC tiene vinculaciòn de planta y nunca suspendiò actividades.</t>
  </si>
  <si>
    <t>Se mantiene glosa del 10% del valor total ejecutado del producto, por ausencia de soportes , teniendo en cuenta que en el proceso de conciliación de glosas de acuerdo a oficio con radicado N° 2025-EE-30656 del 03 de abril de 2025, en el cual se define lo siguiente “(…) no es viable reconocer pagos por actividades o productos realizados por talento humano que no haya estado legal y debidamente contratado o vinculado a la Subred Norte, durante la ejecución de estas(…)”. Por lo tanto la glosa aplicada es procedente ya que los hallazgos y soportes descritos no están dentro de las fechas de formalización de los contratos en el SECOP II.</t>
  </si>
  <si>
    <t xml:space="preserve">Antonio Rodriguez; Erica Borda; Marcela López </t>
  </si>
  <si>
    <t>Se genera glosa del 5% del valor total por el producto, por base de talento humano, ya que se evidenciaron los siguientes hallazgos:
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
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
Adicionalmente en el aplicativo de talento humano, se identificó que:
-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
Finalmente para el producto Programa Ampliado de Inmunizaciones –PAI- en operación:
Se evidencio inconsistencia en aplicativo de talento humano, por soportes incompletos o sin cargue de los mismos, conforme los siguientes hallazgos identificados:
•	Auxiliar en enfermería	Karen Paola Camelo Tovar, en aplicativo de talento humano no se identificaron certificaciones laborales
•	Auxiliar en enfermería	María consuelo Calderón Villamil, se identificó escáner del acta de grado de bachiller de mala calidad.
•	Auxiliar en enfermería	Yesica Julieth Pinzón cortes, en aplicativo de talento humano no se identificaron actas de grado y certificaciones laborales
•	Auxiliar en enfermería	Diana Alejandra Yate Martínez, se identificó soportes en aplicativo de talento humano con hoja de vida del SIDEAP desactualizada y el soporte de certificaciones laborales, no cumplen de acuerdo al anexo 6. 
•	Bachiller	John Alexander Márquez Clavijo, en aplicativo de talento humano no se identificó acta de grado de bachiller
•	Enfermera	Lady Paola Roa Abril, en aplicativo de talento humano no se identificaron actas de grado de bachiller ni Técnico. Adicionalmente solo ejecuto 97 horas en el producto reportado, las demás horas la ejecuto como extramural
•	Auxiliar en enfermería	Kelly María Pinto Carrillo, en aplicativo de talento humano el soporte de Hoja de vida del SIDEAP se encuentra desactualizado
•	Auxiliar en enfermería	María Cristina Acevedo Góngora, en aplicativo de talento humano no se identificaron actas grado de estudios. 
•	Auxiliar en enfermería	Yirley Alexandra Franco Rojas, en aplicativo de talento humano no se identificaron actas grado de estudios.
•	Técnico en sistemas	Maribel Alarcón González, en aplicativo de talento humano en el mes de Noviembre se identificó reporte del perfil donde no ejecuto actividades.
•	Auxiliar en enfermería	Nury Yolima Florido Florido, en aplicativo de talento humano no se identificaron soportes de experiencia solicitada.
•	Auxiliar en enfermería	Yesica Paola Castaño Lozano, en aplicativo de talento humano no se identificó actas de grado de estudios 
•	Auxiliar de enfermería	Sandra Liliana Luna Monroy, en aplicativo de talento humano no se identificaron diplomas ni actas de estudios 
•	Auxiliar en enfermería	Karen Alexandra Polanco Diaz, en aplicativo de talento humano no se identificaron soportes de estudios
•	Auxiliar en enfermería	Sandra Milena Caro Cabrera, en aplicativo de talento humano no se identificaron diplomas ni actas de estudios 
•	Bachiller	Sebastián Sosa Quiroga, en aplicativo de talento humano no se identificaron diplomas ni actas de estudios 
•	Enfermero	Alixon Natalia Sánchez Enciso, en aplicativo no se identificaron soportes de actas de grado de estudios, Adicional se identificó en el mes de Noviembre que el perfil no corresponde a donde ejecuta acciones.
•	Enfermero	Juan Daniel Carrillo Orjuela, en el soporte de experiencia se identificó un soporte de contrato cargado
•	Auxiliar en enfermería	Jhonathan Ospina Calderón, en aplicativo de talento humano no se identificaron soportes de actas de grado de estudios
•	Auxiliar de enfermería	Gelber Mauricio Martínez Hernandez, en aplicativo de talento humano no se identificaron actas de grado de bachiller ni Técnico. 
•	Bachiller	Jhon Sebastián Mosquera Jiménez, en aplicativo de talento humano no se identificaron actas de estudios
•	Técnico en sistemas	Luz Feny Candia Zabala, en aplicativo de talento humano se ingresaron soportes escaneados ilegibles como anexos.
•	Auxiliar en enfermería	Yicel Castillo Balanta, en aplicativo de talento humano no se identificaron actas de estudios
•	Auxiliar en enfermería	Leidy Johanna Donato Rodríguez, en aplicativo de talento humano no se identificaron diplomas ni actas de estudios 
•	Técnico en sistemas	Carlos Andres Cuestas Diaz, en aplicativo de talento humano no se identificaron diplomas ni actas de estudios
•	Auxiliar en enfermería	Cristhian Alexander Suescun Quintana, en aplicativo de talento humano se evidencia soporte de hoja de vida desactualizada teniendo en cuenta que no se identifica la última experiencia de la subred.
•	Auxiliar en enfermería	Angela Johanna Ariza Mendoza, en aplicativo de talento humano se evidencia soporte de hoja de vida desactualizada teniendo en cuenta que no se identifica la última experiencia de la subred.
•	Auxiliar de enfermería	Carlos Darío Garzón Urrea, en aplicativo de talento humano se identificaron  hojas de vida desactualizada, sin registro de experiencia
•	Técnico de sistemas	José Edilson Marentes Gutierrez, en aplicativo de talento humano no se identificaron soportes de actas de grado de estudios
•	Auxiliar en enfermería	Juan Gabriel Lozada Silva, en aplicativo de talento humano no se identificaron soportes de actas de grado de estudios
•	Bachiller	Zharick Natalia Delgado González, en aplicativo de talento humano no se identificó el soporte del contrato para el periodo a verificar
•	Técnico en sistemas	William Fernando Quinche Merchán, en aplicativo de talento humano no se identificó el soporte del contrato para el periodo a verificar
•	Enfermera	Laura Margarita Galeano Herrera, en aplicativo de talento humano no se identificó soporte de acta de especialista
•	Enfermero	Daniel Felipe Forero Pardo, en aplicativo de talento humano se identificó contrato de Agosto 2024, Hoja de vida desactualizada tiene fecha de terminación de contrato, Sin soporte de acta de bachiller ni de experiencia solicitada por lineamiento técnico.
•	Enfermero	Lina Fernanda Moreno Arias, en aplicativo de talento humano no se identificó diplomas ni actas de estudios 
•	Auxiliar de enfermería	Mónica  Suspes Moreno, en aplicativo de talento humano no se identificó diplomas ni actas de estudios. Adicional colaboradora ejecuta acciones en el producto de cadena de frio
•	Técnico en sistemas	Juan Pablo Quiñonez León, en aplicativo de talento humano no se identificó actas de estudios
•	Digitador bachiller Nicole Giovanna Cortes Gutierrez, Colaborador solo ejecuto 116 horas
•	Auxiliar de enfermería	Ruz Mary Osorio Rojas, en el aplicativo de talento humano no se identificó actas de estudios
•	Auxiliar de enfermería	Ruz Mary Osorio Rojas, en el aplicativo de talento humano no se identificó actas de estudios
•	Auxiliar en enfermería	Luz Jasiry Sánchez Herrera, en aplicativo de talento humano no se identificaron actas de estudios, adicional ejecuta acciones en el producto de cadena de frio 
•	Auxiliar de enfermería	Diana Janneth Álvarez Quintero, en el aplicativo de talento humano no se identificó actas de estudios, ni contrato del periodo verificado
•	Auxiliar en enfermería	Luz Marina Mosquera De Diego	, en el aplicativo no se identificó soporte de contrato del periodo verificado
•	Profesional especializado Juli Herrera Duarte, en el aplicativo no cuenta con soportes cargados</t>
  </si>
  <si>
    <t>No se acepta la glosa puesto corresponde a  ajsutes de base de t.h.</t>
  </si>
  <si>
    <t>Se mantiene glosa por base de talento humano del 5% debido que la Subred realizo ajustes en el aplicativo de talento humano de acuerdo a los hallazgos descritos, sin embargo, NO realizó la totalidad de los ajustes quedando sin realizar lo correspondiente a:
Producto 71. Gestión de la información de acciones colectivas de la Salud Pública:
Del profesional universitario 2 Jefferson Steven Guzmán Guzmán; técnico 3: Gina Amalia Gómez Velázquez, José Elías Andrade Duacura, Karol Stefany Gómez Alonso, Laura Alejandra Velazco Castañeda y Daniela Alejandra Prieto Siachoque.
Para el producto plan ampliado de inmunización PAI:
Se mantiene el hallazgo para los siguientes colaboradores ya que en el momento de la conciliación de glosas no se identificó ajustes en aplicativo de talento humano: 
John Alexander Márquez Clavijo; Lady Paola Roa Abril; María Cristina Acevedo Góngora; Yesica Paola Castaño Lozano; Karen Alexandra Polanco Diaz; Sebastián  Sosa Quiroga; Alixon Natalia Sánchez Enciso;  Gelber Mauricio Martínez Hernández;  Jhon Sebastián Mosquera Jiménez; Yicel  Castillo Balanta; Leidy Johanna Donato Rodriguez; Carlos Andrés Cuestas Diaz; José Edilson Marentes Gutiérrez; Juan Gabriel Lozada Silva; William Fernando Quinche Merchán; Daniel Felipe Forero Pardo; Lina Fernanda Moreno Arias; Mónica  Suspes Moreno; Juan Pablo Quiñonez León; Ruz Mary Osorio Rojas; Luz Jasiry Sánchez Herrera; Diana Janneth Álvarez Quintero; Luz Marina Mosquera De Diego.</t>
  </si>
  <si>
    <t xml:space="preserve">Erica Borda </t>
  </si>
  <si>
    <t>Se genera GLOSA POR INCONSISTENCIAS DE INFORME DE GESTIÓN del 5% sobre el total del producto, teniendo en cuenta que para la ejecución del producto 66. Educación para la salud pública, ya que se evidenció registro de la meta ejecutada de 0,50 y la meta real verificada y soportada fue de              0.305979177</t>
  </si>
  <si>
    <t>No se acepta la glosa puesto corresponde a  ajustes del informe de gestiòn</t>
  </si>
  <si>
    <t>Se levanta glosa por Inconsistencia al informe de gestión del 5% teniendo en cuenta que la respuesta emitida por la Secretaría Distrital de Salud, con radicado No. 2025-EE-21630 del 11 de marzo de 2025 establece “(…)Concepto no favorable: La solicitud no es objeto de ajuste a informe de gestión, por lo tanto el hallazgo será revisado en la conciliación de glosas correspondiente (…)”. De acuerdo al concepto técnico no favorable, se levanta y retira el hallazgo por inconsistencia en el informe de gestión y se procede a la formulación de la respectiva glosa desde el seguimiento al Producto-66. Educación de la Salud Pública, teniendo en cuenta que el producto no conto con la participación total de los perfiles requeridos en el lineamiento técnico de ESP (profesionales universitario 2, pedagogo y antropólogo), lo que constituye un incumplimiento del anexo 6 lineamientos técnicos de la gestión de la salud pública GSP y del plan de salud pública de intervenciones colectivas - PSPIC y módulo de estándares -SIVIGILA D.C.</t>
  </si>
  <si>
    <t>Se genera GLOSA POR INCONSISTENCIAS DE INFORME DE GESTIÓN del 5% sobre el total del producto, teniendo en cuenta que para la ejecución del producto 66. Educación para la salud pública, se evidenció registro de la meta ejecutada de 0,805979177175818 y la meta real verificada y soportada fue de 0,611934306</t>
  </si>
  <si>
    <t xml:space="preserve">Antonio Rodriguez; Marcela López </t>
  </si>
  <si>
    <t>Se genera glosa del 5% del valor total por el producto, por base de talento humano, ya que se evidenciaron los siguientes hallazgos:
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contratista que adelantaron el producto objeto de seguimiento.
Adicionalmente en el aplicativo de talento humano, se identificó que:
1-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
2- Lady Johanna Cárdenas Montañez, Técnico 3, en aplicativo se registran 184 horas en noviembre, solo realizó 148; quien desarrolló sus acciones en el producto 69 - Operación de las fases 1 a la 7 del procedimiento de activación de rutas y canalización sectorial e intersectorial en la subred, quien desarrolló sus acciones en el producto 69 - Operación de las fases 1 a la 7 del procedimiento de activación de rutas y canalización sectorial e intersectorial en la subred.
3- Camilo Acosta Posada, Profesional universitario 2, en aplicativo no se registran 40 horas adicionales de noviembre 2024, quien desarrolló sus acciones en el producto 85 - Documentos de análisis de situación de calidad de vida y salud local.
4- Johana Cuenú Sinisterra, Técnico 1, en aplicativo no se registran 61 horas de noviembre, quien desarrolló sus acciones en el producto 69 - Operación de las fases 1 a la 7 del procedimiento de activación de rutas y canalización sectorial e intersectorial en la subred.
Finalmente para el producto Programa Ampliado de Inmunizaciones –PAI- en operación:
Se genera glosa del 5% del valor total por el producto, por base de talento humano, ya que se evidenciaron los siguientes hallazgos:
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
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
Adicionalmente en el aplicativo de talento humano, se identificó que:
-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
Finalmente para el producto Programa Ampliado de Inmunizaciones –PAI- en operación:
Se evidencio inconsistencia en aplicativo de talento humano, por soportes incompletos o sin cargue de los mismos, conforme los siguientes hallazgos identificados:
•	Auxiliar en enfermería	Karen Paola Camelo Tovar, en aplicativo de talento humano no se identificaron certificaciones laborales
•	Auxiliar en enfermería	María consuelo Calderón Villamil, se identificó escáner del acta de grado de bachiller de mala calidad.
•	Auxiliar en enfermería	Yesica Julieth Pinzón cortes, en aplicativo de talento humano no se identificaron actas de grado y certificaciones laborales
•	Auxiliar en enfermería	Diana Alejandra Yate Martínez, se identificó soportes en aplicativo de talento humano con hoja de vida del SIDEAP desactualizada y el soporte de certificaciones laborales, no cumplen de acuerdo al anexo 6. 
•	Bachiller	John Alexander Márquez Clavijo, en aplicativo de talento humano no se identificó acta de grado de bachiller
•	Enfermera	Lady Paola Roa Abril, en aplicativo de talento humano no se identificaron actas de grado de bachiller ni Técnico. Adicionalmente solo ejecuto 97 horas en el producto reportado, las demás horas la ejecuto como extramural
•	Auxiliar en enfermería	Kelly María Pinto Carrillo, en aplicativo de talento humano el soporte de Hoja de vida del SIDEAP se encuentra desactualizado
•	Auxiliar en enfermería	María Cristina Acevedo Góngora, en aplicativo de talento humano no se identificaron actas grado de estudios. 
•	Auxiliar en enfermería	Yirley Alexandra Franco Rojas, en aplicativo de talento humano no se identificaron actas grado de estudios.
•	Técnico en sistemas	Maribel Alarcón González, en aplicativo de talento humano en el mes de Noviembre se identificó reporte del perfil donde no ejecuto actividades.
•	Auxiliar en enfermería	Nury Yolima Florido Florido, en aplicativo de talento humano no se identificaron soportes de experiencia solicitada.
•	Auxiliar en enfermería	Yesica Paola Castaño Lozano, en aplicativo de talento humano no se identificó actas de grado de estudios 
•	Auxiliar de enfermería	Sandra Liliana Luna Monroy, en aplicativo de talento humano no se identificaron diplomas ni actas de estudios 
•	Auxiliar en enfermería	Karen Alexandra Polanco Diaz, en aplicativo de talento humano no se identificaron soportes de estudios
•	Auxiliar en enfermería	Sandra Milena Caro Cabrera, en aplicativo de talento humano no se identificaron diplomas ni actas de estudios 
•	Bachiller	Sebastián Sosa Quiroga, en aplicativo de talento humano no se identificaron diplomas ni actas de estudios 
•	Enfermero	Alixon Natalia Sánchez Enciso, en aplicativo no se identificaron soportes de actas de grado de estudios, Adicional se identificó en el mes de Noviembre que el perfil no corresponde a donde ejecuta acciones.
•	Enfermero	Juan Daniel Carrillo Orjuela, en el soporte de experiencia se identificó un soporte de contrato cargado
•	Auxiliar en enfermería	Jhonathan Ospina Calderón, en aplicativo de talento humano no se identificaron soportes de actas de grado de estudios
•	Auxiliar de enfermería	Gelber Mauricio Martínez Hernandez, en aplicativo de talento humano no se identificaron actas de grado de bachiller ni Técnico. 
•	Bachiller	Jhon Sebastián Mosquera Jiménez, en aplicativo de talento humano no se identificaron actas de estudios
•	Técnico en sistemas	Luz Feny Candia Zabala, en aplicativo de talento humano se ingresaron soportes escaneados ilegibles como anexos.
•	Auxiliar en enfermería	Yicel Castillo Balanta, en aplicativo de talento humano no se identificaron actas de estudios
•	Auxiliar en enfermería	Leidy Johanna Donato Rodríguez, en aplicativo de talento humano no se identificaron diplomas ni actas de estudios 
•	Técnico en sistemas	Carlos Andres Cuestas Diaz, en aplicativo de talento humano no se identificaron diplomas ni actas de estudios
•	Auxiliar en enfermería	Cristhian Alexander Suescun Quintana, en aplicativo de talento humano se evidencia soporte de hoja de vida desactualizada teniendo en cuenta que no se identifica la última experiencia de la subred.
•	Auxiliar en enfermería	Angela Johanna Ariza Mendoza, en aplicativo de talento humano se evidencia soporte de hoja de vida desactualizada teniendo en cuenta que no se identifica la última experiencia de la subred.
•	Auxiliar de enfermería	Carlos Darío Garzón Urrea, en aplicativo de talento humano se identificaron  hojas de vida desactualizada, sin registro de experiencia
•	Técnico de sistemas	José Edilson Marentes Gutierrez, en aplicativo de talento humano no se identificaron soportes de actas de grado de estudios
•	Auxiliar en enfermería	Juan Gabriel Lozada Silva, en aplicativo de talento humano no se identificaron soportes de actas de grado de estudios
•	Bachiller	Zharick Natalia Delgado González, en aplicativo de talento humano no se identificó el soporte del contrato para el periodo a verificar
•	Técnico en sistemas	William Fernando Quinche Merchán, en aplicativo de talento humano no se identificó el soporte del contrato para el periodo a verificar
•	Enfermera	Laura Margarita Galeano Herrera, en aplicativo de talento humano no se identificó soporte de acta de especialista
•	Enfermero	Daniel Felipe Forero Pardo, en aplicativo de talento humano se identificó contrato de Agosto 2024, Hoja de vida desactualizada tiene fecha de terminación de contrato, Sin soporte de acta de bachiller ni de experiencia solicitada por lineamiento técnico.
•	Enfermero	Lina Fernanda Moreno Arias, en aplicativo de talento humano no se identificó diplomas ni actas de estudios 
•	Auxiliar de enfermería	Mónica  Suspes Moreno, en aplicativo de talento humano no se identificó diplomas ni actas de estudios. Adicional colaboradora ejecuta acciones en el producto de cadena de frio
•	Técnico en sistemas	Juan Pablo Quiñonez León, en aplicativo de talento humano no se identificó actas de estudios
•	Digitador bachiller Nicole Giovanna Cortes Gutierrez, Colaborador solo ejecuto 116 horas
•	Auxiliar de enfermería	Ruz Mary Osorio Rojas, en el aplicativo de talento humano no se identificó actas de estudios
•	Auxiliar de enfermería	Ruz Mary Osorio Rojas, en el aplicativo de talento humano no se identificó actas de estudios
•	Auxiliar en enfermería	Luz Jasiry Sánchez Herrera, en aplicativo de talento humano no se identificaron actas de estudios, adicional ejecuta acciones en el producto de cadena de frio 
•	Auxiliar de enfermería	Diana Janneth Álvarez Quintero, en el aplicativo de talento humano no se identificó actas de estudios, ni contrato del periodo verificado
•	Auxiliar en enfermería	Luz Marina Mosquera De Diego	, en el aplicativo no se identificó soporte de contrato del periodo verificado
•	Profesional especializado Juli Herrera Duarte, en el aplicativo no cuenta con soportes cargados</t>
  </si>
  <si>
    <t>Didier Alexis Santos Lozano</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</si>
  <si>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(25) soportes, de una meta ejecutada (26) soportes en el Informe de Gestión de Salud Ambiental. La ausencia obedece a soportes realizados por parte de colaboradores de la subred, que no están dentro de las fechas de formalización de los contratos en el SECOP II.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</si>
  <si>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Nota: el valor de la glosa inicialmente generada es de un millón trescientos diez mil doscientos dieciocho pesos m/cte. ($ 1.310.218), que corresponde a 26 soportes afectados.
Por tanto, se mantiene glosa sobre 100% del valor reportado en la columna "Presupuesto ejecutado periodo", por Ausencia de Soportes, para los soportes que no están dentro de las fechas de formalización de los contratos en el SECOP II, equivalente a 25 soportes.
Nota: El valor de la glosa que se levanta es de cincuenta mil trescientos noventa y tres pesos m/cte. ($50.393) lo cual corresponde a 1 soporte. Y el valor de la glosa definitiva es de un millón doscientos cincuenta y nueve mil ochocientos veinticinco pesos m/cte. ($ 1.259.825) que corresponde a 25 soportes.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</si>
  <si>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MS008N001613, con ID 8060 del 08/11/2024 con concepto favorable, debido que se identificó fecha máxima de vigencia de concepto del mismo día de ejecución de la visita.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</si>
  <si>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</si>
  <si>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 </t>
  </si>
  <si>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3 soportes.</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</si>
  <si>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(28) soportes en el Informe de Gestión de Salud Ambiental. La ausencia obedece a soportes realizados por parte de colaboradores de la subred, que no están dentro de las fechas de formalización de los contratos en el SECOP II.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</si>
  <si>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22 soportes.
Nota: el valor de la glosa inicialmente generada es de tres millones setecientos sesenta y dos mil seiscientos cuarenta pesos m/cte. ($ 3.762.640), que corresponde a 28 soportes afectados.
Por tanto, se mantiene glosa sobre 100% del valor reportado en la columna "Presupuesto ejecutado periodo", por Ausencia de Soportes, para los soportes que no están dentro de las fechas de formalización de los contratos en el SECOP II, equivalente a 6 soportes.
Nota: El valor de la glosa que se levanta es de dos millones novecientos cincuenta y seis mil trescientos sesenta pesos m/cte. ($ 2.956.360) lo cual corresponde a 22 soportes afectados. Y el valor de la glosa definitiva es de ochocientos seis mil doscientos ochenta pesos m/cte. ($ 806.280) que corresponde a 6 soportes.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</si>
  <si>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MS05N020560, con ID 342019 del 12/11/2024 con concepto desfavorable, debido que se registró en el acta 342019 como ID del establecimiento, sin embargo, el ID real es 342014.
</t>
  </si>
  <si>
    <t xml:space="preserve">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(59) soportes en el Informe de Gestión de Salud Ambiental. La ausencia obedece a soportes realizados por parte de colaboradores de la subred, que no están dentro de las fechas de formalización de los contratos en el SECOP II. </t>
  </si>
  <si>
    <t xml:space="preserve">Se levanta parcialmente glosa sobre 10%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1 soporte.
Nota: el valor de la glosa inicialmente generada es de setecientos noventa y dos mil ochocientos cuarenta y dos pesos m/cte. ($ 792.842), que corresponde al 10% del valor reportado en la columna "Presupuesto ejecutado periodo"
Nota: El valor de la glosa que se levanta es de seiscientos cincuenta y ocho mil cuatrocientos sesenta y dos pesos m/cte. ($ 658.462). Y el valor de la glosa definitiva es de ciento treinta y cuatro mil trescientos ochenta pesos m/cte. ($ 134.380) que corresponde a 1 soporte.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</si>
  <si>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(10) soportes en el Informe de Gestión de Salud Ambiental. La ausencia obedece a soportes realizados por parte de colaboradores de la subred, que no están dentro de las fechas de formalización de los contratos en el SECOP II.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</si>
  <si>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
Nota: el valor de la glosa inicialmente generada es de cuatrocientos setenta y cinco mil novecientos cincuenta pesos m/cte. ($ 475.950), que corresponde a 10 soportes afectados.
Por tanto, se mantiene glosa sobre 100% del valor reportado en la columna "Presupuesto ejecutado periodo", por Ausencia de Soportes, para los soportes que no están dentro de las fechas de formalización de los contratos en el SECOP II, equivalente a 7 soportes.
Nota: El valor de la glosa que se levanta es de ciento cuarenta y dos mil setecientos ochenta y cinco pesos m/cte. ($ 142.785) lo cual corresponde a 3 soportes afectados. Y el valor de la glosa definitiva es de trescientos treinta y tres mil ciento sesenta y cinco pesos m/cte. ($ 333.165) que corresponde a 7 soportes.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</si>
  <si>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actas MS12N008499, con ID 345702 del 23/11/2024 con concepto favorable, MS12N008520, con ID 563762 del 22/11/2024, con concepto favorable con requerimientos, MS12N008523,  con ID 400859 del 22/11/2024 con concepto favorable con requerimientos, MS12N008524, con ID 823307 del 22/11/2024 con concepto favorable con requerimientos, MS12N008521, con ID 739953 del 22/11/2024 con concepto favorable con requerimientos, MS12N008522, con ID 761883 del 22/11/2024 con concepto favorable con requerimientos debido que no obedece a lo conceptuado en el radicado de respuesta 2024-EE-16046 en cuanto al diligenciamiento del bloque 7 del instrumento operativo MS12. Aunado a esto en el acta MS12N 008499 se registró como ID del establecimiento 345762, sin embargo, el ID real es 345702.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</si>
  <si>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(8) soportes en el Informe de Gestión de Salud Ambiental. La ausencia obedece a soportes realizados por parte de colaboradores de la subred, que no están dentro de las fechas de formalización de los contratos en el SECOP II. </t>
  </si>
  <si>
    <t xml:space="preserve">Se levanta parcialmente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
Nota: el valor de la glosa inicialmente generada es de trescientos ochenta mil setecientos sesenta pesos m/cte. ($ 380.760), que corresponde a 8 soportes afectados.
Por tanto, se mantiene glosa sobre 100% del valor reportado en la columna "Presupuesto ejecutado periodo", por Ausencia de Soportes, para los soportes que no están dentro de las fechas de formalización de los contratos en el SECOP II, equivalente a 6 soportes.
Nota: El valor de la glosa que se levanta es de noventa y cinco mil ciento noventa pesos m/cte. ($ 95.190) lo cual corresponde a 2 soportes afectados. Y el valor de la glosa definitiva es de doscientos ochenta y cinco mil quinientos setenta pesos m/cte. ($ 285.570) que corresponde a 6 soportes.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</si>
  <si>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actas MS12N008460, con ID 719171 del 22/11/2024 con concepto favorable con requerimientos, y MS12N008461 con ID 719170 del 22/11/2024, con concepto favorable con requerimientos debido que no obedece a lo conceptuado en el radicado de respuesta 2024-EE-16046 en cuanto al diligenciamiento del bloque 7 del instrumento operativo MS12.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</si>
  <si>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</si>
  <si>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 </t>
  </si>
  <si>
    <t xml:space="preserve">Se genera Glosa sobre el 100% del valor reportado en la columna “presupuesto ejecutado periodo”, ya que se evidenció ausencia de soportes con respecto al plan de acción en las siguientes actividades (elaboración de estrategias informativas como información para poster, boletines, y folletos cada mes y revisión de la calidad de la base de datos que contenga la información necesaria para que el reporte no quede fallido) ya que la Subred no soporto las evidencias del desarrollo de las actividades. La ausencia obedece a soportes realizados por parte de colaboradores de la subred, que no están dentro de las fechas de formalización de los contratos en el SECOP II. </t>
  </si>
  <si>
    <t xml:space="preserve">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la glosa procede sobre el 100% de los soportes que no están dentro de las fechas de formalización de los contratos en el SECOP II, debido a que la formalización de contratos de los colaboradores integrantes de la vigilancia intensificada fue el día 01 de noviembre de 2024. </t>
  </si>
  <si>
    <t>Andrés Felipe López Rodríguez</t>
  </si>
  <si>
    <t>Se genera glosa del 100% por incumplimiento de Anexo 6 lineamientos técnicos de la gestión de la Salud Pública GSP y del plan de Salud Pública de intervenciones colectivas - PSPIC y módulo de estándares - SIVIGILA D.C, se identificó en tres (3) actas espacios en blanco: 
- Acta No. MS05N020537, ID: 732917, con concepto sanitario desfavorable, se identificó espacios en blanco en el ítem 2.19. donde se identifica la razón de la ausencia del director técnico en el momento de la visita.
- Acta No. MS05N020674, ID: 529400, con concepto sanitario Favorable, se identifican espacios en blanco en el ítem 7.17. en el proceso de Servicios Ofrecidos, exactamente en el campo de “venta de alimentos”.
- Acta No. MS05N020624, ID: 521242, con concepto sanitario Favorable con Requerimientos, se identifican espacios en blanco en el ítem 21. en el apartado donde se define la fecha de la visita y firman los colaboradores y personas que intervienen en la visita.</t>
  </si>
  <si>
    <t>Se genera glosa del 100% por incumplimiento de Anexo 6 lineamientos técnicos de la gestión de la Salud Pública GSP y del plan de Salud Pública de intervenciones colectivas - PSPIC y módulo de estándares - SIVIGILA D.C, se identificó un (1) acta No. MS05N020686, ID: 343785, con concepto sanitario: Desfavorable, en el punto 2.2.3 espacio en blanco, campo del número del documento de identidad del delegado responsable y competente de la Droguería.</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</si>
  <si>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(19) soportes en el Informe de Gestión de Salud Ambiental. 
La ausencia obedece a soportes realizados por parte de colaboradores de la subred, que no están dentro de las fechas de formalización de los contratos en el SECOP II.</t>
  </si>
  <si>
    <t>Se levanta parcialmente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
Nota: el valor de la glosa inicialmente generada es de dos millones quinientos cincuenta y tres mil doscientos veinte pesos M/Cte. ($ 2.553.220), que corresponde a 19 soportes afectados.
Por tanto, se mantiene glosa sobre 100% del valor reportado en la columna "Presupuesto ejecutado periodo", por Ausencia de Soportes, para los soportes que no están dentro de las fechas de formalización de los contratos en el SECOP II, equivalente a 11 soportes.
Nota: El valor de la glosa que se levanta es de Un millón setenta y cinco mil cuarenta pesos M/Cte ($ 1.075.040), lo cual corresponde a 8 soportes. Y el valor de la glosa definitiva es de un millón cuatrocientos setenta y ocho mil ciento ochenta pesos M/Cte. ($ 1.478.180) que corresponde a 11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</si>
  <si>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(11)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</si>
  <si>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11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</si>
  <si>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(16)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</si>
  <si>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
Nota: el valor de la glosa inicialmente generada es de dos millones ciento cincuenta mil ochenta pesos m/cte. ($ 2.150.080), que corresponde a 16 soportes afectados.
Por tanto, se mantiene glosa sobre 100% del valor reportado en la columna "Presupuesto ejecutado periodo", por Ausencia de Soportes, para los soportes que no están dentro de las fechas de formalización de los contratos en el SECOP II, equivalente a 7 soportes.
Nota: El valor de la glosa que se levanta es de Un millón doscientos nueve mil cuatrocientos veinte pesos M/Cte ($ 1.209.420), lo cual corresponde a 9 soportes. Y el valor de la glosa definitiva es de novecientos cuarenta mil seiscientos sesenta pesos M/Cte. ($ 940.660) que corresponde a 7 soportes.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</si>
  <si>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</si>
  <si>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1 soporte.</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</si>
  <si>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 soportes, de una meta ejecutada (8)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</si>
  <si>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8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</si>
  <si>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</si>
  <si>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t>
  </si>
  <si>
    <t>Se mantiene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"Presupuesto ejecutado periodo", por Ausencia de Soportes, para los soportes que no están dentro de las fechas de formalización de los contratos en el SECOP II, equivalente a 3 soportes.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</si>
  <si>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(17) soportes, de una meta ejecutada (32)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</si>
  <si>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
Nota: el valor de la glosa inicialmente generada es de Cuatro millones trescientos mil ciento sesenta pesos M/Cte. ($ 4.300.160), que corresponde a 32 soportes afectados.
Por tanto, se mantiene glosa sobre 100% del valor reportado en la columna "Presupuesto ejecutado periodo", por Ausencia de Soportes, para los soportes que no están dentro de las fechas de formalización de los contratos en el SECOP II, equivalente a 17 soportes.
Nota: El valor de la glosa que se levanta es de Dos millones quince mil setecientos pesos M/Cte ($ 2.015.700), lo cual corresponde a 15 soportes. Y el valor de la glosa definitiva es de Dos millones doscientos ochenta y cuatro mil cuatrocientos sesenta pesos M/Cte. ($ 2.284.460) que corresponde a 17 soportes.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</si>
  <si>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(11) soportes en el Informe de Gestión de Salud Ambiental. 
La ausencia obedece a soportes realizados por parte de colaboradores de la subred, que no están dentro de las fechas de formalización de los contratos en el SECOP II.</t>
  </si>
  <si>
    <t xml:space="preserve">Se levanta parcialmente glosa sobre 100% del valor reportado en la columna "Presupuesto ejecutado periodo",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
Nota: el valor de la glosa inicialmente generada es de Quinientos veintitrés mil quinientos cuarenta y cinco pesos M/Cte. ($ 523.545), que corresponde a 11 soportes afectados.
Por tanto, se mantiene glosa sobre 100% del valor reportado en la columna "Presupuesto ejecutado periodo", por Ausencia de Soportes, para los soportes que no están dentro de las fechas de formalización de los contratos en el SECOP II, equivalente a 1 soporte.
Nota: El valor de la glosa que se levanta es de Cuatrocientos setenta y cinco mil novecientos cincuenta pesos M/Cte ($ 475.950), lo cual corresponde a 10 soportes. Y el valor de la glosa definitiva es de Cuarenta y siete mil quinientos noventa y cinco pesos M/Cte. ($ 47.595) que corresponde a 1 soporte.
</t>
  </si>
  <si>
    <t>G1</t>
  </si>
  <si>
    <t>Se genera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para el mes de noviembre de 2024, el no pago de 6 horas realizadas para los siguientes perfiles: profesional especializado 4 Silvia Julia Vera Cala, profesional especializado 4 Claudia Liliana Mora Cubillos, profesional universitario 1 Jesús Giovanny Coronado Ríos, Tecnólogo Santiago Andrés Pineda Galindo.</t>
  </si>
  <si>
    <t>No se acepta glosa, ya que no afecta la calidad de producto y se presentará el respectivo soporte</t>
  </si>
  <si>
    <t>Se levanta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el pago de 6 horas realizadas para los siguientes perfiles: profesional especializado 4 Silvia Julia Vera Cala, profesional especializado 4 Claudia Liliana Mora Cubillos, profesional universitario 1 Jesús Giovanny Coronado Ríos, Tecnólogo Santiago Andrés Pineda Galindo mediante certificación de cumplimiento de contrato u orden de prestación de servicios.</t>
  </si>
  <si>
    <t>GLOSA NUEVA GENERADA EN CONCILIACION</t>
  </si>
  <si>
    <t>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(3) soportes, de una meta ejecutada  (7) soportes en el Informe de Gestión de Salud Ambiental.
Nota 1 :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t>
  </si>
  <si>
    <t>No aplica glosa generada sobre soportes adicionales</t>
  </si>
  <si>
    <t>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(6) soportes, de una meta ejecutada  (6) soportes en el Informe de Gestión de Salud Ambiental.
Nota 1 :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t>
  </si>
  <si>
    <t>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(5) soportes, de una meta ejecutada  (5) soportes en el Informe de Gestión de Salud Ambiental.
Nota 1 :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t>
  </si>
  <si>
    <t>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(1) soportes, de una meta ejecutada  (3) soportes en el Informe de Gestión de Salud Ambiental.
Nota 1 :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t>
  </si>
  <si>
    <t>Carlos Andres Guerrero Pacheco/Marsela Buitrago Tellez</t>
  </si>
  <si>
    <t xml:space="preserve">Se genera glosa del 100% del valor de la intervención por ausencia de soportes, debido a los productos reportados como ejecutados en el informe de gestión, no fueron soportados en el momento de la visita de supervisión, ya que se evidencio ausencia de 3 soportes, de una meta reportada como ejecutada de 3 soportes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</si>
  <si>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 xml:space="preserve">Se genera glosa del 100% del valor de la intervención por ausencia de soportes, debido a los productos reportados como ejecutados en el informe de gestión, no fueron soportados en el momento de la visita de supervisión, ya que se evidencio ausencia de 1.175 metros, de una meta reportada como ejecutada de 1.175 metros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</si>
  <si>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 xml:space="preserve">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</si>
  <si>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 xml:space="preserve">Se genera glosa del 100% del valor de la intervención por ausencia de soportes, debido a los productos reportados como ejecutados en el informe de gestión, no fueron soportados en el momento de la visita de supervisión, ya que se evidencio ausencia de 2.867 metros, de una meta reportada como ejecutada de 2.867 metros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</si>
  <si>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 xml:space="preserve">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</si>
  <si>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 xml:space="preserve">Se genera glosas del 100% del valor de la intervención por ausencia de soportes, debido a los productos reportados como ejecutados en el informe de gestión, no fueron soportados en el momento de la visita de supervisión, ya que se evidencio ausencia de 16 soportes, de una meta reportada como ejecutada de 31 soportes en el Informe de Gestión de salud Ambiental 
Nota 1: La ausencia obedece a soportes realizados por parte de colaboradores de la subred, que no están dentro de las fechas de formalización de los contratos en el SECOP II
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</si>
  <si>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</si>
  <si>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Acta EZ15N037169 de 1 seguimiento con envío tardío a los profesionales de Vigilancia Integrada de la Rabia, fue enviada 10 días hábiles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0.5 soportes</t>
  </si>
  <si>
    <t>No aplica, glosa nueva generada en conciliación</t>
  </si>
  <si>
    <t>Adicionalmente, teniendo en cuenta los oficios con radicados N°2025-EE-30656 y N° 2025-EE-30693 del 03 de abril de 2025, se notifican las siguientes glosas:
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</si>
  <si>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
Se evidenció que la colaboradora Ana María Calderón Cárdenas con perfil Tecnóloga en Control Ambiental, no cumple con los perfiles establecidos para realizar actividades en la intervención de acuerdo con lo establecido en los lineamientos y estándares de la línea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</si>
  <si>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
Se evidenciaron 4 planillas con espacio cerrado en la columna “Población Venezolana”, no se registró ningún tipo de información. El hallazgo corresponde a 80 vacunas.</t>
  </si>
  <si>
    <t>Se genera glosa del 10% del valor unitario de un líder de la línea ETOZ de Vacunación Antirrábica canina y felina, por incumplimiento en la calidad y la entrega inoportuna de informes solicitados por la Secretaría de Salud, ya que se evidenció lo siguiente.
Ya que se evidencio:
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
Esto de acuerdo al correo electrónico el día 29 de noviembre de 2024 a la líder de vacunación de la subred.</t>
  </si>
  <si>
    <t>“…No aplica, Glosa nueva generada en conciliación…”</t>
  </si>
  <si>
    <t>Se mantiene Glosa del 10% del valor unitario de un líder de la línea ETOZ de Vacunación Antirrábica canina y felina,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</si>
  <si>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el acta No. SQ03N039176 ID (493011), de concepto sanitario Favorable, realizada el día 29/10/2024, no se registró el antecedente de la anterior visita de inspección, en la cual se emitió concepto Favorable con Requerimientos el día 21 de junio de 2024.
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t>
  </si>
  <si>
    <t>No aplica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</si>
  <si>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</si>
  <si>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SQ01N060440 ID (808221), de concepto sanitario Favorable, realizada el día 28/10/2024, la intervención no corresponde al tipo de establecimiento en donde se clasificó: "Venta e instalación de accesorios y lujos para vehículos" ya que en el ítem 8.1 solo se evidencia el uso una sustancias química, registrando 0,3 litros de Silicona, lo que no es concordante con lo establecido en la ficha técnica de la línea, la cual detalla para esta intervención en descripción: "así mismo se incluye el mantenimiento de partes o piezas de lujo de vehículos automotores, que no forman parte de la estructura funcional y que requieran el uso de sustancias químicas".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</si>
  <si>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</si>
  <si>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SQ01N060455 (ID 729612) con concepto Favorable con requerimientos del 29-10-2024 en el establecimiento AUTOVOL, se evidenció espacio en blanco en fecha de constancia (hoja 6).</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</si>
  <si>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</si>
  <si>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</si>
  <si>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</si>
  <si>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</si>
  <si>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sobre 100% del valor reportado en la columna "Presupuesto ejecutado periodo", por Ausencia de Soportes, ya que se evidenció:
Para la intervención, en el informe de gestión de VSA se reportó Meta Ejecutada Periodo de 2, sin embargo, durante la visita de conciliación de glosas solo se soportaron 1 actividad. La ausencia obedece a (1) un soporte realizado por parte de colaborador de la subred, que no están dentro de las fechas de formalización de los contratos en el SECOP II.</t>
  </si>
  <si>
    <t>GLOSA NUEVA CONCILIACIÓN</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</si>
  <si>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
1.	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t>
  </si>
  <si>
    <t>" No aplica, Glosa nueva generada en conciliación</t>
  </si>
  <si>
    <t>Se mantiene glosa del 100% del valor de cada intervención por INCUMPLIMIENTO DE ANEXO 6 LINEAMIENTOS TÉCNICOS DE LA GESTIÓN DE LA SALUD PUBLICA GSP Y DEL PLAN DE SALUD PÚBLICA DE INTERVENCIONES COLECTIVAS - PSPIC Y MÓDULO DE ESTÁNDARES - SIVIGILA D.C., para la encuesta referenciada, teniendo en cuenta que la subred no presenta evidencias documentales que subsanen los hallazgos evidenciados por el equipo de apoyo a la supervisión durante el proceso de seguimiento respectivo.</t>
  </si>
  <si>
    <t>Se genera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
1.	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t>
  </si>
  <si>
    <t>Se mantiene glosa del 100% del valor de cada intervención por INCUMPLIMIENTO DE ANEXO 6 LINEAMIENTOS TÉCNICOS DE LA GESTIÓN DE LA SALUD PUBLICA GSP Y DEL PLAN DE SALUD PÚBLICA DE INTERVENCIONES COLECTIVAS - PSPIC Y MÓDULO DE ESTÁNDARES - SIVIGILA D.C., para la queja referenciada, teniendo en cuenta que la subred no presenta evidencias documentales que subsanen los hallazgos evidenciados por el equipo de apoyo a la supervisión durante el proceso de seguimiento respectivo.</t>
  </si>
  <si>
    <t xml:space="preserve">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</si>
  <si>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</si>
  <si>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</si>
  <si>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1. Para el soporte SB18016377 ID 517131 del 12/11/2024 favorable, se evidencio incumplimiento en las características de calidad en el diligenciamiento de los instrumentos, debido que el soporte presento espacio en blanco sin diligenciar en ítem 8. Exigencias SI/NO.
Nota: La ausencia obedece a soportes realizados por parte de colaboradores de la subred, que no están dentro de las fechas de formalización de los contratos en el SECOP II</t>
  </si>
  <si>
    <t>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reportada como ejecutada de dos (2) soportes en el Informe de Gestión de Salud Ambiental ajustado. 
Nota 1: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t>
  </si>
  <si>
    <t>Se genera glosa del 100% del valor de la intervención por ausencia de soportes, debido a que los productos, reportados como ejecutados en el informe de gestión, no fueron soportados en el momento de la visita de supervisión, ya que se evidenció ausencia de tres (3) soporte, de una meta ejecutada doce (12) soporte en el Informe de Gestión de Salud Ambiental ajustado.
Nota 1: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t>
  </si>
  <si>
    <t>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dos (2) soporte en el Informe de Gestión de Salud Ambiental ajustado.
Nota 1: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t>
  </si>
  <si>
    <t>Se genera GLOSA POR INCUMPLIMIENTO DE ANEXO 6 LINEAMIENTOS TÉCNICOS DE LA GESTIÓN DE LA SALUD PUBLICA GSP Y DEL PLAN DE SALUD PÚBLICA DE INTERVENCIONES COLECTIVAS - PSPIC Y MÓDULO DE ESTÁNDARES - SIVIGILA D.C del 100 %, del valor del tiempo de dedicación de los perfiles Profesionales universitarios 2(Pedagogo y Antropólogo), en el producto ESP 66 según TABLA DE COSTOS para Urbano-Columna VALOR MES.</t>
  </si>
  <si>
    <t>No aplica glosa generada en resolución</t>
  </si>
  <si>
    <t>Se genera GLOSA POR INCUMPLIMIENTO DE ANEXO 6 LINEAMIENTOS TÉCNICOS DE LA GESTIÓN DE LA SALUD PUBLICA GSP Y DEL PLAN DE SALUD PÚBLICA DE INTERVENCIONES COLECTIVAS - PSPIC Y MÓDULO DE ESTÁNDARES - SIVIGILA D.C del 100% del valor del tiempo de dedicación de los perfiles Profesionales universitarios 2(Pedagogo y Antropólogo), en el producto ESP 66 según TABLA DE COSTOS para Urbano-Columna VALOR MES.</t>
  </si>
  <si>
    <t>Establecimientos de alojamiento y hospedaje con servicios adicionales</t>
  </si>
  <si>
    <t>Establecimiento vigilado y controlado</t>
  </si>
  <si>
    <t>Ver SIVIGILA</t>
  </si>
  <si>
    <t>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un (1) soporte en el Informe de Gestión de Salud Ambiental ajustado. 
Nota 2: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t>
  </si>
  <si>
    <t xml:space="preserve">SUBRED NORTE - 17-31 OCTUBRE 2024 - CONCEPTO TÉCNICO - 2024-EE-149489 - 12/12/2024 </t>
  </si>
  <si>
    <t>Localidad</t>
  </si>
  <si>
    <t>Línea</t>
  </si>
  <si>
    <t>Intervención</t>
  </si>
  <si>
    <t>ID Establecimiento, Test o Encuesta</t>
  </si>
  <si>
    <t>Cuenta de Intervención</t>
  </si>
  <si>
    <t>Costo/Unitario</t>
  </si>
  <si>
    <t>Costo/total</t>
  </si>
  <si>
    <t>Engativá</t>
  </si>
  <si>
    <t>Línea alimentos sanos y seguros</t>
  </si>
  <si>
    <t>Cafeterías, panaderías, fruterías</t>
  </si>
  <si>
    <t>IVC a establecimientos que prestan servicios para animales (pet shop, peluquerías, spa y afines)</t>
  </si>
  <si>
    <t>708360 742709 749836 821119 821141</t>
  </si>
  <si>
    <t>Expendios minoristas</t>
  </si>
  <si>
    <t>IVC a establecimientos médico veterinarios</t>
  </si>
  <si>
    <t>368217 369254 369369 369584 369681 403540 572759 622969 754310 761530 787313 790310 819317 820957 820966</t>
  </si>
  <si>
    <t>Usaquén</t>
  </si>
  <si>
    <t>Línea Aire, Ruido y Radiación Electromagnética</t>
  </si>
  <si>
    <t>Aplicación de encuesta de caracterización de posibles factores de riesgo en salud por exposición intramural y extramural en contaminación del aire, ruido y radiación electromagnética.</t>
  </si>
  <si>
    <t>308345 308647 308664 308669 308790 308600 308633</t>
  </si>
  <si>
    <t>Recepción y trámite de quejas individuales relacionadas con temáticas de la línea. Incluye elaboración de respuesta oficial. - Profesional en ingeniería ambiental y/o sanitaria.</t>
  </si>
  <si>
    <t>359381 392665 403885 516239 701836 743732 748117 805013 820835</t>
  </si>
  <si>
    <t>Teusaquillo</t>
  </si>
  <si>
    <t>308776 308611 308616 308721 308638 308629 308612</t>
  </si>
  <si>
    <t>344914 348140 580745 612968 804472</t>
  </si>
  <si>
    <t>344936 743600</t>
  </si>
  <si>
    <t>Barrios unidos</t>
  </si>
  <si>
    <t>Inspección a vehículos transportadores de carne y/o productos cárnicos comestibles</t>
  </si>
  <si>
    <t>NUU877</t>
  </si>
  <si>
    <t>Inspección a vehículos transportadores de alimentos</t>
  </si>
  <si>
    <t>GQV746 UPQ062 FSV224</t>
  </si>
  <si>
    <t>537030 761699 820868</t>
  </si>
  <si>
    <t>Chapinero</t>
  </si>
  <si>
    <t>S49537 SXT910</t>
  </si>
  <si>
    <t>Expendios de bebidas alcohólicas</t>
  </si>
  <si>
    <t>Suba</t>
  </si>
  <si>
    <t>372704 402592 418847 436182 520779 529497 529536 582232 624402 716567 726689 734883 735901 760942 808074</t>
  </si>
  <si>
    <t>TOTAL</t>
  </si>
  <si>
    <t>% Glosa</t>
  </si>
  <si>
    <t>Código 1982</t>
  </si>
  <si>
    <t>Valor Presupuesto</t>
  </si>
  <si>
    <t>Valor glosa</t>
  </si>
  <si>
    <t xml:space="preserve">SUBRED NORTE - NOVIEMBRE 2024 - CONCEPTO TÉCNICO - 2024-EE-05173 - 31/01/2025 </t>
  </si>
  <si>
    <t>310109 309873 310095 309395 309970 309180 309389 310008 309372 309860 309982</t>
  </si>
  <si>
    <t>Recepción y trámite de quejas individuales relacionadas con las temáticas de la línea. Incluye elaboración de respuesta oficial.</t>
  </si>
  <si>
    <t>43246 43263 43311</t>
  </si>
  <si>
    <t>Visitas de IVC a farmacias droguerías y/o droguerías incluidas las que contratan servicio con instituciones prestadoras de servicios de salud</t>
  </si>
  <si>
    <t>724795 730790 784267 802595 820649</t>
  </si>
  <si>
    <t>308902 309920 308917 309474 310062</t>
  </si>
  <si>
    <t>403893 757213</t>
  </si>
  <si>
    <t>309889 309944 309957 309878</t>
  </si>
  <si>
    <t>JUZ456 NHQ708 TRI104 XXB339</t>
  </si>
  <si>
    <t>493790 585343 605496 621239</t>
  </si>
  <si>
    <t>Barrios Unidos</t>
  </si>
  <si>
    <t>309880 309923 309904</t>
  </si>
  <si>
    <t>308897 308899 308918 309864</t>
  </si>
  <si>
    <t>784039 346823</t>
  </si>
  <si>
    <t>715557 735474 751813 787306</t>
  </si>
  <si>
    <t>Línea seguridad química</t>
  </si>
  <si>
    <t>IVC a establecimientos de mantenimiento automotriz</t>
  </si>
  <si>
    <t>304524 309822</t>
  </si>
  <si>
    <t>IVC a industria de la madera</t>
  </si>
  <si>
    <t>724547 738922 742658 745755</t>
  </si>
  <si>
    <t>309396 309826 309136 309162 309385 309439 309476 309835 309943 309966 309967 309990 310000 308896 309260 309373 309376 309484 309486 309566 309619 309649 309670 309673</t>
  </si>
  <si>
    <t>Código 1067</t>
  </si>
  <si>
    <t>INCONSISTENCIAS EN CARGUE EN EL SISTEMA DE INFORMACIÓN DE INVESTIGACIONES ADMINISTRATIVAS EN SALUD – SIIAS</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</si>
  <si>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</si>
  <si>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</si>
  <si>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</si>
  <si>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</si>
  <si>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</si>
  <si>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</si>
  <si>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</si>
  <si>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</si>
  <si>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</si>
  <si>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</si>
  <si>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</si>
  <si>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Medicamentos Seguros</t>
  </si>
  <si>
    <t>17 al 31 de octubre 2024</t>
  </si>
  <si>
    <t>MS05N020473</t>
  </si>
  <si>
    <t>El Acta para Levantar o Mantener Medida Sanitaria a Establecimiento MS05N020473 (ID 370200) de fecha 27-10-2024, no se subió en el SIIAS, dentro de los 30 días calendario siguientes a la imposición de la medida.</t>
  </si>
  <si>
    <t>MS05N020518</t>
  </si>
  <si>
    <t>El Acta para Levantar o Mantener Medida Sanitaria a Establecimiento MS05N020518 (ID 618739) de fecha 26-10-2024, no se subió en el SIIAS, dentro de los 30 días calendario siguientes a la imposición de la medida.</t>
  </si>
  <si>
    <t>MS05N020468</t>
  </si>
  <si>
    <t>El Acta para Levantar o Mantener Medida Sanitaria a Establecimiento MS05N020468 (ID 371182) de fecha 23-10-2024, no se subió en el SIIAS, dentro de los 30 días calendario siguientes a la imposición de la medida.</t>
  </si>
  <si>
    <t>MS05N020480</t>
  </si>
  <si>
    <t>El Acta para Levantar o Mantener Medida Sanitaria a Establecimiento MS05N020480 (ID 371399) de fecha 26-10-2024, no se subió en el SIIAS, dentro de los 30 días calendario siguientes a la imposición de la medida.</t>
  </si>
  <si>
    <t>MS05N020471</t>
  </si>
  <si>
    <t>El Acta para Levantar o Mantener Medida Sanitaria a Establecimiento MS05N020471 (ID 696575) de fecha 24-10-2024, no se subió en el SIIAS, dentro de los 30 días calendario siguientes a la imposición de la medida.</t>
  </si>
  <si>
    <t>MS05N020472</t>
  </si>
  <si>
    <t>El Acta para Levantar o Mantener Medida Sanitaria a Establecimiento MS05N020472 (ID 706735) de fecha 24-10-2024, no se subió en el SIIAS, dentro de los 30 días calendario siguientes a la imposición de la medida.</t>
  </si>
  <si>
    <t>MS05N020383</t>
  </si>
  <si>
    <t>El Acta para Levantar o Mantener Medida Sanitaria a Establecimiento MS05N020383 (ID 701003) de fecha 23-10-2024, no se subió en el SIIAS, dentro de los 30 días calendario siguientes a la imposición de la medida.</t>
  </si>
  <si>
    <t>Glosa 17-31 Octubre por CTD</t>
  </si>
  <si>
    <t>Glosa 17-31 Octubre por SIIAS</t>
  </si>
  <si>
    <t>Total Glosa</t>
  </si>
  <si>
    <t>Total Técnicos 17-31 Octubre</t>
  </si>
  <si>
    <t>MS05N020560</t>
  </si>
  <si>
    <t>El Acta para Levantar o Mantener Medida Sanitaria a Establecimiento MS05N020560 (ID 342014) de fecha 12-11-2024, no se subió en el SIIAS, dentro de los 30 días calendario siguientes a la imposición de la medida.</t>
  </si>
  <si>
    <t>MS05N020558</t>
  </si>
  <si>
    <t>El Acta para Levantar o Mantener Medida Sanitaria a Establecimiento MS05N020558 (ID 344186) de fecha 12-11-2024, no se subió en el SIIAS, dentro de los 30 días calendario siguientes a la imposición de la medida.</t>
  </si>
  <si>
    <t>1</t>
  </si>
  <si>
    <t>MS05N020486</t>
  </si>
  <si>
    <t>El Acta para Levantar o Mantener Medida Sanitaria a Establecimiento MS05N020486 (ID 367820) de fecha 02-11-2024, no se subió en el SIIAS, dentro de los 30 días calendario siguientes a la imposición de la medida.</t>
  </si>
  <si>
    <t>MS05N020710</t>
  </si>
  <si>
    <t>El Acta para Levantar o Mantener Medida Sanitaria a Establecimiento MS05N020710 (ID 368784) de fecha 04-11-2024, no se subió en el SIIAS, dentro de los 30 días calendario siguientes a la imposición de la medida.</t>
  </si>
  <si>
    <t>MS05N020718</t>
  </si>
  <si>
    <t>El Acta para Levantar o Mantener Medida Sanitaria a Establecimiento MS05N020718 (ID 368816) de fecha 07-11-2024, no se subió en el SIIAS, dentro de los 30 días calendario siguientes a la imposición de la medida.</t>
  </si>
  <si>
    <t>MS05N020745</t>
  </si>
  <si>
    <t>El Acta para Levantar o Mantener Medida Sanitaria a Establecimiento MS05N020745 (ID 369269) de fecha 05-11-2024, no se subió en el SIIAS, dentro de los 30 días calendario siguientes a la imposición de la medida.</t>
  </si>
  <si>
    <t>MS05N020747</t>
  </si>
  <si>
    <t>El Acta para Levantar o Mantener Medida Sanitaria a Establecimiento MS05N020747 (ID 369997) de fecha 06-11-2024, no se subió en el SIIAS, dentro de los 30 días calendario siguientes a la imposición de la medida.</t>
  </si>
  <si>
    <t>MS05N020716</t>
  </si>
  <si>
    <t>El Acta para Levantar o Mantener Medida Sanitaria a Establecimiento MS05N020716 (ID 370133) de fecha 06-11-2024, no se subió en el SIIAS, dentro de los 30 días calendario siguientes a la imposición de la medida.</t>
  </si>
  <si>
    <t>MS05N020770</t>
  </si>
  <si>
    <t>El Acta para Levantar o Mantener Medida Sanitaria a Establecimiento MS05N020770 (ID 411382) de fecha 09-11-2024, no se subió en el SIIAS, dentro de los 30 días calendario siguientes a la imposición de la medida.</t>
  </si>
  <si>
    <t>MS05N020721</t>
  </si>
  <si>
    <t>El Acta para Levantar o Mantener Medida Sanitaria a Establecimiento MS05N020721 (ID 532786) de fecha 11-11-2024, no se subió en el SIIAS, dentro de los 30 días calendario siguientes a la imposición de la medida.</t>
  </si>
  <si>
    <t>MS05N020748</t>
  </si>
  <si>
    <t>El Acta para Levantar o Mantener Medida Sanitaria a Establecimiento MS05N020748 (ID 701904) de fecha 06-11-2024, no se subió en el SIIAS, dentro de los 30 días calendario siguientes a la imposición de la medida.</t>
  </si>
  <si>
    <t>MS05N020723</t>
  </si>
  <si>
    <t>El Acta para Levantar o Mantener Medida Sanitaria a Establecimiento MS05N020723 (ID 726672) de fecha 12-11-2024, no se subió en el SIIAS, dentro de los 30 días calendario siguientes a la imposición de la medida.</t>
  </si>
  <si>
    <t>MS05N020712</t>
  </si>
  <si>
    <t>El Acta para Levantar o Mantener Medida Sanitaria a Establecimiento MS05N020712 (ID 793844) de fecha 04-11-2024, no se subió en el SIIAS, dentro de los 30 días calendario siguientes a la imposición de la medida.</t>
  </si>
  <si>
    <t>MS05N020482</t>
  </si>
  <si>
    <t>El Acta para Levantar o Mantener Medida Sanitaria a Establecimiento MS05N020482 (ID 821694) de fecha 01-11-2024, no se subió en el SIIAS, dentro de los 30 días calendario siguientes a la imposición de la medida.</t>
  </si>
  <si>
    <t>MS05N020749</t>
  </si>
  <si>
    <t>El Acta para Levantar o Mantener Medida Sanitaria a Establecimiento MS05N020749 (ID 821834) de fecha 07-11-2024, no se subió en el SIIAS, dentro de los 30 días calendario siguientes a la imposición de la medida.</t>
  </si>
  <si>
    <t>MS12N008555</t>
  </si>
  <si>
    <t>Visitas de IVC a distribuidores de cosméticos</t>
  </si>
  <si>
    <t>El Acta para Levantar o Mantener Medida Sanitaria a Establecimiento MS12N008555 (ID 767017) de fecha 04-11-2024, no se subió en el SIIAS, dentro de los 30 días calendario siguientes a la imposición de la medida.</t>
  </si>
  <si>
    <t>MS12N008430</t>
  </si>
  <si>
    <t>El Acta para Levantar o Mantener Medida Sanitaria a Establecimiento MS12N008430 (ID 805621) de fecha 13-11-2024, no se subió en el SIIAS, dentro de los 30 días calendario siguientes a la imposición de la medida.</t>
  </si>
  <si>
    <t>MS12N008562</t>
  </si>
  <si>
    <t>El Acta para Levantar o Mantener Medida Sanitaria a Establecimiento MS12N008562 (ID 806121) de fecha 01-11-2024, no se subió en el SIIAS, dentro de los 30 días calendario siguientes a la imposición de la medida.</t>
  </si>
  <si>
    <t>MS12N008407</t>
  </si>
  <si>
    <t>El Acta para Levantar o Mantener Medida Sanitaria a Establecimiento MS12N008407 (ID 821915) de fecha 07-11-2024, no se subió en el SIIAS, dentro de los 30 días calendario siguientes a la imposición de la medida.</t>
  </si>
  <si>
    <t>MS05N020656</t>
  </si>
  <si>
    <t>Visitas de IVC a droguerías con arqueo de medicamentos de control especial</t>
  </si>
  <si>
    <t>El Acta para Levantar o Mantener Medida Sanitaria a Establecimiento MS05N020656 (ID 755883) de fecha 14-11-2024, no se subió en el SIIAS, dentro de los 30 días calendario siguientes a la imposición de la medida.</t>
  </si>
  <si>
    <t>Para el mes de Noviembre de 2024, se evidenció incumplimiento/inconsistencia con respecto al  Sistema de Información de Investigaciones Administrativas en Salud - SIIAS, en el acta MS05N020686, se evidenció que en el con concepto sanitario "Desfavorable", se encontraba el reporte extemporáneo en 12 días calendario.</t>
  </si>
  <si>
    <t>Andrés López</t>
  </si>
  <si>
    <t>Visitas de IVC a farmacias homeopáticas nivel II</t>
  </si>
  <si>
    <t>Para el mes de Noviembre de 2024, se evidenció incumplimiento/inconsistencia con respecto al  Sistema de Información de Investigaciones Administrativas en Salud - SIIAS, en el acta MS06N000464,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</si>
  <si>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MS05N020531, se evidenció que en el con concepto sanitario "Desfavorable", se encontraba el reporte extemporáneo en 12 días calendario.</t>
  </si>
  <si>
    <t>Visitas de IVC a tiendas naturistas</t>
  </si>
  <si>
    <t>Para el mes de Noviembre de 2024, se evidenció incumplimiento/inconsistencia con respecto al  Sistema de Información de Investigaciones Administrativas en Salud - SIIAS, en el acta MS07N002254,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</si>
  <si>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MS05N020443,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</si>
  <si>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MS05N020669,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</si>
  <si>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MS05N020706,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</si>
  <si>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MS05N020708, se evidenció que en el con concepto sanitario "Desfavorable", se encontraba el reporte extemporáneo en 12 días calendario.</t>
  </si>
  <si>
    <t>Visita de IVC a Ópticas sin consultorio, Óptica con consultorio, Taller óptico y/o y comercializadores de dispositivos médicos sobre medida para la salud visual y ocular</t>
  </si>
  <si>
    <t>Para el mes de Noviembre de 2024, se evidenció incumplimiento/inconsistencia con respecto al  Sistema de Información de Investigaciones Administrativas en Salud - SIIAS, en el acta MS09N008026,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</si>
  <si>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MS05N020675,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</si>
  <si>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MS05N020447,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</si>
  <si>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MS05N020537,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</si>
  <si>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MS05N020703, se evidenció que en el con concepto sanitario "Desfavorable", se encontraba el reporte extemporáneo en 12 días calendario.</t>
  </si>
  <si>
    <t>Visitas de IVC a depósitos de drogas (Incluye operativos logísticos y depósitos que almacenen y/o reenvasen materias primas de uso farmacéutico)</t>
  </si>
  <si>
    <t>Para el mes de Noviembre de 2024, se evidenció incumplimiento/inconsistencia con respecto al  Sistema de Información de Investigaciones Administrativas en Salud - SIIAS, en el acta MS04N001333,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</si>
  <si>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MS05N020699,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</si>
  <si>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MS05N020552,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</si>
  <si>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MS05N020614, se evidenció que en el con concepto sanitario "Desfavorable", se encontraba el reporte extemporáneo en 12 días calendario.</t>
  </si>
  <si>
    <t>Para el mes de Noviembre de 2024, se evidenció incumplimiento/inconsistencia con respecto al  Sistema de Información de Investigaciones Administrativas en Salud - SIIAS, en el acta MS12N008451, se evidenció que en el con concepto sanitario "Desfavorable", se encontraba el reporte extemporáneo en 12 días calendario.</t>
  </si>
  <si>
    <t>Glosa Noviembre por CTD</t>
  </si>
  <si>
    <t>Glosa Noviembre por SIIAS</t>
  </si>
  <si>
    <t>Total Técnicos Noviembre</t>
  </si>
  <si>
    <t>BASES DE DATOS VS SOPORTES EN MEDIO FISICO – DIGITADOR SISVEA</t>
  </si>
  <si>
    <t>17-31 OCTUBRE DE 2024</t>
  </si>
  <si>
    <t xml:space="preserve">LINEA
</t>
  </si>
  <si>
    <t xml:space="preserve">INTERVENCIÓN
</t>
  </si>
  <si>
    <t xml:space="preserve">HALLAZGO 
</t>
  </si>
  <si>
    <t>Medicamentos seguros</t>
  </si>
  <si>
    <t>octubre 17-31 2024</t>
  </si>
  <si>
    <t>MS05N020565</t>
  </si>
  <si>
    <t>Se evidenció que existe diferencia entre el soporte y el físico y el aplicativo SIVIGILA D.C, para el soporte MS05N020565 con ID 482954 con fecha del 15/11/2024 de la localidad de Barrios Unidos, se indicó el dato “3761244” como nit, sin embargo, en el aplicativo SIVIGILA D, C se digitó “0361244”</t>
  </si>
  <si>
    <t>Seguridad Química</t>
  </si>
  <si>
    <t>17 al 31 octubre 2024</t>
  </si>
  <si>
    <t>MH08N015229</t>
  </si>
  <si>
    <t>IVC A ESTABLECIMIENTOS DE ESTÉTICA ORNAMENTAL</t>
  </si>
  <si>
    <t>en por parte del establecimiento se registra en el soporte físico: "WILLIAMS JOSE GONZALEZ BELEN", sin embargo, en el aplicativo Sivigila DC se digitó: WILLIAM JOSE GONZALEZ BELEN".</t>
  </si>
  <si>
    <t>17 - 31 octubre 2024</t>
  </si>
  <si>
    <t>SQ03N039214</t>
  </si>
  <si>
    <t>En el acta SQ03N039214 (ID 679232) con concepto Desfavorable del 29-10-2024 en el establecimiento THE BARON, se evidenció que mediante acta de visita - diligencia de inspección, vigilancia y control SA03N023636 del 27-11-2024 se realizó adenda de la información registrada en la cédula del establecimiento para el dato de matrícula mercantil, indicando que no cuenta con esta; sin embargo, en el aplicativo Sivigila DC se registró que "Si" cuenta con matrícula mercantil número "3625301", lo cual es inconsistente.</t>
  </si>
  <si>
    <t>BARRIOS UNIDOS</t>
  </si>
  <si>
    <t>SQ03N039195</t>
  </si>
  <si>
    <t>Se digitó Presenta matrícula: SI, sin embargo, mediante adenda en acta No. SA03N023449, se registró Presenta matricula: NO, porque no se encuentra actualizada, es decir sin renovación vigente.</t>
  </si>
  <si>
    <t>Edgar Salazar</t>
  </si>
  <si>
    <t>SQ03N039193</t>
  </si>
  <si>
    <t>Se diigitó Presenta Matrícula: SI, sin embargo, en el soporte físico se registró nota aclaratoria: Presenta Matrícula: NO, porque no tiene renovación vigente.</t>
  </si>
  <si>
    <t>SQ01N060155</t>
  </si>
  <si>
    <t>IVC A MICROEMPRESAS Y PEQUEÑAS EMPRESAS</t>
  </si>
  <si>
    <t>En el ítem 8.1 no se digitó la información del aceite lubricante, registrada en el soporte físico.</t>
  </si>
  <si>
    <t>Código 1847</t>
  </si>
  <si>
    <t>Valor %</t>
  </si>
  <si>
    <t>NOVIEMBRE DE 2024</t>
  </si>
  <si>
    <t>Linea de alimentos sanos y seguros</t>
  </si>
  <si>
    <t>Engativa</t>
  </si>
  <si>
    <t>AS04N048813</t>
  </si>
  <si>
    <t xml:space="preserve"> En el acta No AS04N048813 ID 370219 del 7 de noviembre de 2024, en acta de espacios libres de humo No AR01N125377, en físico en el numeral 2b: “Señalización”, está registrado Cumple y en aplicativo SIVIGILA esta registrado: No aplica. </t>
  </si>
  <si>
    <t>AS02N170009</t>
  </si>
  <si>
    <t>Restaurantes, cevicherías y comidas rápidas</t>
  </si>
  <si>
    <t xml:space="preserve">En el acta No AS02N170009 ID 727278 del 26 de noviembre de 2024, en acta en físico fecha de cambio de concepto 26 de noviembre de 2024, sin embargo, en SIVIGILA esta digitado 20 de noviembre de 2024. </t>
  </si>
  <si>
    <t>Noviembre de 2024</t>
  </si>
  <si>
    <t>MS05N020531</t>
  </si>
  <si>
    <r>
      <t>Se identifica en acta MS05N020531, ID: 359120, con concepto Desfavorable, error en la digitación en el correo electrónico, en el acta se encuentra como DIRECTI44901@OLIMPICA.COM.</t>
    </r>
    <r>
      <rPr>
        <b/>
        <sz val="7"/>
        <color rgb="FF000000"/>
        <rFont val="Arial"/>
        <family val="2"/>
      </rPr>
      <t>CO</t>
    </r>
    <r>
      <rPr>
        <sz val="7"/>
        <color rgb="FF000000"/>
        <rFont val="Arial"/>
        <family val="2"/>
      </rPr>
      <t>, sin embargo, en el SIVIGILA D.C se encuentra DIRECTI44901@OLIMPICA.COM.SA</t>
    </r>
  </si>
  <si>
    <t>MS05N022001</t>
  </si>
  <si>
    <t>Se identifica en acta MS05N022001, ID: 710622, con concepto Desfavorable, error en la digitación en el número de teléfono celular, en el acta se encuentra como 3042311524, sin embargo, en el SIVIGILA D.C se encuentra 3024311524</t>
  </si>
  <si>
    <t>MS05N020447</t>
  </si>
  <si>
    <t>Se identifica en acta MS05N020447, ID: 728015, con concepto Desfavorable, error en la digitación en el número del documento del propietario, en el acta se encuentra como 700106684, sin embargo, en el SIVIGILA D.C se encuentra 1010219971</t>
  </si>
  <si>
    <t>Evento Transmisibles de origen zoonótico</t>
  </si>
  <si>
    <t>ENGATIVÁ</t>
  </si>
  <si>
    <t>EZ02N012247</t>
  </si>
  <si>
    <t>IVC A ESTABLECIMIENTOS QUE PRESTAN SERVICIOS PARA ANIMALES</t>
  </si>
  <si>
    <t>En el mes de Noviembre en la intervencion de IVC A ESTABLECIMIENTOS QUE PRESTAN SERVICIOS PARA ANIMALES, se observó en acta EZ02N012247 ID 733943 de la localidad de ENGATIVÁ se encuentra en SIVIGILA D.C nombre del establecimiento PET SHOP MILINTIENDA DE MASCOTAS y en acta reportan PET SHOP MILIN TIENDA DE MASCOTAS</t>
  </si>
  <si>
    <t>EZ02N012051</t>
  </si>
  <si>
    <t>IVC A PET SHOP</t>
  </si>
  <si>
    <t>En el mes de Noviembre en la intervencion deIVC A PET SHOP, se observó en acta EZ02N0120517 ID 743421 de la localidad de SUBA se encuentra en SIVIGILA D.C correo electronico HUMERTOBERTO27@GMAIL.COM y en acta HUMERTOBETO27@GMAIL.COM</t>
  </si>
  <si>
    <t>Línea Alimentos sanos y seguros</t>
  </si>
  <si>
    <t>AS08N 02432</t>
  </si>
  <si>
    <r>
      <t>En el mes de noviembre en la intervencion</t>
    </r>
    <r>
      <rPr>
        <b/>
        <sz val="7"/>
        <color rgb="FF000000"/>
        <rFont val="Arial"/>
        <family val="2"/>
      </rPr>
      <t xml:space="preserve"> Expendios de bebidas alcohólicas </t>
    </r>
    <r>
      <rPr>
        <sz val="7"/>
        <color rgb="FF000000"/>
        <rFont val="Arial"/>
        <family val="2"/>
      </rPr>
      <t>-  Acta AS08N 024320, ID 774578, de fecha 15/11/2024, establecimiento El eskondite tu licorera distribuidora. En el acta en físico AR01N 109464 de espacios libres de humo Ley 1335 de 2009, en el apartado 4. “Cumple con los aspectos verificados de la Ley 1335 del 2009”, se calificó como No  cumple; sin embargo, en el aplicativo Sivigila DC se digitó que SI cumple.</t>
    </r>
  </si>
  <si>
    <t>Doraangela Suarez Monzon</t>
  </si>
  <si>
    <t>AS04N 048687</t>
  </si>
  <si>
    <r>
      <t>En el mes de noviembre en la intervencion</t>
    </r>
    <r>
      <rPr>
        <b/>
        <sz val="7"/>
        <color rgb="FF000000"/>
        <rFont val="Arial"/>
        <family val="2"/>
      </rPr>
      <t xml:space="preserve"> Expendios minoristas </t>
    </r>
    <r>
      <rPr>
        <sz val="7"/>
        <color rgb="FF000000"/>
        <rFont val="Arial"/>
        <family val="2"/>
      </rPr>
      <t>-  Acta AS04N 048687, ID 740342, de fecha 13/11/2024, establecimiento Santa Reyes. En el acta en físico AR01N 116129 de espacios libres de humo Ley 1335 de 2009, en el ítem 2a se calificó como No aplica (N.A); sin embargo, en el aplicativo Sivigila DC se digitó como cumple (C).</t>
    </r>
  </si>
  <si>
    <t>360453
520517</t>
  </si>
  <si>
    <t>AS02N169137
 AS02N167032</t>
  </si>
  <si>
    <r>
      <t>En el mes noviembre en la intervencion</t>
    </r>
    <r>
      <rPr>
        <b/>
        <sz val="7"/>
        <color rgb="FF000000"/>
        <rFont val="Arial"/>
        <family val="2"/>
      </rPr>
      <t xml:space="preserve"> Restaurantes, cevicherías y comidas rápidas
 </t>
    </r>
    <r>
      <rPr>
        <sz val="7"/>
        <color rgb="FF000000"/>
        <rFont val="Arial"/>
        <family val="2"/>
      </rPr>
      <t xml:space="preserve">- Acta AS02N169137, ID 360453, de fecha 19/11/2024. En el acta física hoja 1 se registró en nombre del establecimiento Panadería la comadre; sin embargo, en el aplicativo Sivigila DC se digitó como “La panaderia la Comdre”.
- Acta AS02N167032, ID 520517, de fecha 20/11/2024. Se evidencia en el acta de aplicación de la medida sanitaria de clausura temporal total MH06N 012899 que cuenta con nota aclaratoria informando que la visita  de IVC fue realizada por Yeny Paola Fresneda Garnica; sin embargo, en el aplicativo Sivigila DC no se digitó a la profesional.
</t>
    </r>
  </si>
  <si>
    <t>Noviembre 2024</t>
  </si>
  <si>
    <t>SQ03N039336</t>
  </si>
  <si>
    <t>IVC A ESTABLECIMIENTOS DE ESTÉTICA FACIAL Y/O CORPORAL Y ESTÉTICA ORNAMENTAL</t>
  </si>
  <si>
    <t>registró en acta de adenda No. SA03N023905 del 28-12-2024: "...presenta matricula mercantil del establecimiento = NO…", sin embargo, en el aplicativo Sivigila DC se digitó: "3502988".</t>
  </si>
  <si>
    <t>SQ03N039188</t>
  </si>
  <si>
    <t>registró en acta de adenda No. SA03N023598 del 19-12-2024: "...se aclara que en el ítem presenta matricula mercantil del establecimiento es NO porque está matricula no se encuentra actualizada, es decir aparece sin renovación vigente…", sin embargo, en el aplicativo Sivigila DC se digitó: "03290420".</t>
  </si>
  <si>
    <t>SQ03N038901</t>
  </si>
  <si>
    <t>registró en espacio de observaciones: "...se aclara que la matricula mercantil del establecimiento es: NO…", sin embargo, en el aplicativo Sivigila DC se digitó: "02124958".</t>
  </si>
  <si>
    <t>SQ03N039371</t>
  </si>
  <si>
    <t>registró en acta de adenda No. SA03N023597 del 19-12-2024: "...se aclara que en el ítem presenta matricula mercantil del establecimiento es NO porque está matricula no se encuentra actualizada, es decir aparece sin renovación vigente…", sin embargo, en el aplicativo Sivigila DC se digitó: "03190229".</t>
  </si>
  <si>
    <t>SQ03N038886</t>
  </si>
  <si>
    <t>registró en acta de adenda No. SA03N019661 del 30-12-2024: "...presenta matricula mercantil del establecimiento: NO…", sin embargo, en el aplicativo Sivigila DC se digitó: "3502018".</t>
  </si>
  <si>
    <t>SQ03N039579</t>
  </si>
  <si>
    <t>registró en espacio de observaciones: "…se aclara que la matricula mercantil del establecimiento es: NO…", sin embargo, en el aplicativo Sivigila DC se digitó: "3478377".</t>
  </si>
  <si>
    <t>SQ03N039576</t>
  </si>
  <si>
    <t>registró en espacio de observaciones: "...se aclara que la matricula mercantil del establecimiento es: NO…", sin embargo, en el aplicativo Sivigila DC se digitó: "3319145".</t>
  </si>
  <si>
    <t>SQ03N039293</t>
  </si>
  <si>
    <t>registró en espacio de observaciones: "…Nota aclaratoria = correo ac.almesi@hotmail.com…", sin embargo, en el aplicativo Sivigila DC se digitó: "AC_ALMECI@HOTMAIL.COM".</t>
  </si>
  <si>
    <t>SQ01N068530</t>
  </si>
  <si>
    <t>IVC A ESTABLECIMIENTOS DE MANTENIMIENTO AUTOMOTRIZ DE MENOS DE 20 TRABAJADORES</t>
  </si>
  <si>
    <t>en cantidad mensual almacenada de la sustancia química "GRASA LUBRICANTE", se registra en el soporte físico: "0,5 Kg", sin embargo, en el aplicativo Sivigila DC se digitó: "0".</t>
  </si>
  <si>
    <t>SQ01N068236</t>
  </si>
  <si>
    <t>no se ingresó al aplicativo Sivigila DC la sustancia química: "Liquido para frenos".</t>
  </si>
  <si>
    <t>SQ01N068581</t>
  </si>
  <si>
    <t>en cantidad mensual producida de la sustancia química "PRODUCTOS - POLIMETILMETACRILATO", se registra en el soporte físico: "18,0 Kg", sin embargo, en el aplicativo Sivigila DC se digitó: "180 kilogramos".</t>
  </si>
  <si>
    <t>SQ01N068332</t>
  </si>
  <si>
    <t>registró en el espacio de observaciones: "Nota aclaratoria, nombre del establecimiento = Disproquisan Distribuidora San Antonio de Productos Químicos", sin embargo, en el aplicativo Sivigila DC se digitó: "DISPROQUISAN DISTRIBUIDORA SAN ANTONIO"; en nombre del propietario se registra en el soporte físico: "DISPROQUISAS SAS", sin embargo, en el aplicativo Sivigila DC se digitó: "DISPROQUISAN SAS"</t>
  </si>
  <si>
    <t xml:space="preserve">Linea Seguridad Quimica </t>
  </si>
  <si>
    <t>SQ01N068207</t>
  </si>
  <si>
    <t xml:space="preserve">IVC A ESTABLECIMIENTO AUTOMOTRIZ DE MENOS DE 20 TRABAJADORES </t>
  </si>
  <si>
    <t xml:space="preserve">
Acta SQ01N068207  con Id (564935) nombre del establecimiento MONTALLANTAS WILLIAM ALEXANDER MONTENEGRO concpeto favorable con requerimiento  error en digitación de cantidad mensual de sustancia  quimica almacenada item 8.1 "llantas" en el aplicativo SIVIGILA DC </t>
  </si>
  <si>
    <t xml:space="preserve">Mabel Andrea Rueda Vega </t>
  </si>
  <si>
    <t>SQ03N039031</t>
  </si>
  <si>
    <t>IVC A ESTABLECIMIENTO DE ESTETICA ORNAMENTAL</t>
  </si>
  <si>
    <t xml:space="preserve">
Acta SQ03N039031 con Id (546663) nombre del establecimiento CLASICCS BARBER SHOP  concpeto desfavorable presenta   error en digitación de nombre de establecimiento y razon social de establecimiento " en el aplicativo SIVIGILA DC </t>
  </si>
  <si>
    <t>SQ03N039026</t>
  </si>
  <si>
    <t xml:space="preserve">
Acta SQ03N039026 con Id (343161) nombre del establecimiento PELUQUERIA PARK WAY  concpeto desfavorable presenta   error en digitación del correo electronico del propietario " en el aplicativo SIVIGILA DC </t>
  </si>
  <si>
    <t xml:space="preserve">Usaquen </t>
  </si>
  <si>
    <t>SQ01N068616</t>
  </si>
  <si>
    <t xml:space="preserve">IVC A DEPOSITOS DE MATERIAL DE CONSTRUCCION DE MENOS DE 20 TRABAJADORES </t>
  </si>
  <si>
    <t xml:space="preserve">
Acta SQ01N 068616 con Id (309058) nombre del establecimiento PINTUTRIANA  concpeto favorable con requerimiento  presenta   error en digitación en sustancia quimics "esmalte" en la cantidad mensual utilizada  " en el aplicativo SIVIGILA DC </t>
  </si>
  <si>
    <t>SQ01N068631</t>
  </si>
  <si>
    <t xml:space="preserve">IVC A ESTABLECIMIENTOS DE MANTENIMIENTO AUTOMOTRIZ DE MAS DE 20 TRABAJADORES </t>
  </si>
  <si>
    <t xml:space="preserve">
Acta SQ01N 068631 con Id (406602) nombre del establecimiento AUTONIZA S.A concpeto favorable con requerimiento  presenta   error en digitación de sustancias quimicas item 8.1 y 8.3  en el aplicativo SIVIGILA DC </t>
  </si>
  <si>
    <t>SQ01N057910</t>
  </si>
  <si>
    <t>IVC A FÁBRICAS DE PINTURAS</t>
  </si>
  <si>
    <t>En el acta SQ01N057910 (ID 304457) con concepto Favorable del 22-11-2024 en el establecimiento 1 ACABADOS, se evidenció digitación errada en el aplicativo SivigilaDC de la información registrada en el ítem 8.2 para ficha de datos de seguridad del producto terminado "Vinilo".</t>
  </si>
  <si>
    <t>SQ03N039639</t>
  </si>
  <si>
    <t>En el acta SQ03N039639 (ID 560062) con concepto Favorable con requerimientos del 26-11-2024 en el establecimiento CARLOS PELUQUERÍA, no se registró en el aplicativo Sivigila DC el número de inscripción del establecimiento.</t>
  </si>
  <si>
    <t>SQ03N039572</t>
  </si>
  <si>
    <t>En el acta SQ03N039572 (ID 672347) con concepto Desfavorable del 22-11-2024 en el establecimiento PELUQUERIA PANDORA, se evidenció que mediante acta de visita - diligencia de inspección, vigilancia y control SA03N023930 del 30-12-2024 se realizó adenda de la información registrada en la cédula del establecimiento para el dato de matrícula mercantil, indicando que no cuenta con esta; sin embargo, en el aplicativo Sivigila DC se registró que "Si" cuenta con matrícula mercantil número "3223347", lo cual es inconsistente.</t>
  </si>
  <si>
    <t>SQ03N038739</t>
  </si>
  <si>
    <t>En el acta SQ03N038739 (ID 808083) con concepto Desfavorable del 08-11-2024 en el establecimiento CAROLINA FERNANDEZ BEAUTY STUDIO, se evidenció digitación errada del primer nombre del propietario en el aplicativo SivigilaDC.</t>
  </si>
  <si>
    <t>SQ03N038723</t>
  </si>
  <si>
    <t>En el acta SQ03N038723 (ID 821729) con concepto Desfavorable del 07-11-2024 en el establecimiento STUDIO BARBER SHOP, se evidenció que mediante acta de visita - diligencia de inspección, vigilancia y control SA03N023805 del 18-11-2024 se realizó adenda de la información registrada en la cédula del establecimiento para el dato de matrícula mercantil, indicando que no cuenta con esta; sin embargo, en el aplicativo Sivigila DC se registró que "Si" cuenta con matrícula mercantil número "3242832", lo cual es inconsistente.</t>
  </si>
  <si>
    <t>SQ03N038738</t>
  </si>
  <si>
    <t>En el acta SQ03N038738 (ID 821730) con concepto Desfavorable del 07-11-2024 en el establecimiento SALA DE BELLEZA JENIFFER, se evidenció que mediante acta de visita - diligencia de inspección, vigilancia y control SA03N023802 del 18-11-2024 se realizó adenda de la información registrada en la cédula del establecimiento para el dato de matrícula mercantil, indicando que no cuenta con esta; sin embargo, en el aplicativo Sivigila DC se registró que "Si" cuenta con matrícula mercantil número "2265628", lo cual es inconsistente.</t>
  </si>
  <si>
    <t>SQ03N038748</t>
  </si>
  <si>
    <t>En el acta SQ03N038748 (ID 822108) con concepto Desfavorable del 12-11-2024 en el establecimiento BARBERSHOP JM, se evidenció que mediante acta de visita - diligencia de inspección, vigilancia y control SA03N023808 del 19-11-2024 se realizó adenda de la información registrada en la cédula del establecimiento para el dato de matrícula mercantil, indicando que no cuenta con esta; sin embargo, en el aplicativo Sivigila DC se registró que "Si" cuenta con matrícula mercantil número "3728325", lo cual es inconsistente.</t>
  </si>
  <si>
    <t>SQ03N038747</t>
  </si>
  <si>
    <t>En el acta SQ03N038747 (ID 822273) con concepto Desfavorable del 13-11-2024 en el establecimiento DONDE ALVE BARBER SHOP, se evidenció que mediante acta de visita - diligencia de inspección, vigilancia y control SA03N023809 del 21-11-2024 se realizó adenda de la información registrada en la cédula del establecimiento para el dato de matrícula mercantil, indicando que no cuenta con esta; sin embargo, en el aplicativo Sivigila DC se registró que "Si" cuenta con matrícula mercantil número "3661238", lo cual es inconsistente.</t>
  </si>
  <si>
    <t>Línea Aire Ruido y Radiaciones Electromagnéticas</t>
  </si>
  <si>
    <t xml:space="preserve">AR02N010627 </t>
  </si>
  <si>
    <t>Aplicación de encuesta de caracterización de posibles factores de riesgo de enfermedad respiratoria por exposición a contaminación del aire. sobre efectos auditivos y/o extra auditivos asociados a ruido</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</si>
  <si>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AR02N010627 ID 309889 de la localidad de Chapinero. Se evidenció inconsistencia en la digitación por base de datos vs soportes físicos a través de la validación en aplicativo SIVIGILA DC. “ENCUESTA DE PREVALENCIA DE SINTOMATOLOGÍA RESPIRATORIA EN MENORES DE CINCO AÑOS” en la SECCIÓN INFORMACIÓN BÁSICA DEL MENOR para el ítem POBLACIÓN ESPECIAL en FISICO se diligenció MIGRANTE mientras que en SIVIGILA se registró NINGUNO.</t>
  </si>
  <si>
    <t>Vladimir Murillo Rivas</t>
  </si>
  <si>
    <t xml:space="preserve">AR05N006592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</si>
  <si>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AR05N006592 ID 309878 de la localidad de Chapinero. Se evidenció inconsistencia en la digitación por base de datos vs soportes físicos a través de la validación en aplicativo SIVIGILA DC. “ENCUESTA DE PERCEPCIÓN DE RUIDO EN UNIDAD HABITACIONAL” en la SECCIÓN INFORMACIÓN BÁSICA DEL MENOR para el ítem POBLACIÓN ESPECIAL en FISICO se diligenció MIGRANTE mientras que en SIVIGILA se registró NINGUNO.</t>
  </si>
  <si>
    <t>Usaquen</t>
  </si>
  <si>
    <t xml:space="preserve">AR06N007351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</si>
  <si>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AR06N007351 ID 309474 de la localidad de Usaquen. Se evidenció inconsistencia en la digitación por base de datos vs soportes físicos a través de la validación en aplicativo SIVIGILA DC. “ENCUESTA DE ANTECEDENTES DE SALUD ADOLESCENTES” para la variable SEXO en FISICO se diligenció “MUJER” mientras que en SIVIGILA aparece registrado “HOMBRE”.</t>
  </si>
  <si>
    <t xml:space="preserve">AR02N010626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</si>
  <si>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AR02N010626 ID 309873 de la localidad de Engativá. Se evidenció inconsistencia en la digitación por base de datos vs soportes físicos a través de la validación en aplicativo SIVIGILA DC. “ENCUESTA DE PREVALENCIA DE SINTOMATOLOGÍA RESPIRATORIA EN MENORES DE CINCO AÑOS” para la pregunta 56. ¿El niño (a) duerme con alguna persona en la misma cama? en FISICO se diligenció “1” mientras que en SIVIGILA aparece registrado “4”.</t>
  </si>
  <si>
    <t xml:space="preserve">AR03N011406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</si>
  <si>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AR03N011406 ID 309395 de la localidad de Engativá. Se evidenció inconsistencia en la digitación por base de datos vs soportes físicos a través de la validación en aplicativo SIVIGILA DC. “ENCUESTA DE PREVALENCIA DE SINTOMATOLOGÍA RESPIRATORIA EN MENORES DE CINCO A CATORCE AÑOS” para la pregunta 3. ¿El niño (a) asiste o asistió a jardín o colegio en el último año? en FISICO se diligenció “SI” mientras que en SIVIGILA aparece registrado “NO”.</t>
  </si>
  <si>
    <t xml:space="preserve">AR05N006583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</si>
  <si>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AR05N006583 ID 66271 de la localidad de Engativá. Se evidenció inconsistencia en la digitación por base de datos vs soportes físicos a través de la validación en aplicativo SIVIGILA DC. “ENCUESTA DE CALIDAD DE SUEÑO Y SOMNOLENCIA POBLACIÓN ADULTA” para la pregunta 11E. OTRAS RAZONES en FISICO no se diligenció “9999” mientras que en SIVIGILA aparece registrado “8888”.</t>
  </si>
  <si>
    <t xml:space="preserve">AR05N006588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</si>
  <si>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AR05N006588 ID 66341 de la localidad de Engativá. Se evidenció inconsistencia en la digitación por base de datos vs soportes físicos a través de la validación en aplicativo SIVIGILA DC. “ENCUESTA DE CALIDAD DE SUEÑO Y SOMNOLENCIA POBLACIÓN ADULTA” para la pregunta 11. Si usted tiene pareja o compañero/a de habitación, pregúntele si usted durante el último mes ha tenido…A. Ronquidos ruidosos en FISICO se diligenció “TRES O MAS VECES POR SEMANA” mientras que en SIVIGILA aparece registrado “NINGUNA VEZ EN EL ULTIMO MES”.</t>
  </si>
  <si>
    <t xml:space="preserve">AR05N006599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</si>
  <si>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AR05N006599 ID 309982 de la localidad de Engativá. Se evidenció inconsistencia en la digitación por base de datos vs soportes físicos a través de la validación en aplicativo SIVIGILA DC “ENCUESTA DE PERCEPCIÓN DE RUIDO EN UNIDAD HABITACIONAL” para el ítem 1.2 Tipo de identificación – Número en FISICO se diligenció “1233495507” mientras que en SIVIGILA aparece registrado “123349557”.</t>
  </si>
  <si>
    <t>AR06N007285</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</si>
  <si>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AR06N007285 ID 309180 de la localidad de Engativá. Se evidenció inconsistencia en la digitación por base de datos vs soportes físicos a través de la validación en aplicativo SIVIGILA DC. “ENCUESTA DE ANTECEDENTES DE SALUD ADOLESCENTES” para el ítem CORREO ELECTRÓNICO en FISICO se diligenció “8888” mientras que en SIVIGILA aparece registrado “9999”.</t>
  </si>
  <si>
    <t>AR06N007385</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</si>
  <si>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AR06N007385 ID 309389 de la localidad de Engativá. Se evidenció inconsistencia en la digitación por base de datos vs soportes físicos a través de la validación en aplicativo SIVIGILA DC “ENCUESTA DE ANTECEDENTES DE SALUD ADOLESCENTES” para el ítem tipo de identificación PPT – Número en FISICO se diligenció “1852009” mientras que en SIVIGILA aparece registrado “1014328481”.</t>
  </si>
  <si>
    <t xml:space="preserve">AR06N007355 </t>
  </si>
  <si>
    <t>En el mes de noviembre de 2024 en la intervencion "Aplicación de encuesta de caracterización de posibles factores de riesgo de enfermedad respiratoria por exposición a contaminación del aire. sobre efectos auditivos y/o extra auditivos asociados a ruido" -  Encuesta No. AR06N007355 ID 309434 de la localidad de Engativá. Se evidenció inconsistencia en la digitación por base de datos vs soportes físicos a través de la validación en aplicativo SIVIGILA DC “ENCUESTA DE ANTECEDENTES DE SALUD ADOLESCENTES” para el ítem Dirección de la Unidad Habitacional en FISICO se diligenció “KR 105H 70 33” mientras que en SIVIGILA aparece registrado “KR 105 70 33”.</t>
  </si>
  <si>
    <t>Alimentos Sanos y Seguros</t>
  </si>
  <si>
    <t>AS04N048022</t>
  </si>
  <si>
    <t>Se evidencio en acta en fisico que el nombre del propietario es Diego Fernando More Chaparro identificado con CC 1024535470, sin emabrgo, en el aplicativo se realciona Diego Fernando Mora Chaparro, se presenta inconsistencia en la informacion relacionada en el aplicativo.</t>
  </si>
  <si>
    <t>Luis Gabriel Piñeros Huertas</t>
  </si>
  <si>
    <t>AS04N048794 - AR01N127865</t>
  </si>
  <si>
    <t>Se evidencio que para el acta de humo en el item 3 se marca NA, sin embargo, en el aplicativo se relaciona CUMPLE,  se presenta inconsistencia en la informacion relacionada en el aplicativo.</t>
  </si>
  <si>
    <t>AS08N022317 - AR01N127869</t>
  </si>
  <si>
    <t>Se evidencio que para el acta de humo en el item 2A se marca NA, sin embargo, en el aplicativo se relaciona CUMPLE,  se presenta inconsistencia en la informacion relacionada en el aplicativo.</t>
  </si>
  <si>
    <t>SQ01N068752</t>
  </si>
  <si>
    <t>IVC A ESTABLECIMIENTOS QUE UTILICEN COMO MATERIA PRIMA EL METAL DE 20 O MÁS TRABAJADORES</t>
  </si>
  <si>
    <t>Se evidenció digitación errada en el ítem 8.1 de la cantidad mensual utilizada de la sustancia "HIERRO" al registrar 63 Toneladas, ya que en el soporte físico se encuentra reportado 6,3 Toneladas.</t>
  </si>
  <si>
    <t>SQ01N068277</t>
  </si>
  <si>
    <t>IVC A LAVANDERÍAS DE MENOS DE 20 TRABAJADORES</t>
  </si>
  <si>
    <t>En el ítem 8.1 no se digitó la información de la sustancia percloroetileno, registrada en el soporte físico.</t>
  </si>
  <si>
    <t>SQ03N039016</t>
  </si>
  <si>
    <t>Se digitó Presenta matrícula:SI, sin embargo, mediante adenda con acta SA03N023448, se registró Presenta matricula: NO, porque no se encuentra actualizada, es decir aparece sin renovación vigente.</t>
  </si>
  <si>
    <t>SQ03N039202</t>
  </si>
  <si>
    <t>Se digitó en el acta anexa SQ04N002993 concepto sanitario desfavorable, sin embargo, en el soporte físico no se emite concepto en esta acta anexa.</t>
  </si>
  <si>
    <t>SQ03N039015</t>
  </si>
  <si>
    <t>Se digitó el número de documento del propietario 80190738, sin embargo, mediante acta de adenda SQ03N039015 se aclara que el número es 80190438.</t>
  </si>
  <si>
    <t>SQ03N039200</t>
  </si>
  <si>
    <t>Se digitó en el acta anexa SQ04N002992 concepto sanitario desfavorable, sin embargo, en el soporte físico no se emite concepto en esta acta anexa.</t>
  </si>
  <si>
    <t xml:space="preserve">Norte </t>
  </si>
  <si>
    <t>AS0N171235</t>
  </si>
  <si>
    <t xml:space="preserve">Se evidenció hallazgo, en el acta NoAS0N171235 ID 770218 del 19 de noviembre   de 2024, en acta en físico se evidencia un porcentaje de cumplimiento del 46.5 % y en el  SIVIGILA 46 % </t>
  </si>
  <si>
    <t>Irma Perez</t>
  </si>
  <si>
    <t>EQUIPO DE APOYO A LA SUPERVISION SUBRED NORTE
REPORTE CONSOLIDADO DE INCONSISTENCIAS BASE DE TALENTO HUMANO  DEL 17 DE OCTUBRE AL 1 DE DICIEMBRE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</si>
  <si>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</si>
  <si>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</si>
  <si>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</si>
  <si>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</si>
  <si>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</si>
  <si>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</si>
  <si>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</si>
  <si>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</si>
  <si>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Eventos Transmisibles de Origen Zoonotico</t>
  </si>
  <si>
    <t>Laura Tatiana Fierro Sepúlveda</t>
  </si>
  <si>
    <t>MEDICO VETERINARIO</t>
  </si>
  <si>
    <t>Profesional Universitario 2 - Operativo</t>
  </si>
  <si>
    <t xml:space="preserve">El producto registrado en la base de TH, no coincide con las actividades que se realizaron en el mes, la fecha registrada de inicio de contrato no coincide con el mismo </t>
  </si>
  <si>
    <t>17 DE OCTUBRE AL 31 OCTUBRE 2024</t>
  </si>
  <si>
    <t>CARLOS ANDRES GUERRERO PACHECO</t>
  </si>
  <si>
    <t>Madelaine Martínez Hernández</t>
  </si>
  <si>
    <t>MÉDICO(A) VETERINARIO Y ZOOTECNISTA</t>
  </si>
  <si>
    <t>El producto registrado en la base de TH, no coincide con las actividades que se realizaron en el mes, la fecha registrada de inicio de contrato no coincide con el mismo</t>
  </si>
  <si>
    <t>Viviana Alejandra Mesa Garzón</t>
  </si>
  <si>
    <t>Luz Adriana Villamizar Galvis</t>
  </si>
  <si>
    <t>Zaira Johanna Diaz Robayo</t>
  </si>
  <si>
    <t>Dagoberto Ángel González</t>
  </si>
  <si>
    <t>Leiddy Lisbeth Jiménez Suarez</t>
  </si>
  <si>
    <t>Camila Alejandra Bautista Chacón</t>
  </si>
  <si>
    <t>MÉDICO(A) VETERINARIO</t>
  </si>
  <si>
    <t>Sixta del Pilar Sierra Escobar</t>
  </si>
  <si>
    <t>TECNOLOGO EN SANEAMIENTO AMBIENTAL</t>
  </si>
  <si>
    <t>Tecnólogo - Operativo</t>
  </si>
  <si>
    <t>Horas registradas  en base de TH no coinciden con las horas certificadas, como también los valores pagados , la fecha registrada de inicio de contrato no coincide con el mismo</t>
  </si>
  <si>
    <t>Mayra Fernanda Poveda Benítez</t>
  </si>
  <si>
    <t>TECNOLOGO SALUD AMBIENTAL Y SEGURIDAD SANITARIA</t>
  </si>
  <si>
    <t xml:space="preserve">Horas registradas  en base de TH no coinciden con las horas certificadas, como también los valores pagados, la fecha registrada de inicio de contrato no coincide con el mismo </t>
  </si>
  <si>
    <t>Lizeth Daniela Méndez Herrera</t>
  </si>
  <si>
    <t>Jennifer Jailin Olivos Gerena</t>
  </si>
  <si>
    <t>Edward Alexander Martínez Moreno</t>
  </si>
  <si>
    <t>Gisell Tatiana Niño Jaramillo</t>
  </si>
  <si>
    <t>Alison Dallana Vanegas Dueñas</t>
  </si>
  <si>
    <t>Jhon Alexander Suarez Aguirre</t>
  </si>
  <si>
    <t>Miguel Ángel Roa Martínez</t>
  </si>
  <si>
    <t>Sarah Juliette Correa Builes</t>
  </si>
  <si>
    <t>Jonathan Alejandro Serrano Rodríguez</t>
  </si>
  <si>
    <t>Isaac David Alvarado Benavidez</t>
  </si>
  <si>
    <t>Ana María Calderón Cárdenas</t>
  </si>
  <si>
    <t>Gloria Stella González Castiblanco</t>
  </si>
  <si>
    <t>1-30 NOVIEMBRE 2024</t>
  </si>
  <si>
    <t xml:space="preserve"> El producto registrado en la base de TH, no coincide con las actividades que se realizaron en el mes, la fecha registrada de inicio de contrato no coincide con el mismo </t>
  </si>
  <si>
    <t>David Mauricio Pretelt Pastrana</t>
  </si>
  <si>
    <t>Yesica Esmeralda Hernández Infante</t>
  </si>
  <si>
    <t>Ronald Alexis Prada Ardila</t>
  </si>
  <si>
    <t xml:space="preserve">El producto registrado en base de TH no coincide con lo realizo en el mes, la fecha registrada de inicio de contrato no coincide con el mismo </t>
  </si>
  <si>
    <t>Héctor Javier Luna Barajas</t>
  </si>
  <si>
    <t xml:space="preserve">Horas y pago registrados en Base de TH no coinciden con planilla de pago, la fecha registrada de inicio de contrato no coincide con el mismo </t>
  </si>
  <si>
    <t xml:space="preserve">funcionario no cumple perfil para la actividades que realizo en la línea e ETOZ, la fecha registrada de inicio de contrato no coincide con el mismo </t>
  </si>
  <si>
    <t xml:space="preserve">Horas y pago registrados en Base de TH no coinciden con planilla de pago, El producto registrado en la base de TH, no coincide con las actividades que se realizaron en el mes, la fecha registrada de inicio de contrato no coincide con el mismo </t>
  </si>
  <si>
    <t>CAMILO ANDRÉS BECERRA SANDOVAL</t>
  </si>
  <si>
    <t>MÉDICO(A) VETERINARIO ZOOTECNISTA ESPECIALISTA EN EPIDEMIOLOGIA</t>
  </si>
  <si>
    <t>Profesional especializado 4 - Operativo</t>
  </si>
  <si>
    <t>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t>
  </si>
  <si>
    <t xml:space="preserve"> 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t>
  </si>
  <si>
    <t>Noviembre de 2024.</t>
  </si>
  <si>
    <t>LEYDER MONICA MONTAÑA OSORIO</t>
  </si>
  <si>
    <t>EPIDEMIOLOGO(A)</t>
  </si>
  <si>
    <t xml:space="preserve">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Asimismo, inconsistencia para la información registrada en la casilla W - FECHA DE NACIMIENTO. No hay correlación entre la información registrada en CASILLA W8 “4/04/2022” con la registrada en DOCUMENTO DE IDENTIDAD (cedula de ciudadanía) del colaborador.
</t>
  </si>
  <si>
    <t>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Asimismo, inconsistencia para la información registrada en la casilla W - FECHA DE NACIMIENTO. No hay correlación entre la información registrada en CASILLA W8 “4/04/2022” con la registrada en DOCUMENTO DE IDENTIDAD (cedula de ciudadanía) del colaborador.</t>
  </si>
  <si>
    <t>YINETH FERNANDA MORA COBOS</t>
  </si>
  <si>
    <t>TÉCNOLOGO EN SANEAMIENTO AMBIENTAL</t>
  </si>
  <si>
    <t>Tecnólogo</t>
  </si>
  <si>
    <t xml:space="preserve">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Espacio en blanco sin diligencia en la casilla EXPERIENCIA LABORAL
</t>
  </si>
  <si>
    <t>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Espacio en blanco sin diligencia en la casilla EXPERIENCIA LABORAL</t>
  </si>
  <si>
    <t>ANGELICA MARIA LAMPREA FORERO</t>
  </si>
  <si>
    <t>INGENIERO(A) SANITARIO</t>
  </si>
  <si>
    <t>Profesional universitario 2  - Operativo</t>
  </si>
  <si>
    <t xml:space="preserve">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t>
  </si>
  <si>
    <t>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t>
  </si>
  <si>
    <t>GINA NATHALY BOHORQUEZ SALGADO</t>
  </si>
  <si>
    <t>Tecnólogo  - Operativo</t>
  </si>
  <si>
    <t>STEVEN HUMBERTO MENESES SANTAMARIA</t>
  </si>
  <si>
    <t xml:space="preserve">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El colaborador desarrolla exclusivamente actividades en la línea AIRE RUIDO Y RADIACIÓN ELECTROMAGNÉTICA y se registra intervenciones en las líneas ALIMENTOS SANOS Y SEGUROS, CALIDAD DEL AGUA Y SANEAMIENTO BÁSICO, EVENTOS TRANSMISIBLES DE ORIGEN ZOONÓTICO, MEDICAMENTOS SEGUROS, SEGURIDAD QUÍMICA.
</t>
  </si>
  <si>
    <t>GISELL ANDREA URREGO CASTRO</t>
  </si>
  <si>
    <t>TECNÓLOGO(A) EN DESARROLLO AMBIENTAL</t>
  </si>
  <si>
    <t xml:space="preserve">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El colaborador desarrolla exclusivamente actividades en la línea AIRE RUIDO Y RADIACIÓN ELECTROMAGNÉTICA y se registra intervenciones en las líneas ALIMENTOS SANOS Y SEGUROS, CALIDAD DEL AGUA Y SANEAMIENTO BÁSICO, EVENTOS TRANSMISIBLES DE ORIGEN ZOONÓTICO, MEDICAMENTOS SEGUROS, SEGURIDAD QUÍMICA. Asimismo, inconsistencia para la información registrada en la casilla W - FECHA DE NACIMIENTO. No hay correlación entre la información registrada en CASILLA W8 “19/01/2023” con la registrada en DOCUMENTO DE IDENTIDAD (cedula de ciudadanía) del colaborador.
</t>
  </si>
  <si>
    <t>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El colaborador desarrolla exclusivamente actividades en la línea AIRE RUIDO Y RADIACIÓN ELECTROMAGNÉTICA y se registra intervenciones en las líneas ALIMENTOS SANOS Y SEGUROS, CALIDAD DEL AGUA Y SANEAMIENTO BÁSICO, EVENTOS TRANSMISIBLES DE ORIGEN ZOONÓTICO, MEDICAMENTOS SEGUROS, SEGURIDAD QUÍMICA. Asimismo, inconsistencia para la información registrada en la casilla W - FECHA DE NACIMIENTO. No hay correlación entre la información registrada en CASILLA W8 “19/01/2023” con la registrada en DOCUMENTO DE IDENTIDAD (cedula de ciudadanía) del colaborador. Espacio en blanco sin diligencia en la casilla EXPERIENCIA LABORAL y HOJA DE VIDA.</t>
  </si>
  <si>
    <t>ANA MILENA BARRERO FARIAS</t>
  </si>
  <si>
    <t>Profesional especializado 4  - Operativo</t>
  </si>
  <si>
    <t xml:space="preserve">17 al 31 de octubre 2024. 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t>
  </si>
  <si>
    <t xml:space="preserve">Noviembre 2024. 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t>
  </si>
  <si>
    <t>CRISTHIAN GIOVANNY CASTRO SIERRA</t>
  </si>
  <si>
    <t xml:space="preserve">17 al 31 de octubre 2024. 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El colaborador desarrolla exclusivamente actividades en la línea AIRE RUIDO Y RADIACIÓN ELECTROMAGNÉTICA y se registra intervenciones en las líneas ALIMENTOS SANOS Y SEGUROS, CALIDAD DEL AGUA Y SANEAMIENTO BÁSICO, EVENTOS TRANSMISIBLES DE ORIGEN ZOONÓTICO, MEDICAMENTOS SEGUROS, SEGURIDAD QUÍMICA.
</t>
  </si>
  <si>
    <t xml:space="preserve">Noviembre 2024. Inconsistencia para la información registrada en la casilla G5 - PRODUCTO; y lo registrado en la casilla AN5 - LÍNEA DE INTERVENCIÓN PRINCIPAL / AO5 - LÍNEAS DE INTERVENCIÓN EN LAS QUE REALIZÓ ACTIVIDADES EN EL MES. Es decir, en la casilla AN5 – Establecimiento vigilado y controlado; y lo registrado en la casilla AN5 - AIRE RUIDO Y RADIACIÓN ELECTROMAGNÉTICA / AO5 - AIRE RUIDO Y RADIACIÓN ELECTROMAGNÉTICA. Resaltando que para esta línea de intervención el producto de referencia es Vigilancia epidemiológica y ambiental. </t>
  </si>
  <si>
    <t>LAURA VALENTINA VALENZUELA CALDERON</t>
  </si>
  <si>
    <t>TECNÓLOGO(A) EN SALUD AMBIENTAL Y SEGURIDAD SANITARIA</t>
  </si>
  <si>
    <t xml:space="preserve">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Espacio en blanco sin diligencia en la casilla EXPERIENCIA LABORAL.
</t>
  </si>
  <si>
    <t>Inconsistencia para la información registrada en la casilla G5 - PRODUCTO; y lo registrado en la casilla AN5 - LÍNEA DE INTERVENCIÓN PRINCIPAL / AO5 - LÍNEAS DE INTERVENCIÓN EN LAS QUE REALIZÓ ACTIVIDADES EN EL MES. Es decir, en la casilla AN5 – Gestión de vigilancia de la salud ambiental; y lo registrado en la casilla AN5 - AIRE RUIDO Y RADIACIÓN ELECTROMAGNÉTICA / AO5 - AIRE RUIDO Y RADIACIÓN ELECTROMAGNÉTICA. Resaltando que para esta línea de intervención el producto de referencia es Vigilancia epidemiológica y ambiental. Espacio en blanco sin diligencia en la casilla EXPERIENCIA LABORAL</t>
  </si>
  <si>
    <t>PAULA ANDREA RODRIGUEZ TORO</t>
  </si>
  <si>
    <t>DAVID ALEJANDRO PRIETO GUTIERREZ</t>
  </si>
  <si>
    <t>TECNÓLOGO (A) EN GESTIÓN AMBIENTAL</t>
  </si>
  <si>
    <t>DIANA KATHERINE FORERO NIÑO</t>
  </si>
  <si>
    <t>LIZETH VIVIANA BARRIOS PENAGOS</t>
  </si>
  <si>
    <t xml:space="preserve">Aspectos Administrativos </t>
  </si>
  <si>
    <t>Jenny Constanza Bermúdez García</t>
  </si>
  <si>
    <t>Profesional especializado 2- Referente de gestión</t>
  </si>
  <si>
    <t>Ingeniera de Alimentos</t>
  </si>
  <si>
    <t>Número de contrato y fecha de inicio, no corresponden al soporte presentado.</t>
  </si>
  <si>
    <t xml:space="preserve">Iván Garzón </t>
  </si>
  <si>
    <t>Ketty López Coneo</t>
  </si>
  <si>
    <t>Profesional especializado 3 - Líder Operativo</t>
  </si>
  <si>
    <t>Jhoana Marissella Molina Zamudio</t>
  </si>
  <si>
    <t>Ingeniero(A) Químico(A).</t>
  </si>
  <si>
    <t>Erika Esperanza Camero Ramírez</t>
  </si>
  <si>
    <t>Ingeniero (A) de Alimentos</t>
  </si>
  <si>
    <t>Ricardo Mauricio Calderón Jaimes</t>
  </si>
  <si>
    <t>Ingeniero(A) Químico(A)</t>
  </si>
  <si>
    <t>Iván Roberto Miranda Cortés</t>
  </si>
  <si>
    <t>Ingeniero (A) Ambiental Y Sanitario (A)</t>
  </si>
  <si>
    <t>Laura Marcela Rozo Neuta</t>
  </si>
  <si>
    <t>Médico(A) Veterinario</t>
  </si>
  <si>
    <t>Juan Sebastián Montaño Velandia</t>
  </si>
  <si>
    <t>Médico(A) Veterinario Y Zootecnista</t>
  </si>
  <si>
    <t>Andrea Catherine Ojeda García</t>
  </si>
  <si>
    <t>Ingeniero (A) Ambiental</t>
  </si>
  <si>
    <t>Andrea Paola Meneses Martínez</t>
  </si>
  <si>
    <t>Ingeniero(A) Ambiental</t>
  </si>
  <si>
    <t>Edna Margarita Ramírez delgado</t>
  </si>
  <si>
    <t>Orlando Andrés González Alfonso</t>
  </si>
  <si>
    <t>Químico (A) Farmacéutico</t>
  </si>
  <si>
    <t>Karen Ivette Manosalva Gómez</t>
  </si>
  <si>
    <t>Ángela Marcela Valdez</t>
  </si>
  <si>
    <t>Profesional universitario 2 - Operativo</t>
  </si>
  <si>
    <t>Juliana María Gasca Fonseca</t>
  </si>
  <si>
    <t>Rafael Córdoba Riascos</t>
  </si>
  <si>
    <t>Profesional universitario 2 – Operativo</t>
  </si>
  <si>
    <t>Carlos Eduardo Ardila Dueñas</t>
  </si>
  <si>
    <t>Ingeniero (A) ambiental</t>
  </si>
  <si>
    <t>Sandy Nicole Aguilar Rodríguez</t>
  </si>
  <si>
    <t>Marco Eduardo Bogoya Forero</t>
  </si>
  <si>
    <t>Diana Marcela Saavedra Morales</t>
  </si>
  <si>
    <t>Sandra Patricia Martínez Orjuela</t>
  </si>
  <si>
    <t>María Camila Parra Santos</t>
  </si>
  <si>
    <t>María Camila Mora Martínez</t>
  </si>
  <si>
    <t>Luz Angela Ladino Ríos</t>
  </si>
  <si>
    <t>Manuela Victoria Pardo Solorzano</t>
  </si>
  <si>
    <t>Profesional universitario 1</t>
  </si>
  <si>
    <t>Jorge Ricardo Ojeda Revelo</t>
  </si>
  <si>
    <t>Lina Fabiola Duran Cely</t>
  </si>
  <si>
    <t>Técnico 1</t>
  </si>
  <si>
    <t>Técnico (A) Ambiental</t>
  </si>
  <si>
    <t>Erika González Garaviño</t>
  </si>
  <si>
    <t>Mauricio Armando Becerra Mateus</t>
  </si>
  <si>
    <t>Técnico Profesional en Ingeniería de Sistemas</t>
  </si>
  <si>
    <t>Víctor Eduardo Segura Barrera</t>
  </si>
  <si>
    <t>Técnico Laboral técnico Administración de sistemas</t>
  </si>
  <si>
    <t>Leidy Johana López Samacá</t>
  </si>
  <si>
    <t>Técnico 3</t>
  </si>
  <si>
    <t>Bachiller Académico</t>
  </si>
  <si>
    <t>Leonar Humberto López Jiménez</t>
  </si>
  <si>
    <t>Adriana Alarcón Parada</t>
  </si>
  <si>
    <t>Ana Mercedes Ospina Castro</t>
  </si>
  <si>
    <t>Juan Felipe Victorino Espejo</t>
  </si>
  <si>
    <t>Carmen Yineth Monroy Barreto</t>
  </si>
  <si>
    <t>Lina Marcela Rivera Arellano</t>
  </si>
  <si>
    <t>Nicolás Esteban Ospina Poche</t>
  </si>
  <si>
    <t>Juan David Ossa Páez</t>
  </si>
  <si>
    <t>Luis Ernesto Hernández Duarte</t>
  </si>
  <si>
    <t>Natalia Gómez Ibarra</t>
  </si>
  <si>
    <t>Valentina Leal Peláez</t>
  </si>
  <si>
    <t>Nicolas Tenjo Colmenares</t>
  </si>
  <si>
    <t>ALIMENTOS SANOS Y SEGUROS</t>
  </si>
  <si>
    <t>LUZ NELLY CANTOR CALDERÓN</t>
  </si>
  <si>
    <t>INGENIERO(A) DE ALIMENTOS</t>
  </si>
  <si>
    <t>Profesional universitario 2</t>
  </si>
  <si>
    <t>Se evidencio que la información de la base de talento humano con respecto al inicio de contrato no es concordante con los soportes cargados al aplicativo.</t>
  </si>
  <si>
    <t>17 de cotrubre al 01 de diciembre del 2024</t>
  </si>
  <si>
    <t>Profesional especializado 4</t>
  </si>
  <si>
    <t>En el momento de la revisión de los soportes del talento humano en el aplicativo, no se contaba con el soporte de los contratos de los colaboradores para la viegncia del 17 de octubre al 01 de diciembre del 2025, Adicional, reportan en base de THde octubre pago de $2614053, en planilla el pago es de $1999053, el valor de hora no es acorde a los estandares, En base de  TH de noviembre se relaciona un pago de $522816, en la planilla se evidencia un pago de $3998070, lo anterior obedece a que en Base de TH, se esta relacionando el perfil del colaborador como profesional especializado 4 y paso a ser profesional universitario 2,</t>
  </si>
  <si>
    <t>OMAR ERNESTO OSPINA VARGAS</t>
  </si>
  <si>
    <t>MÉDICO(A) VETERINARIO ZOOTECNISTA</t>
  </si>
  <si>
    <t>ANDREA DEL PILAR MENDOZA VELÁSQUEZ</t>
  </si>
  <si>
    <t>ELSA  SICUAMIA CHIVATA</t>
  </si>
  <si>
    <t>LINA MARCELA FONSECA MUR</t>
  </si>
  <si>
    <t>LUZ VELIA RAMIREZ JIMENEZ</t>
  </si>
  <si>
    <t>SONIA ESPERANZA  ARDILA CARO</t>
  </si>
  <si>
    <t>VICTORIA EDITH SANCHEZ TORRES</t>
  </si>
  <si>
    <t>En el momento de la revisión de los soportes del talento humano en el aplicativo, no se contaba con el soporte de los contratos de los colaboradores para la viegncia del 17 de octubre al 01 de diciembre del 2024, No cuenta con HV en el aplicativo</t>
  </si>
  <si>
    <t>LUZ DARY SOLANO GONZALEZ</t>
  </si>
  <si>
    <t>EDISON ARLEY PALENCIA VEGA</t>
  </si>
  <si>
    <t>ANGIE LIZETH DIAZ GOMEZ</t>
  </si>
  <si>
    <t>CARMEN ROSALBA MESA SAAVEDRA</t>
  </si>
  <si>
    <t>YENY PAOLA FRESNEDA GARNICA</t>
  </si>
  <si>
    <t>ANGELA ROCIO AVELLANEDA DIAZ</t>
  </si>
  <si>
    <t>GEOVANY  PORRAS TORRES</t>
  </si>
  <si>
    <t>JULIANA TERESA FLOREZ ORTIZ</t>
  </si>
  <si>
    <t>EDWIN ALEXANDER MORALES MELO</t>
  </si>
  <si>
    <t>SEBASTIAN  ROMERO POVEDA</t>
  </si>
  <si>
    <t>FULVIA ESPERANZA PERDOMO NIETO</t>
  </si>
  <si>
    <t>JINNET CRISTINA AVILA BARRERO</t>
  </si>
  <si>
    <t>KAREN LIZETH REYES SANCHEZ</t>
  </si>
  <si>
    <t>MANUEL ALEJANDRO TORRES SANCHEZ</t>
  </si>
  <si>
    <t>WHERNER  QUIMBAYO PACHON</t>
  </si>
  <si>
    <t>HANS FRIEDRICH KASSNER GUERRERO</t>
  </si>
  <si>
    <t>ADRIANA PAOLA GONZÁLEZ SALAZAR</t>
  </si>
  <si>
    <t>NESTOR DAVID SACIPA PINEDA</t>
  </si>
  <si>
    <t>MARISOL  PULIDO GARCIA</t>
  </si>
  <si>
    <t>LUZ ADRIANA LOPEZ IBAÑEZ</t>
  </si>
  <si>
    <t>CAMILO  PRIETO CARDENAS</t>
  </si>
  <si>
    <t>DANIEL FERNANDO SIERRA MORENO</t>
  </si>
  <si>
    <t>JONATHAN JAVIER GUTIERREZ ROJAS</t>
  </si>
  <si>
    <t>DIEGO ALEJANDRO NIÑO TORRES</t>
  </si>
  <si>
    <t>JHON JAIRO RIVAS TOLEDO</t>
  </si>
  <si>
    <t>DANIEL LEONARDO PINZON MUÑOZ</t>
  </si>
  <si>
    <t>MARIA FERNANDA PARDO VALDERRAMA</t>
  </si>
  <si>
    <t>LAURA  CASTELLANOS LUGO</t>
  </si>
  <si>
    <t>ANDRES MAURICIO GONZALEZ ARIAS</t>
  </si>
  <si>
    <t>GISSELL LUCENY RODRIGUEZ SUAREZ</t>
  </si>
  <si>
    <t>YEISON ANDRES CORREDOR SICHACA</t>
  </si>
  <si>
    <t>ANDRES FELIPE GIRALDO REY</t>
  </si>
  <si>
    <t>ANGIE PAOLA VELASCO MENDEZ</t>
  </si>
  <si>
    <t>CELMIRA VICTORIA PEDROZO RUIDIAZ</t>
  </si>
  <si>
    <t>BRAYAN STEVEN MONROY MORA</t>
  </si>
  <si>
    <t>En el momento de la revisión de los soportes del talento humano en el aplicativo, no se contaba con el soporte de los contratos de los colaboradores para la viegncia del 17 de octubre al 01 de diciembre del 2024, Adicional el soporte de la tarjeta profesional que reposa en el aplicativo no corresponde al del funcionario.</t>
  </si>
  <si>
    <t>MARIA YINETH PARRA GUTIERREZ</t>
  </si>
  <si>
    <t>JUAN DANIEL GUARNIZO RAMIREZ</t>
  </si>
  <si>
    <t>JHON SEBASTIAN JIMENEZ CABEZAS</t>
  </si>
  <si>
    <t>JEAN NICOLAS ISAZA BUITRAGO</t>
  </si>
  <si>
    <t>STEPHANY ALEJANDRA MARTINEZ MORA</t>
  </si>
  <si>
    <t>WILLIAM EDUARDO LEON BARRERA</t>
  </si>
  <si>
    <t>ESTEFANI ROCIO BELLO MEJIA</t>
  </si>
  <si>
    <t>CLAUDIA MILENA SUAREZ JAIMES</t>
  </si>
  <si>
    <t xml:space="preserve">En el momento de la revisión de los soportes del talento humano en el aplicativo, no se contaba con el soporte de los contratos de los colaboradores para la viegncia del 17 de octubre al 01 de diciembre del 2024, adicional se evidencio en el soporte de la tarjeta profesional, presunta veracidad, ya que al corroborar con el numero de identificación de la colaboradora la pagina de COPNIA, no arroja resultado de matricula profesional. </t>
  </si>
  <si>
    <t>OSCAR HERNANDO PAEZ ARDILA</t>
  </si>
  <si>
    <t>MARIA PAULA SANCHEZ USAQUEN</t>
  </si>
  <si>
    <t>SANDRA PAOLA MEJIA SERRANO</t>
  </si>
  <si>
    <t>MARYORI LOUYANNIS RAMIREZ SUAREZ</t>
  </si>
  <si>
    <t>BRAYAN FELIPE PEÑA HERNANDEZ</t>
  </si>
  <si>
    <t>En el momento de la revisión de los soportes del talento humano en el aplicativo, no se contaba con el soporte de los contratos de los colaboradores para la viegncia del 17 de octubre al 01 de diciembre del 2024, adicional en base de TH, no se encuantran como linea prinicpal la liunea de ASYS.</t>
  </si>
  <si>
    <t>1022443516</t>
  </si>
  <si>
    <t>MARIA CAMILA ACELAS BALAGUERA</t>
  </si>
  <si>
    <t>Linea de Seguridad Química</t>
  </si>
  <si>
    <t>LAURA STEFANIA MILLAN SANABRIA</t>
  </si>
  <si>
    <t>INGENIERO (A) AMBIENTAL</t>
  </si>
  <si>
    <t>Inconsistencia en la información registrada en la base con respecto a la información de la fecha de inicio del contrato.</t>
  </si>
  <si>
    <t>17 al 31 de Octubre de 2024</t>
  </si>
  <si>
    <t>SERGIO EDUARDO JÍMENEZ UMBARILA</t>
  </si>
  <si>
    <t>YEISSON ERNESTO DEVIA CESPEDES</t>
  </si>
  <si>
    <t>Inconsistencia en la información registrada en la base con respecto a la información de la fecha de inicio del contrato. Inconsistenica en la base de datos al registrar en novedad: Pago por horas adicionales, no siendo concordante con las horas reportadas y pagadas.</t>
  </si>
  <si>
    <t>JUAN SEBASTIAN MENDOZA VELASQUEZ</t>
  </si>
  <si>
    <t>MARIA CAMILA MORA MARTINEZ</t>
  </si>
  <si>
    <t>CESAR AUGUSTO RODRIGUEZ ABAUNZA</t>
  </si>
  <si>
    <t>INGENIERO(A) QUIMICO (A)</t>
  </si>
  <si>
    <t>NATALIA CONCEPCION RAMIREZ RINCON</t>
  </si>
  <si>
    <t>INGENIERO(A) SANITARIO(A)</t>
  </si>
  <si>
    <t>ANGIE PAOLA MURCIA MIRANDA</t>
  </si>
  <si>
    <t>HERNAN DARIO CIFUENTES VASQUEZ</t>
  </si>
  <si>
    <t>WALTHER SNEIDER LEON LEON</t>
  </si>
  <si>
    <t>ILIANA MILENA WAGNER CESPEDES</t>
  </si>
  <si>
    <t>JEIMY ALEJANDRA PEREZ RINCON</t>
  </si>
  <si>
    <t>DANNA YARLEY MUÑOZ RODRIGUEZ</t>
  </si>
  <si>
    <t>MARIA ALEJANDRA QUEVEDO TOVAR</t>
  </si>
  <si>
    <t>MICHAEL ENRIQUE ALVAREZ GARCIA</t>
  </si>
  <si>
    <t>Inconsistencia en la información registrada en la base con respecto a la información de la fecha de inicio del contrato. Inconsistenica en la base al registrar en novedad: retiro, no siendo concordante con la información del aplicativo.</t>
  </si>
  <si>
    <t>LINA PAOLA CORTES DAZA</t>
  </si>
  <si>
    <t>LUISA FERNANDA BORJA GALVAN</t>
  </si>
  <si>
    <t>MARIA EUGENIA PUENTES VILLAMARIN</t>
  </si>
  <si>
    <t>JENNY JANETH GARZON CARDENAS</t>
  </si>
  <si>
    <t>Inconsistenica en la base de datos al registrar en novedad: Pago por horas adicionales, no siendo concordante con las horas reportadas y pagadas.</t>
  </si>
  <si>
    <t>Inconsistenica en la base al registrar en novedad: retiro, no siendo concordante con la información del aplicativo.</t>
  </si>
  <si>
    <t xml:space="preserve">Silvia Julia Vera Cala </t>
  </si>
  <si>
    <t>Medico Maestría en Farmacovigilancia SDS</t>
  </si>
  <si>
    <t xml:space="preserve">Se evidenció diferencia entre la base de Talento Humano suministrada por la subred Norte y el SECOP II en cuanto a fecha de inicio del contrato, se indicó 17/10/2024 en la base de TH, sin embargo en la plataforma SECOP II indica el 01/11/2024 
</t>
  </si>
  <si>
    <t xml:space="preserve">Claudia Liliana Mora Cubillos </t>
  </si>
  <si>
    <t>Enfermero (a)</t>
  </si>
  <si>
    <t>19354062</t>
  </si>
  <si>
    <t>Juan Omar Quiroga Lozano</t>
  </si>
  <si>
    <t>químico(a) farmacéutico (a)</t>
  </si>
  <si>
    <t xml:space="preserve">Se evidenció diferencia entre la base de Talento Humano suministrada por la subred Norte y el SECOP II en cuanto a fecha de inicio del contrato, se indicó 17/10/2024 en la base de TH, sin embargo en la plataforma SECOP II indica el 24/10/2024 </t>
  </si>
  <si>
    <t>39623707</t>
  </si>
  <si>
    <t>Lucero López Betancourt</t>
  </si>
  <si>
    <t>59670120</t>
  </si>
  <si>
    <t>Ayda Murma Cabezas Quintero</t>
  </si>
  <si>
    <t xml:space="preserve">Se evidenció diferencia entre la base de Talento Humano suministrada por la subred Norte y el SECOP II en cuanto a fecha de inicio del contrato, se indicó 17/10/2024 en la base de TH, sin embargo en la plataforma SECOP II indica el 23/10/2024 </t>
  </si>
  <si>
    <t>1085948847</t>
  </si>
  <si>
    <t>1018500215</t>
  </si>
  <si>
    <t>1015427682</t>
  </si>
  <si>
    <t>Jonathan Arley Rojas Rojas</t>
  </si>
  <si>
    <t xml:space="preserve">Se evidenció diferencia entre la base de Talento Humano suministrada por la subred Norte y el SECOP II en cuanto a fecha de inicio del contrato, se indicó 17/10/2024 en la base de TH, sin embargo en la plataforma SECOP II indica el 05/11/2024 </t>
  </si>
  <si>
    <t>Ricardo León Oñoro Ortega</t>
  </si>
  <si>
    <t xml:space="preserve">Se evidenció que para el periodo del 17 de octubre al  31 de octubre de 2024 el funcionario no contaba con contrato cargado en la plataforma SIVIGILA D.C. Ademas se evidenció diferencia entre la base de Talento Humano suministrada por la subred Norte y el SECOP II en cuanto a fecha de inicio del contrato, se indicó 17/10/2024 en la base de TH, sin embargo en la plataforma SECOP II indica el 23/10/2024 </t>
  </si>
  <si>
    <t>Ricardo Leon Oñoro Ortega</t>
  </si>
  <si>
    <t>Químico (a) Farmacéutico (a)</t>
  </si>
  <si>
    <t>Se evidenció que para el periodo del 01 de noviembre al  30 de noviembre de 2024 el funcionario no contaba con contrato cargado en la plataforma SIVIGILA D.C</t>
  </si>
  <si>
    <t>1015480556</t>
  </si>
  <si>
    <t>Laura Camila Guerrero Ortiz</t>
  </si>
  <si>
    <t xml:space="preserve">Se evidenció diferencia entre la base de Talento Humano suministrada por la subred Norte y el SECOP II en cuanto a fecha de inicio del contrato, se indicó 17/10/2024 en la base de TH, sin embargo en la plataforma SECOP II indica el 28/10/2024 </t>
  </si>
  <si>
    <t>1019066402</t>
  </si>
  <si>
    <t>Haider Antonio Cuellar Ortiz</t>
  </si>
  <si>
    <t>1020820020</t>
  </si>
  <si>
    <t>María Fernanda pino Sacanamboy</t>
  </si>
  <si>
    <t xml:space="preserve">Jesús Giovanny Coronado Ríos </t>
  </si>
  <si>
    <t>Paola Alexandra Moreno Hernandez</t>
  </si>
  <si>
    <t>Optómetra</t>
  </si>
  <si>
    <t xml:space="preserve">Se evidenció que para el periodo del 01 de noviembre al  30 de noviembre de 2024 el funcionario no contaba con contrato cargado en la plataforma SIVIGILA D.C. </t>
  </si>
  <si>
    <t>7315628</t>
  </si>
  <si>
    <t>Harvey Yesid Gamboa Murillo</t>
  </si>
  <si>
    <t>tecnólogo(a) en regencia de farmacia</t>
  </si>
  <si>
    <t xml:space="preserve">Se evidenció diferencia entre la base de Talento Humano suministrada por la subred Norte y el SECOP II en cuanto a fecha de inicio del contrato, se indicó 17/10/2024 en la base de TH, sin embargo en la plataforma SECOP II indica el 25/10/2024 </t>
  </si>
  <si>
    <t>1010198960</t>
  </si>
  <si>
    <t>Stefania Molano Chacón</t>
  </si>
  <si>
    <t xml:space="preserve">Santiago Andrés Pineda Galindo </t>
  </si>
  <si>
    <t>Técnico (a) de Sistemas</t>
  </si>
  <si>
    <t xml:space="preserve">Calidad del Agua y Sanemaiento Basico </t>
  </si>
  <si>
    <t>ZAYRA ALEJANDRA CORTES MARTINEZ</t>
  </si>
  <si>
    <t>INGENIERO(A) AMBIENTAL</t>
  </si>
  <si>
    <t>Se evidencio inconsistencia en la base de datos de talento humano, ya para el perfil se registró de manera errada el número de contrato y la fecha de inicio, según el insumo cargado en el SIVIGILA DC</t>
  </si>
  <si>
    <t>17 al 31 de octubre del 2024</t>
  </si>
  <si>
    <t xml:space="preserve">John Fredy Corso </t>
  </si>
  <si>
    <t>JENNYFER LIZETH CASAS PEREZ</t>
  </si>
  <si>
    <t>Se evidencio inconsistencia en la base de datos de talento humano ya para el perfil se registró de manera errada el número de contrato y la fecha de inicio, según el insumo cargado en el SIVIGILA DC</t>
  </si>
  <si>
    <t>DAVID FELIPE BOHORQUEZ GONZALEZ</t>
  </si>
  <si>
    <t>DIEGO ANDRES GOMEZ MARTINEZ</t>
  </si>
  <si>
    <t>INGENIERO(A) AMBIENTAL ESPECIALIZADO ESPECIALISTA EN GERENCIA DE SALUD OCUPACIONAL</t>
  </si>
  <si>
    <t>ANDREA CATALINA RONCANCIO ESPINOSA</t>
  </si>
  <si>
    <t>INGENIERO(A) CATASTRAL Y GEODESTA</t>
  </si>
  <si>
    <t>NATALIA GOMEZ SANCHEZ</t>
  </si>
  <si>
    <t>LAURA MARCELA GAVIRIA ROZO</t>
  </si>
  <si>
    <t>KAREN BIBIANA BORDA RUBIANO</t>
  </si>
  <si>
    <t xml:space="preserve">TÉCNICO(A) EN SANEAMIENTO </t>
  </si>
  <si>
    <t>LEIDY LORENA MORENO CASTIBLANCO</t>
  </si>
  <si>
    <t>FABIO GUSTAVO SALVADOR PERILLA</t>
  </si>
  <si>
    <t>MARIA CAMILA SIERRA SOTO</t>
  </si>
  <si>
    <t>MONICA JOHANNA VARGAS CAMELO</t>
  </si>
  <si>
    <t>YISED MAGALLY CANTOR MELGAREJO</t>
  </si>
  <si>
    <t>LEIDY CAROLINA DIAZ CORTES</t>
  </si>
  <si>
    <t>WILSSMAN BREYLAN MORENO SUESCA</t>
  </si>
  <si>
    <t>ERICA LILIANA DELGADO TORRES</t>
  </si>
  <si>
    <t>MONICA PAOLA GUERRERO BAEZ</t>
  </si>
  <si>
    <t>JULIO ALEJANDRO MONTERO GALLEGO</t>
  </si>
  <si>
    <t>NICOL VELASQUEZ LOPEZ</t>
  </si>
  <si>
    <t>INGENIERO(A) AMBIENTAL Y SANITARIO(A)</t>
  </si>
  <si>
    <t>KAREN XIOMARA GONZALEZ PINILLA</t>
  </si>
  <si>
    <t>INGENIERO(A) AMBIENTAL ESPECIALISTA EN SANEAMIENTO AMBIENTAL</t>
  </si>
  <si>
    <t>LUIS ENRIQUE BRICEÑO BASALLO</t>
  </si>
  <si>
    <t>SANDRA MILENA DIAZ MORA</t>
  </si>
  <si>
    <t>LUZ ASTRID ORIGUA TELLO</t>
  </si>
  <si>
    <t>TECNÓLOGO(A) EN CONTROL AMBIENTAL</t>
  </si>
  <si>
    <t>VENUS MARCELA ROJAS CASTIBLANCO</t>
  </si>
  <si>
    <t>NORMA CONSTANZA ROJAS GUAYACAN</t>
  </si>
  <si>
    <t>TECNÓLOGO(A) EN GESTIÓN AMBIENTAL Y SERVICIOS PÚBLICOS</t>
  </si>
  <si>
    <t>ARTURO RUIZ ORDOÑEZ</t>
  </si>
  <si>
    <t>NESTOR ALBERTO MORENO HERNANDEZ</t>
  </si>
  <si>
    <t>CARLOS ANDRES MARIN BAUTISTA</t>
  </si>
  <si>
    <t>EQUIPO DE APOYO A LA SUPERVISION SUBRED SUR
REPORTE CONSOLIDADO DE INCONSISTENCIAS BASE DE TALENTO HUMANO  DEL 17 DE OCTUBRE AL 30 DE NOVIEMBRE DE 2024</t>
  </si>
  <si>
    <t>Silvia Julia Vera Cala</t>
  </si>
  <si>
    <t>Se evidenció la no entrega de insumo para colaborador que ingreso nuevo a la línea el mes de Noviembre de 2024 (carnet institucional).</t>
  </si>
  <si>
    <t>Claudia Liliana Mora Cubillos</t>
  </si>
  <si>
    <t>Se evidenció la no entrega de insumo para colaborador que ingreso nuevo a la línea el mes de Noviembre de 2024 (carnet institucional)</t>
  </si>
  <si>
    <t>Jesús Giovanny Coronado Ríos</t>
  </si>
  <si>
    <t>Profesional Universitario 1</t>
  </si>
  <si>
    <t>Santiago Andrés Pineda Galindo</t>
  </si>
  <si>
    <t xml:space="preserve"> 17 DE OCTUBRE AL 01 DE DICIEMBRE DE 2024</t>
  </si>
  <si>
    <t>-</t>
  </si>
  <si>
    <t>SA03N021392</t>
  </si>
  <si>
    <t>Fortalecimiento en la estrategia de Autorregulación - ENGATIVA</t>
  </si>
  <si>
    <t>En la intervencion Fortalecimiento en la estrategia de Autorregulación - ENGATIVA se evidencio la no concordancia de la direccion registrada en el acta y la base auxiliar (establecimientos nuevos) para el mes noviembre 2024</t>
  </si>
  <si>
    <t>TOTAL GLOSA</t>
  </si>
  <si>
    <t>Agosto</t>
  </si>
  <si>
    <t>Valor Profesional</t>
  </si>
  <si>
    <t>Valor Hora</t>
  </si>
  <si>
    <t>Valor 3 horas</t>
  </si>
  <si>
    <t>Valor total Autorregulación</t>
  </si>
  <si>
    <t>% glosa</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</si>
  <si>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</si>
  <si>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</si>
  <si>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</si>
  <si>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</si>
  <si>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</si>
  <si>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</si>
  <si>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</si>
  <si>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</si>
  <si>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META PROGRAMADA</t>
  </si>
  <si>
    <t>VALOR PROGRAMADO</t>
  </si>
  <si>
    <t>META EJECUTADA</t>
  </si>
  <si>
    <t>VALOR EJECUTADO</t>
  </si>
  <si>
    <t>PSPIC</t>
  </si>
  <si>
    <t>IMPLEMENTACIÓN CONCEPTUAL, METODOLÓGICA Y TÉCNICA</t>
  </si>
  <si>
    <t>Administración de dosis de fiebre amarilla a viajeros</t>
  </si>
  <si>
    <t>Dosis administradas de fiebre amarilla</t>
  </si>
  <si>
    <t>Local</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</si>
  <si>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</si>
  <si>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</si>
  <si>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</si>
  <si>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</si>
  <si>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</si>
  <si>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</si>
  <si>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</si>
  <si>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</si>
  <si>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</si>
  <si>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</si>
  <si>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</si>
  <si>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</si>
  <si>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</si>
  <si>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</si>
  <si>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</si>
  <si>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</si>
  <si>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</si>
  <si>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</si>
  <si>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</si>
  <si>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</si>
  <si>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</si>
  <si>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</si>
  <si>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</si>
  <si>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</si>
  <si>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</si>
  <si>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</si>
  <si>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</si>
  <si>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</si>
  <si>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</si>
  <si>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</si>
  <si>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</si>
  <si>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</si>
  <si>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</si>
  <si>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</si>
  <si>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</si>
  <si>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</si>
  <si>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</si>
  <si>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</si>
  <si>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</si>
  <si>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</si>
  <si>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</si>
  <si>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</si>
  <si>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</si>
  <si>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</si>
  <si>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</si>
  <si>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</si>
  <si>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</si>
  <si>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</si>
  <si>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</si>
  <si>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</si>
  <si>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</si>
  <si>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</si>
  <si>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</si>
  <si>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</si>
  <si>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</si>
  <si>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</si>
  <si>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</si>
  <si>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</si>
  <si>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</si>
  <si>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</si>
  <si>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</si>
  <si>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</si>
  <si>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</si>
  <si>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</si>
  <si>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</si>
  <si>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</si>
  <si>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</si>
  <si>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</si>
  <si>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</si>
  <si>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</si>
  <si>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</si>
  <si>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</si>
  <si>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</si>
  <si>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</si>
  <si>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</si>
  <si>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</si>
  <si>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</si>
  <si>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</si>
  <si>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</si>
  <si>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</si>
  <si>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</si>
  <si>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</si>
  <si>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</si>
  <si>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</si>
  <si>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</si>
  <si>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</si>
  <si>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</si>
  <si>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</si>
  <si>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</si>
  <si>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</si>
  <si>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</si>
  <si>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</si>
  <si>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</si>
  <si>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Bienestar en el Colegio</t>
  </si>
  <si>
    <t>Sonrisa Saludable</t>
  </si>
  <si>
    <t>GESTIÓN DEL RIESGO</t>
  </si>
  <si>
    <t xml:space="preserve">Sexualidad hablar sin incomodidad </t>
  </si>
  <si>
    <t>Vacúnate y sé un vacán</t>
  </si>
  <si>
    <t>Plan de Acción</t>
  </si>
  <si>
    <t xml:space="preserve"> Entornos Escolares Protectores </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</si>
  <si>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</si>
  <si>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</si>
  <si>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</si>
  <si>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</si>
  <si>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</si>
  <si>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</si>
  <si>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</si>
  <si>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</si>
  <si>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</si>
  <si>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</si>
  <si>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</si>
  <si>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</si>
  <si>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</si>
  <si>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</si>
  <si>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</si>
  <si>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</si>
  <si>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</si>
  <si>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</si>
  <si>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</si>
  <si>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</si>
  <si>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</si>
  <si>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</si>
  <si>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</si>
  <si>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</si>
  <si>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</si>
  <si>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</si>
  <si>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</si>
  <si>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</si>
  <si>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</si>
  <si>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</si>
  <si>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poblacionales en el marco de las políticas públicas</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</si>
  <si>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</si>
  <si>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</si>
  <si>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</si>
  <si>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</si>
  <si>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</si>
  <si>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</si>
  <si>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</si>
  <si>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</si>
  <si>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</si>
  <si>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</si>
  <si>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</si>
  <si>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</si>
  <si>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</si>
  <si>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</si>
  <si>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</si>
  <si>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</si>
  <si>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</si>
  <si>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</si>
  <si>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</si>
  <si>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</si>
  <si>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</si>
  <si>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</si>
  <si>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</si>
  <si>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</si>
  <si>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</si>
  <si>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</si>
  <si>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</si>
  <si>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</si>
  <si>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</si>
  <si>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</si>
  <si>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</si>
  <si>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</si>
  <si>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</si>
  <si>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</si>
  <si>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</si>
  <si>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</si>
  <si>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</si>
  <si>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</si>
  <si>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</si>
  <si>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</si>
  <si>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</si>
  <si>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</si>
  <si>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</si>
  <si>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</si>
  <si>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</si>
  <si>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</si>
  <si>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</si>
  <si>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</si>
  <si>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</si>
  <si>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</si>
  <si>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</si>
  <si>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Gestión para la atención integral de la primera infancia</t>
  </si>
  <si>
    <t>Distrital</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</si>
  <si>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</si>
  <si>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</si>
  <si>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</si>
  <si>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</si>
  <si>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</si>
  <si>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</si>
  <si>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</si>
  <si>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</si>
  <si>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</si>
  <si>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</si>
  <si>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</si>
  <si>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</si>
  <si>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</si>
  <si>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</si>
  <si>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</si>
  <si>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</si>
  <si>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</si>
  <si>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</si>
  <si>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</si>
  <si>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</si>
  <si>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</si>
  <si>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</si>
  <si>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</si>
  <si>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</si>
  <si>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Dic 1/2024</t>
  </si>
  <si>
    <t>IVC A EMPRESAS GESTORAS DE RESIDUOS PELIGROSOS</t>
  </si>
  <si>
    <t>IVC A ESTABLECIMIENTOS DE ESTÉTICA FACIAL Y/O CORPORAL SIN USO DE APARATOLOGÍA</t>
  </si>
  <si>
    <t>IVC A ESTACIONES DE SERVICIO</t>
  </si>
  <si>
    <t>IVC A INDUSTRIA EXTRACTIVA SUPERFICIAL  Y FÁBRICAS DE MATERIALES DE CONSTRUCCIÓN</t>
  </si>
  <si>
    <t>IVC A MEDIANAS Y GRANDES EMPRESAS</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</si>
  <si>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</si>
  <si>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</si>
  <si>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</si>
  <si>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</si>
  <si>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</si>
  <si>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</si>
  <si>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</si>
  <si>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</si>
  <si>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</si>
  <si>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hiperdroguerías</t>
  </si>
  <si>
    <t>Visitas de IVC a distribuidores de productos de higiene doméstica, absorbentes de higiene personal y pañaleras</t>
  </si>
  <si>
    <t>Visitas de IVC a farmacias homeopáticas nivel I</t>
  </si>
  <si>
    <t>Operativos de alimentos y bebidas alcohólicas</t>
  </si>
  <si>
    <t>Expendio o almacenamiento de carne y/o productos cárnicos comestibles</t>
  </si>
  <si>
    <t>Comedores Comunitarios</t>
  </si>
  <si>
    <t>Depósitos de alimentos y bebidas</t>
  </si>
  <si>
    <t>Depósitos de bebidas alcohólicas</t>
  </si>
  <si>
    <t>Expendios de pescado y productos de mar</t>
  </si>
  <si>
    <t>Supermercados - Hipermercados - Grandes superficies</t>
  </si>
  <si>
    <t>Profesionales independientes de salud/objeto social diferente</t>
  </si>
  <si>
    <t>Servicios de transporte especial de pacientes</t>
  </si>
  <si>
    <t>Instituciones prestadores de servicios de salud 8H</t>
  </si>
  <si>
    <t>IVC a establecimientos médico veterinarios (clínicas veterinarias y consultorios veterinarios)</t>
  </si>
  <si>
    <t>Apoyo administrativo de la Vigilancia de la Salud Ambiental</t>
  </si>
  <si>
    <t>Digitador Sisvea</t>
  </si>
  <si>
    <t>Liderazgo técnico de la Vigilancia de la Salud Ambiental</t>
  </si>
  <si>
    <t>Referencia de la Vigilancia de la Salud Ambiental</t>
  </si>
  <si>
    <t>Técnico Sisvea</t>
  </si>
  <si>
    <t>Aplicación de encuesta de caracterización de posibles factores de riesgo de enfermedad respiratoria por exposición a contaminación del aire. sobre efectos auditivos y/o extra auditivos asociados a rui</t>
  </si>
  <si>
    <t>Comunicación social del riesgo, para divulgar beneficios en la salud del control de los niveles de contaminación - Profesional en ingeniería ambiental y/o sanitario</t>
  </si>
  <si>
    <t>Control de insectos plaga en exteriores</t>
  </si>
  <si>
    <t>Control de roedores plaga en exteriores</t>
  </si>
  <si>
    <t>Vacunación antirrábica canina y felina</t>
  </si>
  <si>
    <t>Evento Enfermedad Transmitida por Alimentos</t>
  </si>
  <si>
    <t>Muestreo de alimentos y bebidas</t>
  </si>
  <si>
    <t>Operativos eventos masivos</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</si>
  <si>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</si>
  <si>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</si>
  <si>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</si>
  <si>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</si>
  <si>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Vigilancia intensificada Subsistema Distrital para la protección y control de la calidad del agua para consumo</t>
  </si>
  <si>
    <t>Vigilancia Intensificada Fortalecimiento de la Inspección, Vigilancia y Control Sanitario en Actividades de Estética Facial, Corporal y Ornamental</t>
  </si>
  <si>
    <t>Central de abastos Codabas</t>
  </si>
  <si>
    <t>Plazas de mercado Fontibón, Kennedy y Ferias</t>
  </si>
  <si>
    <t>Establecimiento Terminado Alimentos Sanos y Seguros</t>
  </si>
  <si>
    <t>Establecimiento Terminado Saneamiento</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</si>
  <si>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</si>
  <si>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</si>
  <si>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</si>
  <si>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</si>
  <si>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</si>
  <si>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</si>
  <si>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Cinemas, teatros, museos y afines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</si>
  <si>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</si>
  <si>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</si>
  <si>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</si>
  <si>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</si>
  <si>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</si>
  <si>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</si>
  <si>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</si>
  <si>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</si>
  <si>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</si>
  <si>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</si>
  <si>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</si>
  <si>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MENOS DE 20 TRABAJADORES</t>
  </si>
  <si>
    <t>IVC A FÁBRICAS DE AUTOPARTES DE MENOS DE 20 TRABAJADORES</t>
  </si>
  <si>
    <t>IVC A ESTABLECIMIENTOS DE MANTENIMIENTO AUTOMOTRIZ DE 20 O MAS TRABAJADORES</t>
  </si>
  <si>
    <t>IVC A LAVANDERÍAS DE 20 O MAS TRABAJADORES</t>
  </si>
  <si>
    <t>IVC A ESTABLECIMIENTOS DE TATUAJES Y PIERCING</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</si>
  <si>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</si>
  <si>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</si>
  <si>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</si>
  <si>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</si>
  <si>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</si>
  <si>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 para el sector belleza</t>
  </si>
  <si>
    <t>Acciones de Cierre Saneamiento Básico</t>
  </si>
  <si>
    <t>Acciones de Cierre Medicamentos</t>
  </si>
  <si>
    <t>Supermercados intermedios</t>
  </si>
  <si>
    <t>Manejo Integrado de Plagas en Exteriores - MIPE</t>
  </si>
  <si>
    <t>Atención y seguimiento a eventos e incidentes con sustancias químicas</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</si>
  <si>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</si>
  <si>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</si>
  <si>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</si>
  <si>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</si>
  <si>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</si>
  <si>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</si>
  <si>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</si>
  <si>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con servicios</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</si>
  <si>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</si>
  <si>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</si>
  <si>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</si>
  <si>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</si>
  <si>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Fortalecimiento de capacidades Saneamiento</t>
  </si>
  <si>
    <t>Diagnóstico para el control de vectores en exteriores</t>
  </si>
  <si>
    <t>Fortalecimiento en la estrategia de Autorregulación</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</si>
  <si>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</si>
  <si>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</si>
  <si>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</si>
  <si>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</si>
  <si>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</si>
  <si>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agropuntos</t>
  </si>
  <si>
    <t>IVC a establecimientos que elaboran alimentos preparados para animales</t>
  </si>
  <si>
    <t>LEVANTAMIENTO O MANTENIMIENTO DE MEDIDA SANITARIA A ESTABLECIMIENTO DE ESTÉTICA FACIAL Y/O CORPORAL Y ESTÉTICA ORNAMENTAL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</si>
  <si>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</si>
  <si>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</si>
  <si>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</si>
  <si>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</si>
  <si>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</si>
  <si>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</si>
  <si>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</si>
  <si>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</si>
  <si>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</si>
  <si>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</si>
  <si>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</si>
  <si>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</si>
  <si>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</si>
  <si>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</si>
  <si>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</si>
  <si>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Línea Cambio Climático</t>
  </si>
  <si>
    <t>Sistema de vigilancia epidemiológico y ambiental de cáncer de piel y actividades en salud ambiental para la adaptación a la variabilidad y cambio climático</t>
  </si>
  <si>
    <t>Fortalecimiento de capacidades en buenas practicas de Manufactura</t>
  </si>
  <si>
    <t>Visitas de IVC a agencias de especialidades farmacéuticas</t>
  </si>
  <si>
    <t>Peritaje con otras entidades</t>
  </si>
  <si>
    <t>Establecimiento terminado Medicamentos</t>
  </si>
  <si>
    <t>IVC A INDUSTRIA DE LA MADERA DE 20 O MÁS TRABAJADORES</t>
  </si>
  <si>
    <t>Operativo Saneamiento</t>
  </si>
  <si>
    <t>Fortalecimiento de capacidades en buenas Practicas de Manufactura</t>
  </si>
  <si>
    <t>Acciones de Cierre Administrativo</t>
  </si>
  <si>
    <t>Operativos acompañamiento a intervenciones otras líneas</t>
  </si>
  <si>
    <t>CRITERIO DE GLOSA</t>
  </si>
  <si>
    <t>G4</t>
  </si>
  <si>
    <t>G6</t>
  </si>
  <si>
    <t>G6-1-1</t>
  </si>
  <si>
    <t>G6-1-2</t>
  </si>
  <si>
    <t>G6-1-3</t>
  </si>
  <si>
    <t>G6-1-4</t>
  </si>
  <si>
    <t>G7</t>
  </si>
  <si>
    <t>G7-1</t>
  </si>
  <si>
    <t>G8</t>
  </si>
  <si>
    <t>G11</t>
  </si>
  <si>
    <t>G11-1-1</t>
  </si>
  <si>
    <t>G11-1-2</t>
  </si>
  <si>
    <t>G11-1-3</t>
  </si>
  <si>
    <t>G11-2-1</t>
  </si>
  <si>
    <t>G11-2-2</t>
  </si>
  <si>
    <t>G11-2-3</t>
  </si>
  <si>
    <t>G11-2-4</t>
  </si>
  <si>
    <t>Revision Ausencia de Soportes 27/08/2025</t>
  </si>
  <si>
    <t>CONCILIACIÓN DE LA GLOSA2</t>
  </si>
  <si>
    <t>Valor soportado por la Subred2</t>
  </si>
  <si>
    <t>VALOR GLOSA DEFINITIVA2</t>
  </si>
  <si>
    <t>La Subred no presenta soportes adicionales que sean objeto de conciliación de la presente glosa</t>
  </si>
  <si>
    <t xml:space="preserve">Se levanta glosa por ausencia de soportes de forma proporcional, a la subactividad donde se evidencia la ausencia de soportes, en el producto 115 - Acciones de contención mediante bloqueos; el cual contiene 2 actividades, de las cuales se ve afectada 1 actividad compuesta por 2 subactividades con afectación en las 2 subactividades,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 Adicionalmente la Subred presentó 6 bloqueos ejecutados por el perfil técnico 1 relacionado en el archivo Excel.  </t>
  </si>
  <si>
    <t xml:space="preserve">Se levanta glosa por ausencia de soportes de forma proporcional, a la subactividad donde se evidencia la ausencia de soportes, en el producto124- Investigaciones epidemiológicas de campo de alto impacto para eventos transmisibles Subred Norte, Centro Oriente y Sur; el cual contiene 2 actividades, de las cuales se ve afectada 1 actividad compuesta por 2 subactividades con afectación en las 2 subactividades,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2025.Adicionalmente la Subred presenta 4 IEC ejecutadas por el perfil profesional especializado IV en concordancia con el archivo Excel. </t>
  </si>
  <si>
    <t xml:space="preserve">Se levanta glosa por ausencia de soportes de forma proporcional, a la subactividad donde se evidencia la ausencia de soportes, en el producto  126  Investigaciones epidemiológicas de campo de control para eventos transmisibles Subred Norte, Centro Oriente y Sur Occidente, el cual contiene 2 actividades, de las cuales se ve afectada 1 actividad compuesta por 2 subactividades con afectación en las 2 subactividades,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2025.Adicionalmente la Subred presenta 2 IEC ejecutadas por el perfil profesional Universitario II en concordancia con el archivo Excel. </t>
  </si>
  <si>
    <t>Se levanta glosa del 100% del valor de dieciocho (18) UPGD activas con asistencia técnica por ausencia de soportes, teniendo en cuenta la respuesta emitida por la Secretaria Distrital de Salud mediante el radicado No.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formato Excel anexo al radicado No. 20250369061 del 10 de diciembre de 2025 y adicionalmente, durante la verificación de los soportes alusivos a las asistencias técnicas, no se evidenciaron hallazgos susceptibles de nuevas glosas.</t>
  </si>
  <si>
    <t>Se levanta glosa del 100% del valor de seis (6) UPGD activas con asistencia técnica por ausencia de soportes, teniendo en cuenta la respuesta emitida por la Secretaria Distrital de Salud mediante el radicado No.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formato Excel anexo al radicado No. 20250369061 del 10 de diciembre de 2025 y adicionalmente, durante la verificación de los soportes alusivos a las asistencias técnicas, no se evidenciaron hallazgos susceptibles de nuevas glosas.</t>
  </si>
  <si>
    <t>Se levanta glosa del 100% del valor de treinta y seis (36) UI activas con asistencia técnica por ausencia de soportes, teniendo en cuenta la respuesta emitida por la Secretaria Distrital de Salud mediante el radicado No.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formato Excel anexo al radicado No. 20250369061 del 10 de diciembre de 2025 y adicionalmente, durante la verificación de los soportes alusivos a las asistencias técnicas, no se evidenciaron hallazgos susceptibles de nuevas glosas.</t>
  </si>
  <si>
    <t>Se levanta glosa del 100% del valor de cincuenta y cinco (55) UPGD-UI con visita por ausencia de soportes, teniendo en cuenta la respuesta emitida por la Secretaria Distrital de Salud mediante el radicado No.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formato Excel anexo al radicado No. 20250369061 del 10 de diciembre de 2025 y adicionalmente, durante la verificación de los soportes alusivos a las visitas, no se evidenciaron hallazgos susceptibles de nuevas glosas.</t>
  </si>
  <si>
    <t>Se levanta glosa de forma proporcional a la subactividad que presenta la ausencia en el producto 109 - Gestión de la información del componente SIVIGILA - Subred Norte por ausencia de soportes, teniendo en cuenta la respuesta emitida por la Secretaria Distrital de Salud mediante el radicado No.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formato Excel anexo al radicado No. 20250369061 del 10 de diciembre de 2025 y adicionalmente, durante la verificación de los soportes alusivos a las subactividades, no se evidenciaron hallazgos susceptibles de nuevas glosas.</t>
  </si>
  <si>
    <t>Se levanta glosa por ausencia de soportes proporcional a la subactividad, donde se evidenció la ausencia acorde a lo reportado en el plan de acción cualitativo del producto 96 - Gestión de la información del componente SSR Y SMI - Subred Norte y Sur Occidente,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</si>
  <si>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</si>
  <si>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proporcional a la subactividad, donde se evidenció la ausencia acorde a lo reportado en el plan de acción cualitativo del Producto 101 - Unidades de análisis de eventos de interés en salud pública Norte y Sur Occidente _ SSR SMI,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</si>
  <si>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proporcional a la subactividad, donde se evidenció la ausencia acorde a lo reportado en el plan de acción cualitativo del Producto 135 - Gestión de la información del componente SISVAN - Sub Norte,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</si>
  <si>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</si>
  <si>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proporcional a la subactividad, donde se evidenció la ausencia, acorde a lo reportado en el plan de acción cualitativo del Producto 139 - Caracterización de la situación alimentaria y nutricional de población menor de 5 años y recién nacidos,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</si>
  <si>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de forma proporcional, a la subactividad que presenta la ausencia de soportes, en el producto 140 - Gestión de la información de la Vigilancia Comunitaria - Subred Norte, Centro Oriente, Sur Occidente y Sur,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</si>
  <si>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POR AUSENCIA DE SOPORTES de forma proporcional, a la subactividad que presenta la ausencia de soportes, en el producto 141 - Acciones integradas: estrategias de fortalecimiento a la red de unidades comunitarias de la Vigilancia en Salud Pública Comunitaria VSPC,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</si>
  <si>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POR AUSENCIA DE SOPORTES de forma proporcional, a la subactividad que presenta la ausencia de soportes, en el producto 153 - Georreferenciación y análisis de información cartográfica de eventos de interés en salud pública,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</si>
  <si>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POR AUSENCIA DE SOPORTES de forma proporcional, a la subactividad que presenta la ausencia de soportes, en el producto 156 - Seguimiento y monitoreo de los instrumentos de canalizaciones de Vigilancia en Salud pública. Subred Norte, Sur Occidente, Centro oriente y Sur,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</si>
  <si>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de forma proporcional, a la subactividad que presenta la AUSENCIA DE SOPORTES, en el producto 152 - Gestión en los niveles meso y micro de la salud pública del proceso vigilancia en salud pública, la cual contiene 22 actividades, de las cuales se afectan 4  actividades y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</si>
  <si>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de forma proporcional, a la subactividad que presenta la AUSENCIA DE SOPORTES, en el producto 152 - Gestión en los niveles meso y micro de la salud pública del proceso vigilancia en salud pública, la cual contiene 22 actividades, de las cuales se afectan 4 actividades,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Radicado No. 2025-036906-1 del 10 de diciembre de 2025</t>
  </si>
  <si>
    <t>Se levanta glosa por ausencia de soportes del 100% en el producto 133 - Investigación Epidemiológica de Campo- No Transmisibles sobre el 100% del valor reportado,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</si>
  <si>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proporcional a la subactividad que presenta la ausencia de soportes, en el producto 146- Asistencia técnica de las UPGD que conforman la red de Estadísticas Vitales,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</si>
  <si>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proporcional a la subactividad que presenta la ausencia de soportes, en el producto 147- Evaluación y verificación en las asistencias técnicas de la Cabalidad y los diferentes procesos de EEVV,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</si>
  <si>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del 100% por ausencia de soportes, en el producto 142 - Gestión de la información del Componente de Salud Mental Subred Norte y Sur Occidente,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de Excel anexo al radicado No. 2025-036906-1 del 10 de diciembre de 2025.</t>
  </si>
  <si>
    <t xml:space="preserve">Se levanta glosa del 100% por ausencia de soportes, en el producto 144 - Investigaciones epidemiológicas de eventos prioritarios en Salud Mental,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de Excel anexo al radicado No. 2025-036906-1 del 10 de diciembre de 2025.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</si>
  <si>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tres (3 IEC) de 31 IEC totales del mes, se identificó lo siguiente:
Localidad Usaquén
1. evento 800 -Tosferina Geraldine Fontecha García CC 1007513144, 24 años Hospitalizada Inicio 18/10/2024, FR: 21/10/2024 IEC:21/10/2024, Resultados: 18/10/2024 negativo, Bloqueo: 21/10/2024, 0K BAC
Hallazgo: En la relación de los contactos y en la entrega de la quimioprofilaxis no se relaciona la madre del caso quien es la cuidadora de la hija y permanece en la vivienda. 
Localidad Engativá 
2. evento 720_SRC Hija de Jessica Isabel Calderón Herrera, NV: 24104311170978 – 10-Engativa, FN: 21/10/2024 Hospitalizada inicio: 20/10/2024, IEC: 22/10/2024, Toma de muestra: 21/10/2024 resultado: 22/10/2024 Negativo, Bloqueo 23/10/2024, BAC OK, Cargue en el drive: modificado el 11/02/2024 número de carpeta: 249, 
Hallazgo: El relato es corto no especifica antecedentes de la gestación, fecha de salida de la hospitalización, la educación es general, no se describe signos de alarma en el menor de un año, la IEC no tiene registro del seguimiento a los contactos del caso.
Localidad Suba 
3. evento 800 -Tosferina Juan Diego López TI 1031829948 edad: 12 años, FN: 21/10/2024, Hospitalizado Inicio 20/10/2024, IEC:21/10/2024, Resultados: 21/10/2024, resultado: 29/10/2024 negativo, Bloqueo: 22/10/2024, 0K BAC, Cargue en drive: 28/01/2025, numero de carpeta: 102.
Hallazgo: En la curva epidémica se relaciona en el mes noviembre el periodo de incubación lo cual no es concordante con la fecha de IEC y síntomas, en el relato se describe que convive con dos abuelos paternos y un hermano menor lo cual no es concordante con el familiograma ni con la relación de los habitantes de la vivienda en la cual se relaciona un tío, una abuela, y un hermano mayor. En el relato no se tiene descripción de la quimioprofilaxis, en el cierre clínico del caso se registra “lactante menor de 12 años”.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</si>
  <si>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</si>
  <si>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</si>
  <si>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GLOSA NUEVA GENERADA EN EL ALCANCE A LA CONCILIACIÓN</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</si>
  <si>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</si>
  <si>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SQ03N038720 (ID 821001) con concepto Desfavorable del 24-10-2024,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MH06N014077 se registró dentro de la normatividad presuntamente infringida la "Resolución 2728/2006" lo cual es inconsistente.
2.	En el acta SQ03N038392 (ID 821002) con concepto Desfavorable del 24-10-2024,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MH06N014078 se registró dentro de la normatividad presuntamente infringida la "Resolución 2728/2006" lo cual es inconsistente.</t>
  </si>
  <si>
    <t>No aplica, glosa nueva generada en el alcance a la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</si>
  <si>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SQ01N060352 , ID establecimiento (607239), de fecha 23/10/2024 con Concepto Favorable con Requerimientos. No se realizó la verificación del cumplimiento normativo de espacios libres de humo durante el año calendario 2024, ya que no se diligenció el anexo de Inspección y Vigilancia de la Ley 1335 de 2009.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</si>
  <si>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SQ01N059033 , ID establecimiento (752566), de fecha 24/10/2024 con Concepto Favorable con Requerimientos. No se realizó la verificación del cumplimiento normativo de espacios libres de humo durante el año calendario 2024, ya que no se diligenció el anexo de Inspección y Vigilancia de la Ley 1335 de 2009.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</si>
  <si>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SQ01N060421 , ID establecimiento (718361), de fecha 22/10/2024 con Concepto Favorable. No se calificó el ítem 4.13,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</si>
  <si>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SQ03N038167 (ID 810556) con Concepto Desfavorable del 22-10-2024, en número documento del propietario seleccionó NIT y registró: "901429277", no registró el número con el guion correspondiente y el dígito de verificación (DV).
2. En el acta SQ03N038917 (ID 695184) con Concepto Favorable del 25-10-2024, no se realizó la verificación del cumplimiento normativo de espacios libres de humo durante el año calendario, dado que la última acta anexa de Inspección y Vigilancia de la Ley 1335 de 2009, se diligenció el 15 de diciembre de 2023 con el No. AR01N107701.
3. En el acta SQ03N038948 (ID 695184) con Concepto Favorable con Requerimientos del 25-10-2024, tenía como antecedente concepto sanitario Desfavorable y se emitió un concepto favorable con requerimientos, indicando en el espacio de observaciones: "Se actualiza cedula del establecimiento; de acuerdo a las condiciones locativas implementadas por el nuevo propietario para la nueva actividad de barbería sin servicio de manicure y pedicure se emite concepto favorable con requerimientos", sin embargo, para estos casos el documento técnico de VSA establece: "En caso de que el establecimiento cuente con un concepto desfavorable, y habiendo subsanado los hallazgos que generaron este concepto, se evidencien nuevos incumplimientos, se podrá emitir concepto favorable con requerimientos, dejando registrado en el acta de visita los nuevos requerimientos o disposiciones tomadas", lo cual no se evidencia en el acta.
4. En el acta SQ03N038914 (ID 820861) con Concepto Favorable con Requerimientos del 24-10-2024, no se realizó la verificación del cumplimiento normativo de espacios libres de humo durante el año calendario 2024, ya que no se diligenció el anexo de Inspección y Vigilancia de la Ley 1335 de 2009.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</si>
  <si>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SQ01N060384 (ID 705347) con Concepto Favorable con Requerimientos del 22-10-2024, no se realizó la verificación del cumplimiento normativo de espacios libres de humo durante el año calendario 2024, ya que no se diligenció el anexo de Inspección y Vigilancia de la Ley 1335 de 2009.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</si>
  <si>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SQ01N060382 (ID 709468) con Concepto Favorable con Requerimientos del 22-10-2024, no se realizó la verificación del cumplimiento normativo de espacios libres de humo durante el año calendario 2024, ya que no se diligenció el anexo de Inspección y Vigilancia de la Ley 1335 de 2009, además registro como hallazgo para el ítem 7.5: "…falta completar señalización de riesgo eléctrico", sin embargo en la exigencia asociada de los ítems 3.9, 4.3 y 7.5 se registró: "...Completar la señalización de líquidos inflamables", por tanto no se incluyó en la evaluación del ítem 7.5 lo relacionado a la comunicación de peligro en las áreas donde se almacenan o manipulan sustancias con características de peligrosidad y en la exigencia no se incluyó lo relacionado a la comunicación de la condición de riesgo eléctrico.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</si>
  <si>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SQ01N060552 (ID 525247) con Concepto Favorable con Requerimientos del 24-10-2024, no se realizó la verificación del cumplimiento normativo de espacios libres de humo durante el año calendario 2024, ya que no se diligenció el anexo de Inspección y Vigilancia de la Ley 1335 de 2009.</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</si>
  <si>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seiscientos doce mil seiscientos ocho pesos m/cte ($1.612.608)</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</si>
  <si>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ochenta y cinco mil trescientos sesenta y ocho pesos m/cte ( $685.368)</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</si>
  <si>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setenta y un mil ciento cuarenta pesos m/cte ( $571.140)</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</si>
  <si>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</si>
  <si>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cuarenta y dos mil seiscientos ochenta y cuatro pesos m/cte ( $342.684)</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</si>
  <si>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 millones novecientos setenta y ocho mil ochocientos treinta y seis pesos m/cte ($4.978.836)</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</si>
  <si>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cuarenta y siete mil cuatrocientos noventa y cuatro pesos m/cte ( $247.494)</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</si>
  <si>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ochocientos sesenta y seis mil setecientos setenta y dos pesos m/cte ( $866.772)</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</si>
  <si>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veintinueve mil ciento dieciséis pesos m/cte ( $29.116)</t>
  </si>
  <si>
    <t>Se levanta Glosa sobre el 10%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veintiocho mil cuatrocientos cincuenta y seis pesos m/cte. ($ 228.456)</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</si>
  <si>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cuatrocientos noventa y cuatro mil novecientos ochenta y ocho pesos m/cte. ($494.988)</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</si>
  <si>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 millones novecientos sesenta y ocho mil novecientos dieciocho pesos m/cte.($4.968.918)</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</si>
  <si>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 millones cuatrocientos dieciocho mil novecientos doce pesos m/cte.($2.418.912)</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</si>
  <si>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setecientos cuarenta y dos mil cuatrocientos ochenta y dos pesos m/cte. ($742.482)</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</si>
  <si>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noventa y ocho mil setecientos ochenta y cuatro pesos m/cte.($698.784)</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</si>
  <si>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Setecientos cuarenta y dos mil cuatrocientos ochenta y dos pesos m/cte.($742.482 )</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</si>
  <si>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 millones quinientos cincuenta y un mil cien pesos m/cte.($6.551.100)</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</si>
  <si>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diecinueve mil treinta y ocho pesos m/cte.($19.038 )</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</si>
  <si>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sesenta y dos mil cuarenta y cuatro pesos m/cte.( $262.044)</t>
  </si>
  <si>
    <t>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veintinueve mil ciento dieciséis pesos m/cte.( $29.116 )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</si>
  <si>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Dos millones nueve mil cuatro pesos M/Cte. ($2.009.004).</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</si>
  <si>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Seiscientos veintiocho mil doscientos cincuenta y cuatro pesos M/Cte. ($628.254)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</si>
  <si>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Quinientos setenta y siete mil ochocientos cuarenta y ocho pesos M/Cte. ($577.848)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</si>
  <si>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Seiscientos once mil cuatrocientos treinta y seis pesos M/Cte. ($611.436).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</si>
  <si>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Siete millones trescientos treinta y siete mil doscientos treinta y dos pesos M/Cte. ($7.337.232).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</si>
  <si>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Cuatrocientos sesenta mil doscientos sesenta y seis pesos M/Cte. ($460.266).</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</si>
  <si>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cincuenta y siete mil ciento catorce pesos m/cte. ($57.114).</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</si>
  <si>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Ciento catorce mil doscientos veintiocho pesos m/cte. ($114.228).</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</si>
  <si>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Cincuenta y siete mil ciento catorce pesos m/cte. ($57.114).</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</si>
  <si>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un millón doscientos nueve mil cuatrocientos cincuenta y seis pesos M/Cte. (1.209.456)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</si>
  <si>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Doscientos veintiocho mil cuatrocientos cincuenta y seis pesos M/Cte. ($228.456)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</si>
  <si>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Cincuenta y siete mil ciento catorce pesos M/Cte. ($57.114)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</si>
  <si>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Tres millones trescientos diecinueve mil doscientos veinticuatro pesos M/Cte. ($3.319.224)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</si>
  <si>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Seiscientos dieciocho mil ciento sesenta pesos M/Cte. ($618.160)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</si>
  <si>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Veintinueve mil ciento dieciséis pesos M/Cte. ($29.116).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</si>
  <si>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seiscientos doce mil seiscientos ocho pesos m/cte. ($1.612.608).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</si>
  <si>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trescientos trece mil seiscientos veintidós pesos m/cte. ($1.313.622).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</si>
  <si>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seiscientos cincuenta y nueve mil seiscientos doce pesos m/cte. ($1.659.612).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</si>
  <si>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trescientos trece mil seiscientos veintidós pesos m/cte. ($1.313.622).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</si>
  <si>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ochenta y ocho mil novecientos veinticuatro pesos m/cte. ($ 288.924).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</si>
  <si>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 millones seiscientos cuarenta y siete mil cuatrocientos cincuenta y dos pesos m/cte. ($ 8.647.452).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</si>
  <si>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Ochocientos cincuenta y seis mil setecientos diez pesos m/cte. ($ 856.710).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</si>
  <si>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Millón ciento cincuenta y cinco mil seiscientos noventa y seis pesos m/cte. ($ 1.155.696).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</si>
  <si>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Ochenta y siete mil trescientos cuarenta y ocho pesos m/cte. ($87.348)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</si>
  <si>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 millones setecientos dieciséis mil setecientos noventa y dos pesos m/cte. ($4.716.792).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</si>
  <si>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ochenta y nueve mil ochocientos cuarenta pesos m/cte. ($689.840).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</si>
  <si>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</si>
  <si>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Veintinueve mil ciento dieciséis pesos m/cte. ($29.116).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</si>
  <si>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setenta y nueve mil trescientos setenta y tres pesos m/cte. ($679.373).</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</si>
  <si>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 millones doscientos cuatro mil trece pesos m/cte. ($2.204.013).</t>
  </si>
  <si>
    <t>GLOSA NUEVA GENERADA EN ALCANCE A LA CONCILIACION</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</si>
  <si>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670 vacunas
Se evidenciaron planillas con espacio cerrado en la columna “Población Venezolana”, no se registró ningún tipo de información. El hallazgo corresponde a 600 vacunas.
Adicionalmente se evidenció que la colaboradora Ana María Calderón Cárdenas con perfil Tecnóloga en Control Ambiental, no cumple con los perfiles establecidos para realizar actividades en la intervención de acuerdo con lo establecido en los lineamientos y estándares de la línea. El hallazgo corresponde a 70 vacunas</t>
  </si>
  <si>
    <t>No aplica, glosa nueva generada en alcance a la conciliación</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</si>
  <si>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143 vacunas
Se evidenció que la colaboradora Ana María Calderón Cárdenas con perfil Tecnóloga en Control Ambiental, no cumple con los perfiles establecidos para realizar actividades en la intervención de acuerdo con lo establecido en los lineamientos y estándares de la línea. El hallazgo corresponde a 143 vacunas.</t>
  </si>
  <si>
    <t>Se levanta Glosa sobre el 1%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</si>
  <si>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glosa definitiva en el proceso de conciliación inicial era de Veintiocho millones cuatrocientos cuarenta y ocho mil setecientos sesenta y siete pesos m/cte. ($28.448.767).</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</si>
  <si>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</si>
  <si>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NUEVA GLOSA GENERADA EN PROCESO DE ALCANCE A LA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</si>
  <si>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una encuesta:
-	La encuesta de antecedentes de salud adolescentes del 26 de octubre 2024 con ID 308453 de la encuestada Sara Valentina Pineda Polo, presenta inconsistencia en el numero de la encuesta, ya que registra “AR06N007288”, el cual acorde al aplicativo SIVIGILA D.C., corresponde al encuestado David Santiago Suarez López (ID 309481) y la encuesta de Sara Valentina Pineda Polo esta con número de encuesta AR06N007228.</t>
  </si>
  <si>
    <t>No aplica Glosa generada en alcance a la conciliación</t>
  </si>
  <si>
    <t>Se levanta Glosa del 100%, por ausencia de soportes,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 actividad No 1 cuenta con (11) subactividades, y la actividad No 2 cuenta con (5) subactividades. En la actividad No 1 se evidenció ausencia en (7) subactividades de (11) subactividades
GESTIÓN SOCIAL Y TERRITORIAL EN SALUD PÚBLICA
SUBSECRETARIA DE SALUD PÚBLICA
SISTEMA DE GESTIÓN
CONTROL DOCUMENTAL
ACTA CONCILIACION DE GLOSAS DE SALUD PÚBLICA
Código: SDS-GTS-FT-009 Versión: 2
Elaboró: Claudia Acosta Ríos, Shirley Martínez, Marelby Suarez /Revisó: Marcela Martínez, Hugo Céspedes González / Aprobó: Patricia Molano
Builes
Página 3 de 5
correspondientes. Por otra parte, en la actividad No 2, se evidencio ausencia en (2) subactividades de (5) subactividades. Así mismo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</si>
  <si>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del 100% por ausencia de soportes, del valor del producto faltante, 129-Atención de urgencias y emergencias en Salud Pública por parte del equipo de respuesta inmediata – ERI”, debido a que los productos reportados como desarrollados en el informe de gestión, no fueron soportados en el momento de la visita de supervisión, toda vez, que se evidenció ausencia de nueve (9) brotes de trece (13) ejecutados. Así mismo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</si>
  <si>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ajustar acta diferencia de 100  es 114,128 y en el acta registra 114.228</t>
  </si>
  <si>
    <t>Ajustar acta  valor definitivo  0</t>
  </si>
  <si>
    <t>Arregal acta en nota de la concilaiicon el valor no cicide</t>
  </si>
  <si>
    <t>Se genera Glosa del 100% de cada intervención, por incumplimiento de Anexo 6 Lineamientos Técnicos de la Gestión de la Salud Pública GSP y del Plan de Salud Pública de Intervenciones Colectivas - PSPIC y Módulo de Estándares - SIVIGILA D.C., ya que se evidenció en (01) acta No. MS09N008020, ID: 775959, Favorable, se identifica en la cédula del establecimiento, el tipo de establecimiento se registró como Taller Óptico, sin embargo, en el punto 3 clasificación del establecimiento, se registra como Óptica sin Consultorio y Taller Óptico, presentando incongruencia en el tipo de establecimiento.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</si>
  <si>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MS08N001604, con ID 77371 del 27/10/2024 con concepto favorable, debido que se identificó fecha máxima de vigencia de concepto del mismo día de ejecución de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</si>
  <si>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los siguientes hallazgos:
Se evidenció incumplimiento en las características de calidad en el diligenciamiento de los instrumentos en actas MS12N008358, con ID 748725 del 22/10/2024 con concepto favorable con requerimientos y MS12N008324, con ID 569967 del 23/10/2024 con concepto favorable con requerimientos, debido que no obedece a lo conceptuado en el radicado de respuesta 2024-EE-16046 en cuanto al diligenciamiento del bloque 7 del instrumento operativo MS12.
</t>
  </si>
  <si>
    <t xml:space="preserve">Se genera GLOSA del 100% del valor reportado en la columna “Presupuesto ejecutado periodo” por AUSENCIA DE SOPORTES, ya que se evidenció: ausencia de 1 soporte en la intervención de IVC A ESTACIONES DE SERVICIO, al validarse que se reportó en el informe de gestión Vigilancia en Salud Ambiental 1 meta ejecutada, sin embargo, durante la visita de seguimiento no se soportó la actividad.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</si>
  <si>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 millones cuatrocientos noventa y un mil seiscientos setenta y seis pesos M/CTE. ($ 4.491.676).</t>
  </si>
  <si>
    <t xml:space="preserve">
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Cinco millones quinientos veintinueve mil cuarenta y cinco pesos M/CTE. ($ 5.529.045)</t>
  </si>
  <si>
    <t>Se levanta Glosa sobre el 100%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</si>
  <si>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setenta y un mil ciento cuarenta pesos m/cte. ($ 571.140) </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</si>
  <si>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quinientos setenta y dos mil doscientos sesenta y cuatro pesos m/cte. ($ 1.572.264) </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</si>
  <si>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setenta y cuatro mil seiscientos noventa y seis pesos m/cte. ($ 174.696)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</si>
  <si>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Cuatrocientos noventa y cuatro mil novecientos ochenta y ocho pesos m/cte. ($ 494.988).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</si>
  <si>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setenta y cuatro mil seiscientos noventa y seis pesos m/cte. ($ 174.696).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</si>
  <si>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Cuatrocientos sesenta y cinco mil ochocientos cincuenta y seis pesos m/cte. ($ 465.856)</t>
  </si>
  <si>
    <t>Se levanta Glosa sobre el 100%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cuarenta y nueve mil trescientos noventa y dos pesos m/cte. ($ 349.392).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</si>
  <si>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valor de Ciento cuarenta y cinco mil quinientos ochenta pesos m/cte. ($ 145.580).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</si>
  <si>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ochenta y dos mil trescientos veinte pesos m/cte. ($ 582.320)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</si>
  <si>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noventa y ocho mil setecientos ochenta y cuatro pesos m/cte. ($ 698.784) que corresponde a 8 soportes</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</si>
  <si>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diez y seis mil cuatrocientos sesenta y cuatro pesos m/cte. ($ 116.464).</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</si>
  <si>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sesenta y dos mil cuarenta y cuatro pesos m/cte. ($ 262.044)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</si>
  <si>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 millones trescientos sesenta mil setecientos doce pesos m/cte. ($ 2.360.712) que corresponde a 62 soportes.</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</si>
  <si>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</si>
  <si>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veinticuatro mil ochenta y ocho pesos m/cte. ($524.088)</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</si>
  <si>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sesenta y dos mil cuarenta y cuatro pesos m/cte. ($262.044)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</si>
  <si>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treinta y dos mil novecientos veintiocho pesos m/cte. ($232.928).</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</si>
  <si>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treinta y dos mil novecientos veintiocho pesos m/cte. ($232.928).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</si>
  <si>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setenta y cuatro mil seiscientos noventa y seis pesos m/cte. ($174.696).</t>
  </si>
  <si>
    <t xml:space="preserve">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dieciséis mil cuatrocientos sesenta y cuatro pesos m/cte. ($116.464)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</si>
  <si>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veintiocho mil cuatrocientos cincuenta y seis pesos m/cte. ($228.456).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</si>
  <si>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Setenta y seis mil ciento cincuenta y dos pesos m/cte. ($76.152).</t>
  </si>
  <si>
    <t xml:space="preserve">
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</si>
  <si>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
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t>
  </si>
  <si>
    <r>
      <t xml:space="preserve">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t>
    </r>
    <r>
      <rPr>
        <b/>
        <sz val="12"/>
        <rFont val="Arial Narrow"/>
        <family val="2"/>
      </rPr>
      <t>Este producto cuenta con una (1) única actividad</t>
    </r>
    <r>
      <rPr>
        <sz val="12"/>
        <rFont val="Arial Narrow"/>
        <family val="2"/>
      </rPr>
      <t>: “Sistematización, recepción de la notificación, registro, consolidación, georeferenciación del evento, monitoreo y seguimiento de la calidad del dato de las fuentes de información de VSP y cruces con otras fuentes de información”; y esta, a su vez, cuenta con treinta y cuatro</t>
    </r>
    <r>
      <rPr>
        <b/>
        <sz val="12"/>
        <rFont val="Arial Narrow"/>
        <family val="2"/>
      </rPr>
      <t xml:space="preserve"> (34) subactividades</t>
    </r>
    <r>
      <rPr>
        <sz val="12"/>
        <rFont val="Arial Narrow"/>
        <family val="2"/>
      </rPr>
      <t xml:space="preserve"> dentro de las cuales se generó </t>
    </r>
    <r>
      <rPr>
        <b/>
        <sz val="12"/>
        <rFont val="Arial Narrow"/>
        <family val="2"/>
      </rPr>
      <t>hallazgos en una (1) de ellas</t>
    </r>
    <r>
      <rPr>
        <sz val="12"/>
        <rFont val="Arial Narrow"/>
        <family val="2"/>
      </rPr>
      <t xml:space="preserve"> de la siguiente manera: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no se presentó el seguimiento a los planes de mejora de 5 UPGD.</t>
    </r>
  </si>
  <si>
    <r>
      <t xml:space="preserve">Se genera GLOSA POR INCUMPLIMIENTO DE ANEXO 6 LINEAMIENTOS TÉCNICOS DE LA GESTIÓN DE LA SALUD PUBLICA GSP Y DEL PLAN DE SALUD PÚBLICA DE INTERVENCIONES COLECTIVAS - PSPIC Y MÓDULO DE ESTÁNDARES - SIVIGILA D.C del 100% en el producto 142 – Gestión de la información del Componente de Salud Mental. </t>
    </r>
    <r>
      <rPr>
        <b/>
        <sz val="12"/>
        <rFont val="Arial Narrow"/>
        <family val="2"/>
      </rPr>
      <t>Este producto cuenta con una (1) única actividad:</t>
    </r>
    <r>
      <rPr>
        <sz val="12"/>
        <rFont val="Arial Narrow"/>
        <family val="2"/>
      </rPr>
      <t xml:space="preserve"> “Sistematización, recepción de la notificación, registro, consolidación, georeferenciación del evento, monitoreo y seguimiento de la calidad del dato de las fuentes de información de VSP y cruces con otras fuentes de información”; y esta, a su vez, cuenta con treinta y cuatro</t>
    </r>
    <r>
      <rPr>
        <b/>
        <sz val="12"/>
        <rFont val="Arial Narrow"/>
        <family val="2"/>
      </rPr>
      <t xml:space="preserve"> (34) subactividades</t>
    </r>
    <r>
      <rPr>
        <sz val="12"/>
        <rFont val="Arial Narrow"/>
        <family val="2"/>
      </rPr>
      <t xml:space="preserve"> dentro de las cuales se generó </t>
    </r>
    <r>
      <rPr>
        <b/>
        <sz val="12"/>
        <rFont val="Arial Narrow"/>
        <family val="2"/>
      </rPr>
      <t xml:space="preserve">hallazgos en una (1) de ellas </t>
    </r>
    <r>
      <rPr>
        <sz val="12"/>
        <rFont val="Arial Narrow"/>
        <family val="2"/>
      </rPr>
      <t xml:space="preserve">de la siguiente manera:
-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según criterio descrito en el anexo técnico operativo, de la “Asistencia técnica para ingreso UPGD o UI a SIVIGILA D.C., módulo salud mental” realizada el 06/11/2024, toda vez que el acta de reunión fue enviada por correo a nivel central el 15/11/2024. </t>
    </r>
  </si>
  <si>
    <r>
      <t xml:space="preserve">Se genera GLOSA POR PRESUNTA VERACIDAD DE SOPORTES al </t>
    </r>
    <r>
      <rPr>
        <b/>
        <sz val="12"/>
        <rFont val="Arial Narrow"/>
        <family val="2"/>
      </rPr>
      <t>100% de los perfiles Profesional Especializada 3 y Técnico 2, según Tabla de Costos, columna Valor Mes (UDC) Urbano, del anexo 9</t>
    </r>
    <r>
      <rPr>
        <sz val="12"/>
        <rFont val="Arial Narrow"/>
        <family val="2"/>
      </rPr>
      <t>, para el producto 142 – Gestión de la información del Componente de Salud Mental. 
El hallazgo se amplía a continuación: 
En los soportes presentados al momento de la visita de supervisión se evidencian inconsistencias toda vez que para la “Asistencia técnica para ingreso UPGD o UI a SIVIGILA D.C., módulo salud mental” se presentan dos actas, del 06/11/2024 y 13/11/2024 (enviadas a nivel central en correo del 15/11/2024), que son iguales excepto por las fechas registradas y encabezado del listado de asistencia. Tras seguimiento telefónico de la actividad, en compañía de la líder VSP Salud Mental de la Subred Norte ESE, las coordinadoras del área de Salud Pública en la UPGD Compensar Calle 145 y Colsanitas Clínica Reina Sofía (Sofia Viviana Vásquez y Deisy González) confirmaron que se participó de una única reunión convocada en la Sede Rionegro de la Subred Norte el miércoles 06 de noviembre a las 8 am.</t>
    </r>
  </si>
  <si>
    <r>
      <t>Se levanta glosa por base de talento humano</t>
    </r>
    <r>
      <rPr>
        <b/>
        <sz val="12"/>
        <rFont val="Arial"/>
        <family val="2"/>
      </rPr>
      <t xml:space="preserve"> </t>
    </r>
    <r>
      <rPr>
        <sz val="12"/>
        <rFont val="Arial"/>
        <family val="2"/>
      </rPr>
      <t>del 5%, por la identificación de inconsistencias en el aplicativo de talento humano, teniendo en cuenta que la Subred presentó el ajuste de las horas registradas como ejecutadas del profesional especializado 2 Daniela Milena Báez Gutiérrez  en el aplicativo de talento humano dispuesto por la Secretaría Distrital de Salud link en http://gesiaplicaciones.saludcapital.gov.co/contratos,  con lo cual se subsana los hallazgos evidenciados en el seguimiento retrospectivo.</t>
    </r>
  </si>
  <si>
    <r>
      <t>Se mantiene GLOSA del 100% del valor del producto faltante POR AUSENCIA DE SOPORTES, porque los productos reportados como desarrollados en el informe de gestión</t>
    </r>
    <r>
      <rPr>
        <sz val="12"/>
        <rFont val="Arial"/>
        <family val="2"/>
      </rPr>
      <t xml:space="preserve"> no fueron soportados y los oficios presentados no subsanan el hallazgo.</t>
    </r>
  </si>
  <si>
    <r>
      <t xml:space="preserve">Se genera GLOSA POR INCUMPLIMIENTO DE ANEXO 6 LINEAMIENTOS TÉCNICOS DE LA GESTIÓN DE LA SALUD PUBLICA GSP Y DEL PLAN DE SALUD PÚBLICA DE INTERVENCIONES COLECTIVAS - PSPIC Y MÓDULO DE ESTÁNDARES - SIVIGILA D.C, del 100%, del valor total ejecutado en el producto 54. Bienestar en el Colegio. Donde se identificó el hallazgo en la actividad </t>
    </r>
    <r>
      <rPr>
        <i/>
        <sz val="12"/>
        <rFont val="Arial Narrow"/>
        <family val="2"/>
      </rPr>
      <t xml:space="preserve">sesión para la elaboración de infografía informativa </t>
    </r>
    <r>
      <rPr>
        <sz val="12"/>
        <rFont val="Arial Narrow"/>
        <family val="2"/>
      </rPr>
      <t>que corresponde a una (1) sesión, dado que la información registrada es incoherente con respecto al reporte del documento y las conclusiones, puesto que se informa que no se realizaron jornadas de vacunación en la institución y se realizaron tres jornadas durante la vigencia y acorde al calendario escolar.</t>
    </r>
  </si>
  <si>
    <r>
      <t xml:space="preserve">Se mantiene glosa del 100%, </t>
    </r>
    <r>
      <rPr>
        <sz val="12"/>
        <rFont val="Arial"/>
        <family val="2"/>
      </rPr>
      <t>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t>
    </r>
  </si>
  <si>
    <r>
      <t xml:space="preserve">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t>
    </r>
    <r>
      <rPr>
        <i/>
        <sz val="10"/>
        <rFont val="Arial"/>
        <family val="2"/>
      </rPr>
      <t xml:space="preserve">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t>
    </r>
    <r>
      <rPr>
        <sz val="10"/>
        <rFont val="Arial"/>
        <family val="2"/>
      </rPr>
      <t>Por lo tanto, se mantiene la glosa sobre el 100% de los soportes que no están dentro de las fechas de formalización de los contratos en el SECOP II, equivalente a 4 quejas.</t>
    </r>
  </si>
  <si>
    <r>
      <t xml:space="preserve">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t>
    </r>
    <r>
      <rPr>
        <i/>
        <sz val="10"/>
        <rFont val="Arial"/>
        <family val="2"/>
      </rPr>
      <t xml:space="preserve">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t>
    </r>
    <r>
      <rPr>
        <sz val="10"/>
        <rFont val="Arial"/>
        <family val="2"/>
      </rPr>
      <t>Por lo tanto, se mantiene la glosa sobre el 100% de los soportes que no están dentro de las fechas de formalización de los contratos en el SECOP II, equivalente a 3 quejas.</t>
    </r>
  </si>
  <si>
    <r>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t>
    </r>
    <r>
      <rPr>
        <i/>
        <sz val="9.5"/>
        <rFont val="Arial"/>
        <family val="2"/>
      </rPr>
      <t>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t>
    </r>
    <r>
      <rPr>
        <sz val="9.5"/>
        <rFont val="Arial"/>
        <family val="2"/>
      </rPr>
      <t>”. Por lo anterior se mantiene la glosa ya que el total de los soportes no están dentro de las fechas de formalización de los contratos en el SECOP II.</t>
    </r>
  </si>
  <si>
    <r>
      <t>Se mantiene glosa sobre 100% del valor reportado en la columna "Presupuesto ejecutado periodo", por Ausencia de Soportes, teniendo en cuenta que en el proceso de conciliación de glosas de acuerdo a oficios con radicados N°2025-EE-30656 y N° 2025-EE-30693 del 03 de abril de 2025, se define lo siguiente: “</t>
    </r>
    <r>
      <rPr>
        <i/>
        <sz val="9.5"/>
        <rFont val="Arial"/>
        <family val="2"/>
      </rPr>
      <t>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t>
    </r>
    <r>
      <rPr>
        <sz val="9.5"/>
        <rFont val="Arial"/>
        <family val="2"/>
      </rPr>
      <t xml:space="preserve">”. Por lo anterior se mantiene la glosa ya que el total de los soportes no están dentro de las fechas de formalización de los contratos en el SECOP II.  </t>
    </r>
  </si>
  <si>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setenta y cuatro mil seiscientos noventa y seis pesos m/cte. ($ 174.696)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</si>
  <si>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cuarenta y dos mil seiscientos sesenta y seis pesos m/cte. ($ 342.666).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</si>
  <si>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cinco millones doscientos cuarenta mil ochocientos ochenta pesos m/cte. ($ 5.240.880)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</si>
  <si>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trescientos noventa y siete mil quinientos sesenta y ocho pesos m/cte. ($ 1.397.568)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</si>
  <si>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setenta y seis mil ciento cincuenta y dos pesos m/cte. ($ 76.152)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</si>
  <si>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ochocientos setenta y tres mil cuatrocientos ochenta pesos m/cte. ($ 873.480)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</si>
  <si>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noventa y ocho mil setecientos ochenta y cuatro pesos m/cte. ($ 698.784)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</si>
  <si>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Cincuenta y ocho mil doscientos treinta y dos pesos m/cte.( $58.232)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</si>
  <si>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ochocientos treinta y cuatro mil trescientos ocho pesos m/cte.  ($1.834.308)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</si>
  <si>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setecientos ochenta y seis mil ciento treinta y dos pesos m/cte.  ($786.132)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</si>
  <si>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veinticuatro mil ochenta y ocho pesos m/cte.  ($524.088)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</si>
  <si>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cuatrocientos siete mil seiscientos veinticuatro pesos m/cte.  ($407.624)</t>
  </si>
  <si>
    <t xml:space="preserve">
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ochenta y siete mil trescientos cuarenta y ocho pesos m/cte.  ($87.348)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</si>
  <si>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Seiscientos noventa y ocho mil setecientos ochenta y cuatro pesos m/cte. ($698.784).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</si>
  <si>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Ochenta y siete mil trescientos cuarenta y ocho pesos m/cte. ($87.348).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</si>
  <si>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trescientos noventa y siete mil quinientos sesenta y ocho pesos m/cte. ($1.397.568).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</si>
  <si>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Treinta y ocho mil setenta y seis pesos m/cte. ($38.076).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</si>
  <si>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cuarenta y nueve mil trescientos noventa y dos pesos m/cte. ($349.392).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</si>
  <si>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ochenta y dos mil trescientos veinte pesos m/cte. ($582.320).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</si>
  <si>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sesenta y tres mil novecientos cincuenta pesos m/cte. ($363.950).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</si>
  <si>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seiscientos ochenta y ocho mil setecientos veintiocho pesos m/cte. ($1.688.728).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</si>
  <si>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Cincuenta y ocho mil doscientos treinta y dos pesos m/cte. ($58.232).</t>
  </si>
  <si>
    <t xml:space="preserve">
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noventa y nueve mil setecientos noventa y ocho pesos M/Cte. ($399.798) </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</si>
  <si>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la actividad de fortalecimiento de capacidades generada por la colaboradora no fue objeto de verificación por parte del equipo de apoyo a la supervisión.</t>
  </si>
  <si>
    <t>GLOSA GENERADA EN ALCANCE A LA CONCILIACIÓN DE GLOSAS</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</si>
  <si>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(1) soporte generado por la colaboradora no fue objeto de verificación por parte del equipo de apoyo a la supervisión.</t>
  </si>
  <si>
    <t>NO APLICA GLOSA GENERADA EN ALCANCE A LA CONCILIACIÓN DE GLOSAS</t>
  </si>
  <si>
    <t>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(19) soportes generados por la colaboradora no fueron objeto de verificación por parte del equipo de apoyo a la supervisión.</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</si>
  <si>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</si>
  <si>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Trecientos cuarenta y nueve mil trescientos noventa y dos pesos m/cte. ($349.392).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</si>
  <si>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Cuatrocientos sesenta y cinco mil ochocientos cincuenta y seis pesos m/cte. ($465.856)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</si>
  <si>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Ciento setenta y cuatro mil seiscientos noventa y seis pesos m/cte. ($174.696)</t>
  </si>
  <si>
    <t>Se mantiene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sin embargo, durante el proceso de alcance a la conciliación la subred no presentó el soporte que genero la ausencia</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</si>
  <si>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Dos millones cuatrocientos siete mil setecientos pesos m/cte. ($2.407.700).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</si>
  <si>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Cuatrocientos siete mil seiscientos veinticuatro pesos m/cte. ($407.624)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</si>
  <si>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Ochenta y siete mil trescientos cuarenta y ocho pesos m/cte. ($87.348).</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</si>
  <si>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La glosa por el criterio G3-3 se encuentra en el acta de conciliación de glosas del 4 de abril de 2025 como “…glosa nueva generada en conciliación…”
NOTA: En el proceso inicial de conciliación de glosas en valor de la glosa definitiva era de Cuatrocientos siete mil seiscientos veinticuatro pesos m/cte. ($407.624)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</si>
  <si>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Once millones setecientos ochenta y seis mil ciento sesenta pesos m/cte. ($11.786.160).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</si>
  <si>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La glosa por el criterio G3-3 se encuentra en el acta de conciliación de glosas del 4 de abril de 2025 como “…glosa nueva generada en conciliación…”
NOTA: En el proceso inicial de conciliación de glosas en valor de la glosa definitiva era de Cuatro millones quinientos cuarenta y seis mil setecientos cincuenta y dos pesos m/cte. ($4.546.752).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</si>
  <si>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La glosa por el criterio G3-3 se encuentra en el acta de conciliación de glosas del 4 de abril de 2025 como “…glosa nueva generada en conciliación…”
NOTA: En el proceso inicial de conciliación de glosas en valor de la glosa definitiva era de Nueve millones setecientos seis mil quinientos noventa y dos pesos m/cte. ($9.706.592).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</si>
  <si>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Seiscientos unos mil seiscientos sesenta y cuatro pesos m/cte. (601.664).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</si>
  <si>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Un millón novecientos noventa y nueve mil doscientos pesos m/cte. ($1.999.200).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</si>
  <si>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Novecientos cincuenta y nueve mil seiscientos dieciséis pesos m/cte. ($959.616).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</si>
  <si>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Trecientos cincuenta mil trecientos treinta y seis pesos m/cte. ($350.336).</t>
  </si>
  <si>
    <t>Se levanta glosa sobre el 10%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En el proceso inicial de conciliación de glosas en valor de la glosa definitiva era de Dos millones cuatrocientos dos mil setenta pesos m/cte. ($2.402.070).</t>
  </si>
  <si>
    <t>Se mantiene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sin embargo durante el proceso de alcance a la conciliación de glosas la subred no presento los soportes que generaron la ausencia
Durante el proceso de conciliación de glosas la subred no presento los soportes que generaron la ausencia</t>
  </si>
  <si>
    <t>Se mantiene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sin embargo, durante el proceso de alcance a la conciliación de glosas la subred no presento los soportes que generaron la ausencia
Durante el proceso de conciliación de glosas la subred no presento los soportes que generaron la ausencia</t>
  </si>
  <si>
    <t>Se levanta glosa del 100% por AUSENCIA DE SOPORTES, del valor reportado en la columna “presupuesto ejecutado periodo”,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</si>
  <si>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 xml:space="preserve">Se levanta glosa del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 millones seiscientos diecisiete mil doscientos veinte pesos m/cte. ($ 3.617.220) </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</si>
  <si>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</si>
  <si>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 millones trescientos veintidós mil quinientos catorce pesos m/cte. ($2.322.514)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</si>
  <si>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ciento cuarenta y dos mil doscientos ochenta pesos m/cte. ($ 1.142.280)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</si>
  <si>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setenta y ocho mil quinientos ocho pesos m/cte. ($ 378.508)</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</si>
  <si>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doscientos cincuenta y nueve mil ochocientos veinticinco pesos m/cte. ($1.259.825)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</si>
  <si>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Ochocientos seis mil doscientos ochenta pesos m/cte. ($806.280)
</t>
  </si>
  <si>
    <t xml:space="preserve">Se levanta Glosa sobre el 10%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treinta y cuatro mil trescientos ochenta pesos m/cte. ($134.380)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</si>
  <si>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treinta y tres mil ciento sesenta y cinco pesos m/cte. ($333.165)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</si>
  <si>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ochenta y cinco mil quinientos setenta pesos m/cte. ($285.570)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</si>
  <si>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cuatrocientos setenta y ocho mil ciento ochenta pesos M/Cte. ($ 1.478.180)
</t>
  </si>
  <si>
    <t>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</si>
  <si>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novecientos cuarenta mil seiscientos sesenta pesos M/Cte. ($ 940.660)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</si>
  <si>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 millones doscientos ochenta y cuatro mil cuatrocientos sesenta pesos M/Cte. ($ 2.284.460)
</t>
  </si>
  <si>
    <t xml:space="preserve">Se levanta Glosa sobre el 100% del valor reportado en la columna “Presupuesto ejecutado periodo” por ausencia de soportes, teniendo en cuenta la respuesta emitida por la Secretaría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Cuarenta y siete mil quinientos noventa y cinco pesos M/Cte. ($ 47.595)
</t>
  </si>
  <si>
    <t>GLOSA NUEVA GENERADA EN ALCANCE A LA  CONCILIACION</t>
  </si>
  <si>
    <t>CONCILIACIÓN DE GLOSAS DEL 15 Y 16 DE DICIEMBRE DE 2025 - INCONSISTENCIAS EN CARGUE EN EL SISTEMA DE INFORMACIÓN DE INVESTIGACIONES ADMINISTRATIVAS EN SALUD – SIIAS</t>
  </si>
  <si>
    <t>EZ01N009152</t>
  </si>
  <si>
    <t>Para la intervención IVC a establecimientos médico veterinarios, se evidencia acta EZ01N009152, la cual no fue radicada en aplicativo SIIAS</t>
  </si>
  <si>
    <t>EZ01N009092</t>
  </si>
  <si>
    <t>Para la intervención IVC a establecimientos médico veterinarios, se evidencia inoportunidad en la radicacion en aplicativo SIIAS en 1 actas, la cual fue radicada el dia 31, despues de generado el concepto desfavorable</t>
  </si>
  <si>
    <t>EZ01N009184</t>
  </si>
  <si>
    <t>Para la intervención IVC a establecimientos médico veterinarios, se evidencia inoportunidad en la radicacion en aplicativo SIIAS en 1 actas, la cual fue radicada el dia 79, despues de generado el concepto desfavorable</t>
  </si>
  <si>
    <t>Línea de Medicamentos Seguros</t>
  </si>
  <si>
    <t>MS05N020516</t>
  </si>
  <si>
    <t>Se evidenció en acta MS05N020516 con ID 344783 de fecha 26/10/2024, el cargue en el SIIAS fuera de los 30 días calendario siguientes a la imposición de la medida.</t>
  </si>
  <si>
    <t>Se evidenció en acta MS05N020473 con ID 370200 de fecha 26/10/2024, el cargue en el SIIAS fuera de los 30 días calendario siguientes a la imposición de la medida.</t>
  </si>
  <si>
    <t>Se evidenció en acta MS05N020468 con ID 371182 de fecha 27/10/2024, el cargue en el SIIAS fuera de los 30 días calendario siguientes a la imposición de la medida.</t>
  </si>
  <si>
    <t>Se evidenció en acta MS05N020480 con ID 371399 de fecha 23/10/2024, el cargue en el SIIAS fuera de los 30 días calendario siguientes a la imposición de la medida.</t>
  </si>
  <si>
    <t>USAQUÉN</t>
  </si>
  <si>
    <t>MS09N008010</t>
  </si>
  <si>
    <t>Visita de IVC a ópticas sin consultorio, óptica con consultorio, taller óptico y/o y comercializadores de dispositivos médicos sobre medida para la salud visual y ocular</t>
  </si>
  <si>
    <t>Se evidenció en acta MS09N008010 con ID 379439 de fecha 26/10/2024, la falta de cargue del soporte del SIIAS en el SIIAS dentro de los 30 días calendario siguientes a la imposición de la medida.</t>
  </si>
  <si>
    <t>MS09N007929</t>
  </si>
  <si>
    <t>Se evidenció en acta MS09N007929 con ID 379743 de fecha 24/10/2024, la falta de cargue del soporte del SIIAS en el SIIAS dentro de los 30 días calendario siguientes a la imposición de la medida.</t>
  </si>
  <si>
    <t>Se evidenció en acta MS05N020518 con ID 618739 de fecha 22/10/2024, el cargue en el SIIAS fuera de los 30 días calendario siguientes a la imposición de la medida.</t>
  </si>
  <si>
    <t>MS05N020464</t>
  </si>
  <si>
    <t>Se evidenció en acta MS05N020464 con ID 653980 de fecha 26/10/2024, el cargue en el SIIAS fuera de los 30 días calendario siguientes a la imposición de la medida.</t>
  </si>
  <si>
    <t>Se evidenció en acta MS05N020471 con ID 696575 de fecha 21/10/2024, el cargue en el SIIAS fuera de los 30 días calendario siguientes a la imposición de la medida.</t>
  </si>
  <si>
    <t>Se evidenció en acta MS05N020383 con ID 701003 de fecha 25/10/2024, el cargue en el SIIAS fuera de los 30 días calendario siguientes a la imposición de la medida.</t>
  </si>
  <si>
    <t>Se evidenció en acta MS05N020472 con ID 706735 de fecha 23/10/2024, el cargue en el SIIAS fuera de los 30 días calendario siguientes a la imposición de la medida.</t>
  </si>
  <si>
    <t>MS09N008011</t>
  </si>
  <si>
    <t>Se evidenció en acta MS09N008011 con ID 719990 de fecha 24/10/2024, el cargue en el SIIAS fuera de los 30 días calendario siguientes a la imposición de la medida.</t>
  </si>
  <si>
    <t>MS05N018427</t>
  </si>
  <si>
    <t>Se evidenció en acta MS05N018427 con ID 727530 de fecha 24/10/2024, el cargue en el SIIAS fuera de los 30 días calendario siguientes a la imposición de la medida.</t>
  </si>
  <si>
    <t>Para el periodo del 17 al 31 de octubre de 2024, se evidenció incumplimiento/inconsistencia con respecto al cargue del Sistema de Información de Investigaciones Administrativas en Salud - SIIAS, en el acta MS05N020601, se evidenció que en el con concepto sanitario "Desfavorable", se encontraba el reporte extemporáneo a los 30 días calendario.</t>
  </si>
  <si>
    <t>Para el periodo del 17 al 31 de octubre de 2024, se evidenció incumplimiento/inconsistencia con respecto al cargue del Sistema de Información de Investigaciones Administrativas en Salud - SIIAS, en el acta MS05N020603, se evidenció que en el con concepto sanitario "Desfavorable", se encontraba el reporte extemporáneo a los 30 días calendario.</t>
  </si>
  <si>
    <t>Para el periodo del 17 al 31 de octubre de 2024, se evidenció incumplimiento/inconsistencia con respecto al cargue del Sistema de Información de Investigaciones Administrativas en Salud - SIIAS, en el acta MS05N020626, se evidenció que en el con concepto sanitario "Desfavorable", se encontraba el reporte extemporáneo a los 30 días calendario.</t>
  </si>
  <si>
    <t>Para el periodo del 17 al 31 de octubre de 2024, se evidenció incumplimiento/inconsistencia con respecto al cargue del Sistema de Información de Investigaciones Administrativas en Salud - SIIAS, en el acta MS09N008010, se evidenció que en el con concepto sanitario "Desfavorable", se encontraba el reporte extemporáneo a los 30 días calendario.</t>
  </si>
  <si>
    <t>Para el periodo del 17 al 31 de octubre de 2024, se evidenció incumplimiento/inconsistencia con respecto al cargue del Sistema de Información de Investigaciones Administrativas en Salud - SIIAS, en el acta MS09N008011, se evidenció que en el con concepto sanitario "Desfavorable", no se encontró el reporte de cargue al SIIAS</t>
  </si>
  <si>
    <t>Sin embargo, se aclara que la sumatoria de los conceptos técnicos definitivos y los hallazgos generados por las diferentes líneas de intervención, supera el valor ejecutado por Técnico Sisvea, sin embargo, el valor de la glosa para el periodo del 17 al 31 de octubre se establece por el 100% de la meta ejecutada en el informe de gestión. Lo anterior en concordancia con lo descrito en el anexo 9 criterios de glosas.</t>
  </si>
  <si>
    <t>CONCILIACIÒN DE GLOSAS DEL 15 Y 16 DE DICIEMBRE DE 2025 - BASES DE DATOS VS SOPORTES EN MEDIO FISICO – DIGITADOR SISVEA</t>
  </si>
  <si>
    <t>17 – 31 octubre 2024</t>
  </si>
  <si>
    <t>SQ03N038188</t>
  </si>
  <si>
    <t>En el acta SQ03N038188 (ID 377458) con concepto Desfavorable del 26-10-2024, se evidenció que mediante acta de visita - diligencia de inspección, vigilancia y control SA03N023928 del 30-12-2024 se realizó adenda de la información registrada en la cédula del establecimiento para el dato de matrícula mercantil, indicando que no cuenta con esta; sin embargo, en el aplicativo Sivigila DC se registró que "Si" cuenta con matrícula mercantil número "3138442", lo cual es inconsistente.</t>
  </si>
  <si>
    <t>SQ03N038189</t>
  </si>
  <si>
    <t>En el acta SQ03N038189 (ID 657632) con concepto Desfavorable del 26-10-2024, se evidenció que mediante acta de visita - diligencia de inspección, vigilancia y control SA03N023927 del 30-12-2024 se realizó adenda de la información registrada en la cédula del establecimiento para el dato de matrícula mercantil, indicando que no cuenta con esta; sin embargo, en el aplicativo Sivigila DC se registró que "Si" cuenta con matrícula mercantil número "3075674", lo cual es inconsistente.</t>
  </si>
  <si>
    <t>SQ03N038711</t>
  </si>
  <si>
    <t>En el acta SQ03N038711 (ID 664906) con concepto Desfavorable del 21-10-2024, se evidenció que mediante acta de visita - diligencia de inspección, vigilancia y control SA03N023817 del 21-11-2024 se realizó adenda de la información registrada en la cédula del establecimiento para los datos de razón social, nombre y número de documento del representante legal y matrícula mercantil, indicando que corresponde a "No aplica"; sin embargo, en el aplicativo Sivigila DC se encuentra registrado "No tiene (8888)", lo cual es inconsistente.</t>
  </si>
  <si>
    <t>17 al 31 oct 2024</t>
  </si>
  <si>
    <t>SQ03N038994</t>
  </si>
  <si>
    <t>Se digitó en el aplicativo SIVIGILA DC, Presenta matrícula: SI, sin embargo, mediante adenda con acta SA03N023447 de fecha 14/12/2024, se registró Presenta matricula: NO, porque no se encuentra actualizada.</t>
  </si>
  <si>
    <t>Oct 17 - 31 /2024</t>
  </si>
  <si>
    <t>579491
694628</t>
  </si>
  <si>
    <t>SQ03N038177
SQ03N038174</t>
  </si>
  <si>
    <t>Registró en el espacio de observaciones: "Nota aclaratoria: Se aclara que la matricula mercantil del establecimiento es: NO.", sin embargo, en el aplicativo Sivigila DC se digitó: "2250555".
Registró mediante adenda en el acta No. SA03N023926: "Presenta matricula mercantil del establecimiento: NO…", sin embargo, en el aplicativo Sivigila DC se digitó: "911531".</t>
  </si>
  <si>
    <t>SQ01N060384</t>
  </si>
  <si>
    <t>En tipo de documento del representante legal se registra en el soporte físico: "C.E", sin embargo, en el aplicativo Sivigila DC se digitó: "CC".</t>
  </si>
  <si>
    <t>SQ01N060461</t>
  </si>
  <si>
    <t>En NIT y numero de documento del propietario se registra: "830018524-4", sin embargo, en el aplicativo Sivigila DC se digitó: "830078524-4".</t>
  </si>
  <si>
    <t>Valor glosa 17-31 octubre de 2024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</si>
  <si>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 millones novecientos treinta mil seiscientos sesenta pesos m/cte. ($ 3.930.660)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</si>
  <si>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cuarenta y ocho mil ciento setenta y seis pesos m/cte. ($ 1.048.176)</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</si>
  <si>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ochocientos setenta y tres mil cuatrocientos ochenta pesos m/cte. ($ 873.480).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</si>
  <si>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noventa y cinco mil ciento noventa pesos m/cte. ($ 95.190)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</si>
  <si>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trescientos cuarenta y nueve mil trescientos noventa y dos pesos m/cte. ($ 349.392)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</si>
  <si>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quinientos nueve mil quinientos treinta pesos m/cte. ($ 509.530)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</si>
  <si>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ciento dieciséis mil cuatrocientos sesenta y cuatro pesos m/cte. ($ 116.464)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</si>
  <si>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doscientos noventa y un mil ciento sesenta pesos m/cte. ($ 291.160)</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</si>
  <si>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novecientos ochenta y nueve mil novecientos cuarenta y cuatro pesos m/cte. ($ 989.944)</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</si>
  <si>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cincuenta y ocho mil doscientos treinta y dos pesos m/cte. ($ 58.232)</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</si>
  <si>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un millón setecientos ochenta y cinco mil setecientos ochenta y un pesos m/cte. ($ 1.785.781)</t>
  </si>
  <si>
    <t>Se levanta Glosa sobre el 100% del valor reportado en la columna “Presupuesto ejecutado periodo” por AUSENCIA DE SOPORTES, teniendo en cuenta la respuesta emitida por la Secretaria Distrital de Salud mediante el radicado 2025EE120331 del 27 de noviembre de 2025, en donde se indica: “…el equipo de apoyo a la supervisión realizará una única revisión de soportes que a bien tenga presentar la Subred, los días 15 y 16 de diciembre de 2025 en las instalaciones de esa Entidad…”. Con relación a esto se evidencia la relación del Talento Humano que ejecutó las actividades inicialmente afectadas por la ausencia, en el archivo en Excel anexo al radicado No. 2025-036906-1 del 10 de diciembre de 2025.
Nota: El valor de la glosa definitiva en el proceso de conciliación inicial corresponde a Ochenta y siete mil trescientos cuarenta y ocho pesos m/cte. ($87.348)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</si>
</sst>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_(&quot;$&quot;\ * #,##0.00_);_(&quot;$&quot;\ * \(#,##0.00\);_(&quot;$&quot;\ * &quot;-&quot;??_);_(@_)"/>
    <numFmt numFmtId="165" formatCode="_-* #,##0_-;\-* #,##0_-;_-* \-??_-;_-@_-"/>
    <numFmt numFmtId="166" formatCode="&quot;$&quot;\ #,##0"/>
    <numFmt numFmtId="167" formatCode="_-* #,##0.000_-;\-* #,##0.000_-;_-* &quot;-&quot;_-;_-@_-"/>
    <numFmt numFmtId="168" formatCode="_-* #,##0.0000_-;\-* #,##0.0000_-;_-* &quot;-&quot;_-;_-@_-"/>
    <numFmt numFmtId="169" formatCode="#,##0.000"/>
    <numFmt numFmtId="170" formatCode="[$-10C0A]#,##0;\(#,##0\)"/>
    <numFmt numFmtId="171" formatCode="[$-10C0A]&quot;$&quot;#,##0;\(&quot;$&quot;#,##0\)"/>
    <numFmt numFmtId="172" formatCode="[$-10409]#,##0;\(#,##0\)"/>
    <numFmt numFmtId="173" formatCode="[$-10409]&quot;$&quot;#,##0;\(&quot;$&quot;#,##0\)"/>
    <numFmt numFmtId="174" formatCode="_-&quot;$&quot;\ * #,##0_-;\-&quot;$&quot;\ * #,##0_-;_-&quot;$&quot;\ * &quot;-&quot;??_-;_-@_-"/>
    <numFmt numFmtId="175" formatCode="0.000000000"/>
    <numFmt numFmtId="176" formatCode="0.00000000"/>
    <numFmt numFmtId="177" formatCode="0.00000000000"/>
    <numFmt numFmtId="178" formatCode="&quot;$&quot;\ #,##0.00"/>
  </numFmts>
  <fonts count="63"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ont>
    <font>
      <b/>
      <sz val="18"/>
      <color rgb="FF0070C0"/>
      <name val="Arial Narrow"/>
      <family val="2"/>
    </font>
    <font>
      <b/>
      <sz val="10"/>
      <color rgb="FF0070C0"/>
      <name val="Arial Narrow"/>
      <family val="2"/>
    </font>
    <font>
      <b/>
      <sz val="8"/>
      <color theme="8" tint="-0.499984740745262"/>
      <name val="Arial Narrow"/>
      <family val="2"/>
    </font>
    <font>
      <sz val="9"/>
      <color rgb="FF000000"/>
      <name val="Tahoma"/>
      <family val="2"/>
    </font>
    <font>
      <b/>
      <sz val="10"/>
      <color theme="1"/>
      <name val="Arial"/>
      <family val="2"/>
    </font>
    <font>
      <b/>
      <sz val="7"/>
      <color theme="1"/>
      <name val="Arial"/>
      <family val="2"/>
    </font>
    <font>
      <sz val="7"/>
      <color theme="1"/>
      <name val="Arial"/>
      <family val="2"/>
    </font>
    <font>
      <sz val="7"/>
      <color rgb="FF000000"/>
      <name val="Arial"/>
      <family val="2"/>
    </font>
    <font>
      <b/>
      <sz val="7"/>
      <name val="Arial"/>
      <family val="2"/>
    </font>
    <font>
      <b/>
      <sz val="7"/>
      <color rgb="FF000000"/>
      <name val="Arial"/>
      <family val="2"/>
    </font>
    <font>
      <sz val="7"/>
      <name val="Arial"/>
      <family val="2"/>
    </font>
    <font>
      <sz val="7"/>
      <color theme="1"/>
      <name val="Calibri"/>
      <family val="2"/>
      <scheme val="minor"/>
    </font>
    <font>
      <sz val="7"/>
      <color rgb="FF000000"/>
      <name val="Tahoma"/>
      <family val="2"/>
    </font>
    <font>
      <sz val="7"/>
      <color theme="1"/>
      <name val="Tahoma"/>
      <family val="2"/>
    </font>
    <font>
      <sz val="7"/>
      <name val="Calibri"/>
      <family val="2"/>
    </font>
    <font>
      <b/>
      <sz val="7"/>
      <name val="Calibri"/>
      <family val="2"/>
      <scheme val="minor"/>
    </font>
    <font>
      <sz val="8"/>
      <color theme="1"/>
      <name val="Calibri"/>
      <family val="2"/>
      <scheme val="minor"/>
    </font>
    <font>
      <b/>
      <sz val="11"/>
      <color theme="0"/>
      <name val="Calibri"/>
      <family val="2"/>
      <scheme val="minor"/>
    </font>
    <font>
      <b/>
      <sz val="10"/>
      <color rgb="FF000000"/>
      <name val="Arial"/>
      <family val="2"/>
    </font>
    <font>
      <sz val="9"/>
      <color rgb="FF000000"/>
      <name val="tahoma"/>
    </font>
    <font>
      <sz val="11"/>
      <color theme="1"/>
      <name val="Calibri"/>
      <family val="2"/>
    </font>
    <font>
      <b/>
      <sz val="8"/>
      <color theme="1"/>
      <name val="Arial"/>
      <family val="2"/>
    </font>
    <font>
      <sz val="10"/>
      <color theme="1"/>
      <name val="Calibri"/>
      <family val="2"/>
    </font>
    <font>
      <b/>
      <sz val="20"/>
      <color theme="0"/>
      <name val="Arial Narrow"/>
      <family val="2"/>
    </font>
    <font>
      <sz val="14"/>
      <color indexed="8"/>
      <name val="Arial Narrow"/>
      <family val="2"/>
    </font>
    <font>
      <sz val="14"/>
      <color rgb="FFFF0000"/>
      <name val="Arial Narrow"/>
      <family val="2"/>
    </font>
    <font>
      <b/>
      <sz val="14"/>
      <color rgb="FFFF0000"/>
      <name val="Arial Narrow"/>
      <family val="2"/>
    </font>
    <font>
      <sz val="12"/>
      <color theme="0" tint="-0.499984740745262"/>
      <name val="Arial Narrow"/>
      <family val="2"/>
    </font>
    <font>
      <sz val="12"/>
      <name val="Arial Narrow"/>
      <family val="2"/>
    </font>
    <font>
      <sz val="12"/>
      <color rgb="FFFF0000"/>
      <name val="Arial Narrow"/>
      <family val="2"/>
    </font>
    <font>
      <b/>
      <sz val="12"/>
      <name val="Arial Narrow"/>
      <family val="2"/>
    </font>
    <font>
      <b/>
      <sz val="12"/>
      <name val="Arial"/>
      <family val="2"/>
    </font>
    <font>
      <sz val="12"/>
      <name val="Arial"/>
      <family val="2"/>
    </font>
    <font>
      <i/>
      <sz val="12"/>
      <name val="Arial Narrow"/>
      <family val="2"/>
    </font>
    <font>
      <i/>
      <sz val="10"/>
      <name val="Arial"/>
      <family val="2"/>
    </font>
    <font>
      <sz val="10"/>
      <name val="Arial"/>
      <family val="2"/>
    </font>
    <font>
      <i/>
      <sz val="9.5"/>
      <name val="Arial"/>
      <family val="2"/>
    </font>
    <font>
      <sz val="9.5"/>
      <name val="Arial"/>
      <family val="2"/>
    </font>
    <font>
      <sz val="8"/>
      <color theme="1"/>
      <name val="Arial"/>
      <family val="2"/>
    </font>
    <font>
      <sz val="8"/>
      <color rgb="FF000000"/>
      <name val="Arial"/>
      <family val="2"/>
    </font>
    <font>
      <b/>
      <sz val="11"/>
      <color theme="1"/>
      <name val="Arial"/>
      <family val="2"/>
    </font>
  </fonts>
  <fills count="1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D9D9D9"/>
        <bgColor indexed="64"/>
      </patternFill>
    </fill>
    <fill>
      <patternFill patternType="solid">
        <fgColor rgb="FFD0CECE"/>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45">
    <border>
      <left/>
      <right/>
      <top/>
      <bottom/>
      <diagonal/>
    </border>
    <border>
      <left/>
      <right/>
      <top/>
      <bottom style="thick">
        <color theme="4" tint="0.499984740745262"/>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double">
        <color rgb="FF3F3F3F"/>
      </left>
      <right style="double">
        <color rgb="FF3F3F3F"/>
      </right>
      <top style="double">
        <color rgb="FF3F3F3F"/>
      </top>
      <bottom/>
      <diagonal/>
    </border>
    <border>
      <left style="medium">
        <color indexed="64"/>
      </left>
      <right style="medium">
        <color indexed="64"/>
      </right>
      <top/>
      <bottom/>
      <diagonal/>
    </border>
    <border>
      <left/>
      <right style="medium">
        <color indexed="64"/>
      </right>
      <top/>
      <bottom/>
      <diagonal/>
    </border>
    <border>
      <left style="thin">
        <color rgb="FF000000"/>
      </left>
      <right style="thin">
        <color rgb="FF000000"/>
      </right>
      <top style="thin">
        <color rgb="FF000000"/>
      </top>
      <bottom/>
      <diagonal/>
    </border>
  </borders>
  <cellStyleXfs count="11">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1" fillId="0" borderId="0"/>
  </cellStyleXfs>
  <cellXfs count="309">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4" fillId="4" borderId="9"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0" borderId="0" xfId="0" applyFont="1" applyAlignment="1">
      <alignment horizontal="center" vertical="center" wrapText="1"/>
    </xf>
    <xf numFmtId="0" fontId="17" fillId="2" borderId="19" xfId="5" applyFont="1" applyBorder="1" applyAlignment="1">
      <alignment vertical="center" wrapText="1"/>
    </xf>
    <xf numFmtId="42" fontId="9" fillId="0" borderId="1" xfId="2" applyFont="1" applyBorder="1" applyAlignment="1">
      <alignment horizontal="center"/>
    </xf>
    <xf numFmtId="0" fontId="16" fillId="0" borderId="0" xfId="0" applyFont="1" applyAlignment="1">
      <alignment vertical="center"/>
    </xf>
    <xf numFmtId="0" fontId="17" fillId="2" borderId="18" xfId="5" applyFont="1" applyBorder="1" applyAlignment="1">
      <alignment vertical="center" wrapText="1"/>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5" xfId="3" applyFont="1" applyBorder="1" applyAlignment="1" applyProtection="1">
      <alignment horizontal="center" vertical="center"/>
      <protection hidden="1"/>
    </xf>
    <xf numFmtId="0" fontId="16" fillId="0" borderId="5" xfId="3" applyFont="1" applyFill="1" applyBorder="1" applyAlignment="1" applyProtection="1">
      <alignment horizontal="center" vertical="center"/>
      <protection hidden="1"/>
    </xf>
    <xf numFmtId="0" fontId="16" fillId="0" borderId="5" xfId="3" applyFont="1" applyFill="1" applyBorder="1" applyAlignment="1" applyProtection="1">
      <alignment horizontal="center" vertical="center"/>
    </xf>
    <xf numFmtId="9" fontId="16" fillId="0" borderId="16" xfId="9" applyFont="1" applyFill="1" applyBorder="1" applyAlignment="1" applyProtection="1">
      <alignment horizontal="center" vertical="center"/>
    </xf>
    <xf numFmtId="0" fontId="16" fillId="0" borderId="17" xfId="0" applyFont="1" applyBorder="1" applyAlignment="1">
      <alignment vertical="center"/>
    </xf>
    <xf numFmtId="0" fontId="16" fillId="0" borderId="15" xfId="0" applyFont="1" applyBorder="1" applyAlignment="1">
      <alignment vertical="center"/>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0" fontId="20" fillId="0" borderId="0" xfId="0" applyFont="1" applyAlignment="1" applyProtection="1">
      <alignment horizontal="center"/>
      <protection hidden="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0" fontId="20" fillId="0" borderId="0" xfId="0" applyFont="1" applyProtection="1">
      <protection locked="0"/>
    </xf>
    <xf numFmtId="0" fontId="20" fillId="0" borderId="0" xfId="0" applyFont="1" applyAlignment="1">
      <alignment vertical="center" wrapText="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textRotation="90" wrapText="1"/>
      <protection hidden="1"/>
    </xf>
    <xf numFmtId="44" fontId="0" fillId="0" borderId="28" xfId="8" applyNumberFormat="1" applyFont="1" applyBorder="1" applyAlignment="1" applyProtection="1">
      <alignment horizontal="center" vertical="center" wrapText="1"/>
      <protection hidden="1"/>
    </xf>
    <xf numFmtId="44" fontId="10" fillId="5" borderId="31" xfId="0" applyNumberFormat="1" applyFont="1" applyFill="1" applyBorder="1" applyAlignment="1" applyProtection="1">
      <alignment horizontal="center" vertical="center" textRotation="90" wrapText="1"/>
      <protection hidden="1"/>
    </xf>
    <xf numFmtId="44" fontId="0" fillId="0" borderId="27" xfId="8" applyNumberFormat="1" applyFont="1" applyBorder="1" applyAlignment="1" applyProtection="1">
      <alignment horizontal="center" vertical="center" wrapText="1"/>
      <protection hidden="1"/>
    </xf>
    <xf numFmtId="44" fontId="10" fillId="5" borderId="32" xfId="0" applyNumberFormat="1" applyFont="1" applyFill="1" applyBorder="1" applyAlignment="1" applyProtection="1">
      <alignment horizontal="center" vertical="center" textRotation="90" wrapText="1"/>
      <protection hidden="1"/>
    </xf>
    <xf numFmtId="0" fontId="22" fillId="0" borderId="33" xfId="0" applyFont="1" applyBorder="1" applyAlignment="1" applyProtection="1">
      <alignment horizontal="center" vertical="center" wrapText="1"/>
      <protection hidden="1"/>
    </xf>
    <xf numFmtId="0" fontId="23" fillId="0" borderId="33" xfId="0" applyFont="1" applyBorder="1" applyAlignment="1" applyProtection="1">
      <alignment horizontal="center" vertical="center" wrapText="1"/>
      <protection hidden="1"/>
    </xf>
    <xf numFmtId="0" fontId="24" fillId="5" borderId="9" xfId="0" applyFont="1" applyFill="1" applyBorder="1" applyAlignment="1" applyProtection="1">
      <alignment horizontal="center" vertical="center" wrapText="1"/>
      <protection hidden="1"/>
    </xf>
    <xf numFmtId="0" fontId="10" fillId="5" borderId="9" xfId="0" applyFont="1" applyFill="1" applyBorder="1" applyAlignment="1" applyProtection="1">
      <alignment horizontal="center" vertical="center" wrapText="1"/>
      <protection hidden="1"/>
    </xf>
    <xf numFmtId="0" fontId="10" fillId="5" borderId="9"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4" fontId="14" fillId="0" borderId="33" xfId="0" applyNumberFormat="1" applyFont="1" applyBorder="1" applyAlignment="1" applyProtection="1">
      <alignment horizontal="center" vertical="center" wrapText="1"/>
      <protection hidden="1"/>
    </xf>
    <xf numFmtId="0" fontId="0" fillId="0" borderId="29" xfId="0" applyBorder="1"/>
    <xf numFmtId="166" fontId="14" fillId="0" borderId="33" xfId="0" applyNumberFormat="1" applyFont="1" applyBorder="1" applyAlignment="1" applyProtection="1">
      <alignment vertical="center" wrapText="1"/>
      <protection locked="0"/>
    </xf>
    <xf numFmtId="4" fontId="14" fillId="0" borderId="33" xfId="0" applyNumberFormat="1" applyFont="1" applyBorder="1" applyAlignment="1" applyProtection="1">
      <alignment horizontal="center" vertical="center" wrapText="1"/>
      <protection locked="0"/>
    </xf>
    <xf numFmtId="169" fontId="14" fillId="0" borderId="33" xfId="0" applyNumberFormat="1" applyFont="1" applyBorder="1" applyAlignment="1" applyProtection="1">
      <alignment horizontal="center" vertical="center" wrapText="1"/>
      <protection locked="0"/>
    </xf>
    <xf numFmtId="4" fontId="14" fillId="0" borderId="33" xfId="0" applyNumberFormat="1" applyFont="1" applyBorder="1" applyAlignment="1" applyProtection="1">
      <alignment horizontal="center" vertical="center" wrapText="1"/>
      <protection locked="0" hidden="1"/>
    </xf>
    <xf numFmtId="0" fontId="25" fillId="0" borderId="34" xfId="0" applyFont="1" applyBorder="1" applyAlignment="1">
      <alignment vertical="top" wrapText="1" readingOrder="1"/>
    </xf>
    <xf numFmtId="170" fontId="25" fillId="0" borderId="34" xfId="0" applyNumberFormat="1" applyFont="1" applyBorder="1" applyAlignment="1">
      <alignment vertical="top" wrapText="1" readingOrder="1"/>
    </xf>
    <xf numFmtId="171" fontId="25" fillId="0" borderId="34" xfId="0" applyNumberFormat="1" applyFont="1" applyBorder="1" applyAlignment="1">
      <alignment vertical="top" wrapText="1" readingOrder="1"/>
    </xf>
    <xf numFmtId="172" fontId="25" fillId="0" borderId="34" xfId="0" applyNumberFormat="1" applyFont="1" applyBorder="1" applyAlignment="1">
      <alignment vertical="top" wrapText="1" readingOrder="1"/>
    </xf>
    <xf numFmtId="173" fontId="25" fillId="0" borderId="34" xfId="0" applyNumberFormat="1" applyFont="1" applyBorder="1" applyAlignment="1">
      <alignment vertical="top" wrapText="1" readingOrder="1"/>
    </xf>
    <xf numFmtId="0" fontId="28" fillId="0" borderId="0" xfId="0" applyFont="1"/>
    <xf numFmtId="0" fontId="27" fillId="6" borderId="9" xfId="0" applyFont="1" applyFill="1" applyBorder="1" applyAlignment="1">
      <alignment horizontal="center" vertical="center" wrapText="1"/>
    </xf>
    <xf numFmtId="0" fontId="27" fillId="6" borderId="9" xfId="0" applyFont="1" applyFill="1" applyBorder="1" applyAlignment="1">
      <alignment horizontal="center" vertical="center"/>
    </xf>
    <xf numFmtId="0" fontId="28" fillId="0" borderId="9" xfId="0" applyFont="1" applyBorder="1" applyAlignment="1">
      <alignment horizontal="center" vertical="center" wrapText="1"/>
    </xf>
    <xf numFmtId="0" fontId="28" fillId="0" borderId="9" xfId="0" applyFont="1" applyBorder="1" applyAlignment="1">
      <alignment horizontal="justify" vertical="center" wrapText="1"/>
    </xf>
    <xf numFmtId="174" fontId="28" fillId="0" borderId="9" xfId="1" applyNumberFormat="1" applyFont="1" applyBorder="1" applyAlignment="1">
      <alignment horizontal="center" vertical="center"/>
    </xf>
    <xf numFmtId="174" fontId="28" fillId="0" borderId="9" xfId="0" applyNumberFormat="1" applyFont="1" applyBorder="1" applyAlignment="1">
      <alignment horizontal="center" vertical="center"/>
    </xf>
    <xf numFmtId="174" fontId="28" fillId="0" borderId="9" xfId="0" applyNumberFormat="1" applyFont="1" applyBorder="1" applyAlignment="1">
      <alignment horizontal="center" vertical="center" wrapText="1"/>
    </xf>
    <xf numFmtId="0" fontId="27" fillId="0" borderId="0" xfId="0" applyFont="1" applyAlignment="1">
      <alignment horizontal="center" vertical="center" wrapText="1"/>
    </xf>
    <xf numFmtId="174" fontId="28" fillId="0" borderId="0" xfId="0" applyNumberFormat="1" applyFont="1" applyAlignment="1">
      <alignment horizontal="center" vertical="center" wrapText="1"/>
    </xf>
    <xf numFmtId="174" fontId="28" fillId="0" borderId="0" xfId="0" applyNumberFormat="1" applyFont="1"/>
    <xf numFmtId="0" fontId="28" fillId="0" borderId="0" xfId="0" applyFont="1" applyAlignment="1">
      <alignment horizontal="center" vertical="center"/>
    </xf>
    <xf numFmtId="0" fontId="29" fillId="0" borderId="0" xfId="0" applyFont="1" applyAlignment="1">
      <alignment horizontal="center" vertical="center" wrapText="1"/>
    </xf>
    <xf numFmtId="174" fontId="28" fillId="0" borderId="0" xfId="0" applyNumberFormat="1" applyFont="1" applyAlignment="1">
      <alignment horizontal="center" vertical="center"/>
    </xf>
    <xf numFmtId="175" fontId="28" fillId="0" borderId="0" xfId="0" applyNumberFormat="1" applyFont="1" applyAlignment="1">
      <alignment horizontal="center" vertical="center"/>
    </xf>
    <xf numFmtId="0" fontId="29" fillId="7" borderId="9" xfId="0" applyFont="1" applyFill="1" applyBorder="1" applyAlignment="1">
      <alignment horizontal="center" vertical="center" wrapText="1"/>
    </xf>
    <xf numFmtId="174" fontId="28" fillId="7" borderId="9" xfId="0" applyNumberFormat="1" applyFont="1" applyFill="1" applyBorder="1" applyAlignment="1">
      <alignment horizontal="center" vertical="center"/>
    </xf>
    <xf numFmtId="174" fontId="29" fillId="0" borderId="9" xfId="1" applyNumberFormat="1" applyFont="1" applyBorder="1" applyAlignment="1">
      <alignment horizontal="center" vertical="center" wrapText="1" readingOrder="1"/>
    </xf>
    <xf numFmtId="0" fontId="27" fillId="9" borderId="9" xfId="0" applyFont="1" applyFill="1" applyBorder="1" applyAlignment="1">
      <alignment horizontal="center" vertical="center" wrapText="1"/>
    </xf>
    <xf numFmtId="0" fontId="30" fillId="9" borderId="9" xfId="10" applyFont="1" applyFill="1" applyBorder="1" applyAlignment="1">
      <alignment horizontal="center" vertical="center" wrapText="1"/>
    </xf>
    <xf numFmtId="0" fontId="31" fillId="9" borderId="9" xfId="10" applyFont="1" applyFill="1" applyBorder="1" applyAlignment="1">
      <alignment horizontal="center" vertical="center" wrapText="1"/>
    </xf>
    <xf numFmtId="0" fontId="28" fillId="4" borderId="9" xfId="0" applyFont="1" applyFill="1" applyBorder="1" applyAlignment="1">
      <alignment horizontal="center" vertical="center" wrapText="1"/>
    </xf>
    <xf numFmtId="17" fontId="28" fillId="4" borderId="9" xfId="0" applyNumberFormat="1" applyFont="1" applyFill="1" applyBorder="1" applyAlignment="1">
      <alignment horizontal="center" vertical="center" wrapText="1"/>
    </xf>
    <xf numFmtId="174" fontId="28" fillId="4" borderId="9" xfId="1" applyNumberFormat="1" applyFont="1" applyFill="1" applyBorder="1" applyAlignment="1">
      <alignment horizontal="center" vertical="center" wrapText="1"/>
    </xf>
    <xf numFmtId="49" fontId="28" fillId="4" borderId="9" xfId="1" applyNumberFormat="1" applyFont="1" applyFill="1" applyBorder="1" applyAlignment="1">
      <alignment horizontal="center" vertical="center" wrapText="1"/>
    </xf>
    <xf numFmtId="0" fontId="28" fillId="4" borderId="9" xfId="1" applyNumberFormat="1" applyFont="1" applyFill="1" applyBorder="1" applyAlignment="1">
      <alignment horizontal="center" vertical="center" wrapText="1"/>
    </xf>
    <xf numFmtId="1" fontId="28" fillId="0" borderId="0" xfId="1" applyNumberFormat="1" applyFont="1"/>
    <xf numFmtId="174" fontId="28" fillId="4" borderId="9" xfId="0" applyNumberFormat="1" applyFont="1" applyFill="1" applyBorder="1" applyAlignment="1">
      <alignment horizontal="center" vertical="center"/>
    </xf>
    <xf numFmtId="174" fontId="28" fillId="6" borderId="0" xfId="1" applyNumberFormat="1" applyFont="1" applyFill="1" applyBorder="1" applyAlignment="1">
      <alignment horizontal="center" vertical="center" wrapText="1"/>
    </xf>
    <xf numFmtId="0" fontId="29" fillId="0" borderId="0" xfId="0" applyFont="1" applyAlignment="1">
      <alignment horizontal="left" vertical="center" wrapText="1"/>
    </xf>
    <xf numFmtId="0" fontId="28" fillId="0" borderId="0" xfId="0" applyFont="1" applyAlignment="1">
      <alignment horizontal="center"/>
    </xf>
    <xf numFmtId="176" fontId="28" fillId="0" borderId="0" xfId="0" applyNumberFormat="1" applyFont="1"/>
    <xf numFmtId="2" fontId="28" fillId="4" borderId="9" xfId="1" applyNumberFormat="1" applyFont="1" applyFill="1" applyBorder="1" applyAlignment="1">
      <alignment horizontal="center" vertical="center" wrapText="1"/>
    </xf>
    <xf numFmtId="0" fontId="32" fillId="0" borderId="9" xfId="0" applyFont="1" applyBorder="1" applyAlignment="1">
      <alignment horizontal="center" vertical="center" wrapText="1"/>
    </xf>
    <xf numFmtId="0" fontId="29" fillId="0" borderId="9" xfId="0" applyFont="1" applyBorder="1" applyAlignment="1">
      <alignment horizontal="center" vertical="center" wrapText="1" readingOrder="1"/>
    </xf>
    <xf numFmtId="1" fontId="28" fillId="0" borderId="0" xfId="0" applyNumberFormat="1" applyFont="1"/>
    <xf numFmtId="17" fontId="28" fillId="0" borderId="9"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28" fillId="0" borderId="9" xfId="0" applyFont="1" applyBorder="1" applyAlignment="1">
      <alignment horizontal="center" vertical="center"/>
    </xf>
    <xf numFmtId="0" fontId="28" fillId="4" borderId="9" xfId="0" applyFont="1" applyFill="1" applyBorder="1" applyAlignment="1">
      <alignment horizontal="center" vertical="center"/>
    </xf>
    <xf numFmtId="49" fontId="28"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0" fontId="29" fillId="4" borderId="9" xfId="0" applyFont="1" applyFill="1" applyBorder="1" applyAlignment="1">
      <alignment horizontal="center" vertical="center" wrapText="1" readingOrder="1"/>
    </xf>
    <xf numFmtId="0" fontId="32" fillId="0" borderId="0" xfId="0" applyFont="1" applyAlignment="1">
      <alignment horizontal="center" vertical="center"/>
    </xf>
    <xf numFmtId="1" fontId="29" fillId="0" borderId="9" xfId="0" applyNumberFormat="1" applyFont="1" applyBorder="1" applyAlignment="1">
      <alignment horizontal="center" vertical="center" wrapText="1"/>
    </xf>
    <xf numFmtId="1" fontId="32" fillId="0" borderId="9" xfId="0" applyNumberFormat="1" applyFont="1" applyBorder="1" applyAlignment="1">
      <alignment vertical="center" wrapText="1"/>
    </xf>
    <xf numFmtId="174" fontId="32" fillId="0" borderId="9" xfId="1" applyNumberFormat="1" applyFont="1" applyFill="1" applyBorder="1" applyAlignment="1">
      <alignment vertical="center" wrapText="1"/>
    </xf>
    <xf numFmtId="1" fontId="32" fillId="0" borderId="9" xfId="0" applyNumberFormat="1" applyFont="1" applyBorder="1" applyAlignment="1">
      <alignment horizontal="center" vertical="center" wrapText="1"/>
    </xf>
    <xf numFmtId="3" fontId="32" fillId="0" borderId="9" xfId="0" applyNumberFormat="1" applyFont="1" applyBorder="1" applyAlignment="1">
      <alignment vertical="center" wrapText="1"/>
    </xf>
    <xf numFmtId="3" fontId="29" fillId="0" borderId="9" xfId="0" applyNumberFormat="1" applyFont="1" applyBorder="1" applyAlignment="1">
      <alignment horizontal="center" vertical="center" wrapText="1"/>
    </xf>
    <xf numFmtId="0" fontId="32" fillId="0" borderId="0" xfId="0" applyFont="1" applyAlignment="1">
      <alignment horizontal="center" vertical="center" wrapText="1"/>
    </xf>
    <xf numFmtId="49"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readingOrder="1"/>
    </xf>
    <xf numFmtId="174" fontId="28" fillId="4" borderId="0" xfId="1" applyNumberFormat="1" applyFont="1" applyFill="1" applyBorder="1" applyAlignment="1">
      <alignment horizontal="center" vertical="center" wrapText="1"/>
    </xf>
    <xf numFmtId="0" fontId="28" fillId="10" borderId="9" xfId="0" applyFont="1" applyFill="1" applyBorder="1" applyAlignment="1">
      <alignment horizontal="center" vertical="center" wrapText="1"/>
    </xf>
    <xf numFmtId="174" fontId="28" fillId="10" borderId="9" xfId="1" applyNumberFormat="1" applyFont="1" applyFill="1" applyBorder="1" applyAlignment="1">
      <alignment horizontal="center" vertical="center" wrapText="1"/>
    </xf>
    <xf numFmtId="174" fontId="32" fillId="10" borderId="38" xfId="1" applyNumberFormat="1" applyFont="1" applyFill="1" applyBorder="1" applyAlignment="1">
      <alignment horizontal="center" vertical="center"/>
    </xf>
    <xf numFmtId="174" fontId="27" fillId="0" borderId="0" xfId="0" applyNumberFormat="1" applyFont="1" applyAlignment="1">
      <alignment horizontal="center" vertical="center"/>
    </xf>
    <xf numFmtId="17" fontId="28" fillId="0" borderId="9" xfId="0" applyNumberFormat="1" applyFont="1" applyBorder="1" applyAlignment="1">
      <alignment horizontal="center" vertical="center"/>
    </xf>
    <xf numFmtId="174" fontId="28" fillId="0" borderId="9" xfId="1" applyNumberFormat="1" applyFont="1" applyFill="1" applyBorder="1" applyAlignment="1">
      <alignment horizontal="center" vertical="center" wrapText="1"/>
    </xf>
    <xf numFmtId="17" fontId="29" fillId="0" borderId="9" xfId="0" applyNumberFormat="1" applyFont="1" applyBorder="1" applyAlignment="1">
      <alignment horizontal="center" vertical="center" wrapText="1"/>
    </xf>
    <xf numFmtId="174" fontId="33" fillId="0" borderId="9" xfId="1" applyNumberFormat="1" applyFont="1" applyBorder="1" applyAlignment="1">
      <alignment horizontal="center" vertical="center"/>
    </xf>
    <xf numFmtId="0" fontId="28" fillId="4" borderId="0" xfId="0" applyFont="1" applyFill="1" applyAlignment="1">
      <alignment horizontal="center" vertical="center"/>
    </xf>
    <xf numFmtId="0" fontId="29" fillId="0" borderId="9" xfId="0" applyFont="1" applyBorder="1" applyAlignment="1">
      <alignment vertical="center"/>
    </xf>
    <xf numFmtId="0" fontId="34" fillId="0" borderId="9" xfId="0" applyFont="1" applyBorder="1" applyAlignment="1">
      <alignment horizontal="center" vertical="center" wrapText="1" readingOrder="1"/>
    </xf>
    <xf numFmtId="0" fontId="29" fillId="0" borderId="9" xfId="0" applyFont="1" applyBorder="1" applyAlignment="1">
      <alignment horizontal="left" vertical="center" wrapText="1" readingOrder="1"/>
    </xf>
    <xf numFmtId="0" fontId="28" fillId="4" borderId="39" xfId="0" applyFont="1" applyFill="1" applyBorder="1" applyAlignment="1">
      <alignment horizontal="center" vertical="center" wrapText="1"/>
    </xf>
    <xf numFmtId="0" fontId="33" fillId="0" borderId="0" xfId="0" applyFont="1" applyAlignment="1">
      <alignment horizontal="center" vertical="center"/>
    </xf>
    <xf numFmtId="0" fontId="30" fillId="11" borderId="9" xfId="0" applyFont="1" applyFill="1" applyBorder="1" applyAlignment="1">
      <alignment horizontal="center" vertical="center" wrapText="1"/>
    </xf>
    <xf numFmtId="0" fontId="28" fillId="0" borderId="9" xfId="0" applyFont="1" applyBorder="1" applyAlignment="1">
      <alignment horizontal="center" vertical="center" wrapText="1" readingOrder="1"/>
    </xf>
    <xf numFmtId="0" fontId="33" fillId="0" borderId="0" xfId="0" applyFont="1"/>
    <xf numFmtId="0" fontId="35" fillId="0" borderId="9" xfId="0" applyFont="1" applyBorder="1" applyAlignment="1">
      <alignment horizontal="center" vertical="center" wrapText="1"/>
    </xf>
    <xf numFmtId="0" fontId="35" fillId="0" borderId="9" xfId="0" applyFont="1" applyBorder="1" applyAlignment="1">
      <alignment horizontal="justify" vertical="center" wrapText="1"/>
    </xf>
    <xf numFmtId="0" fontId="28" fillId="4" borderId="9" xfId="0" applyFont="1" applyFill="1" applyBorder="1" applyAlignment="1">
      <alignment horizontal="justify" vertical="center" wrapText="1"/>
    </xf>
    <xf numFmtId="49" fontId="32" fillId="0" borderId="9" xfId="0" applyNumberFormat="1" applyFont="1" applyBorder="1" applyAlignment="1">
      <alignment horizontal="center" vertical="center" wrapText="1"/>
    </xf>
    <xf numFmtId="0" fontId="33" fillId="0" borderId="9" xfId="0" applyFont="1" applyBorder="1" applyAlignment="1">
      <alignment horizontal="center" vertical="center"/>
    </xf>
    <xf numFmtId="0" fontId="29" fillId="0" borderId="9" xfId="0" applyFont="1" applyBorder="1" applyAlignment="1">
      <alignment horizontal="justify" vertical="center" wrapText="1"/>
    </xf>
    <xf numFmtId="0" fontId="34" fillId="0" borderId="9" xfId="0" applyFont="1" applyBorder="1" applyAlignment="1">
      <alignment horizontal="center" vertical="center" readingOrder="1"/>
    </xf>
    <xf numFmtId="0" fontId="33" fillId="0" borderId="9" xfId="0" applyFont="1" applyBorder="1"/>
    <xf numFmtId="0" fontId="29" fillId="0" borderId="9" xfId="0" applyFont="1" applyBorder="1" applyAlignment="1">
      <alignment wrapText="1"/>
    </xf>
    <xf numFmtId="0" fontId="34" fillId="4" borderId="9" xfId="0" applyFont="1" applyFill="1" applyBorder="1" applyAlignment="1">
      <alignment horizontal="center" vertical="center" wrapText="1" readingOrder="1"/>
    </xf>
    <xf numFmtId="0" fontId="36" fillId="4" borderId="9" xfId="0" applyFont="1" applyFill="1" applyBorder="1" applyAlignment="1">
      <alignment horizontal="center" vertical="center" wrapText="1"/>
    </xf>
    <xf numFmtId="0" fontId="36" fillId="4" borderId="9" xfId="0" applyFont="1" applyFill="1" applyBorder="1" applyAlignment="1">
      <alignment horizontal="center" vertical="center"/>
    </xf>
    <xf numFmtId="0" fontId="33" fillId="4" borderId="0" xfId="0" applyFont="1" applyFill="1" applyAlignment="1">
      <alignment horizontal="center" vertical="center"/>
    </xf>
    <xf numFmtId="0" fontId="32" fillId="4" borderId="9" xfId="0" applyFont="1" applyFill="1" applyBorder="1" applyAlignment="1">
      <alignment horizontal="center" vertical="center" wrapText="1"/>
    </xf>
    <xf numFmtId="0" fontId="33" fillId="4" borderId="0" xfId="0" applyFont="1" applyFill="1"/>
    <xf numFmtId="0" fontId="28" fillId="10" borderId="0" xfId="0" applyFont="1" applyFill="1" applyAlignment="1">
      <alignment horizontal="center" vertical="center"/>
    </xf>
    <xf numFmtId="0" fontId="36" fillId="0" borderId="9" xfId="0" applyFont="1" applyBorder="1" applyAlignment="1">
      <alignment horizontal="center" vertical="center"/>
    </xf>
    <xf numFmtId="0" fontId="28" fillId="12" borderId="9" xfId="0" applyFont="1" applyFill="1" applyBorder="1" applyAlignment="1">
      <alignment horizontal="center" vertical="center" wrapText="1"/>
    </xf>
    <xf numFmtId="0" fontId="33" fillId="12" borderId="9" xfId="0" applyFont="1" applyFill="1" applyBorder="1" applyAlignment="1">
      <alignment horizontal="center" vertical="center" wrapText="1"/>
    </xf>
    <xf numFmtId="0" fontId="37" fillId="12" borderId="9" xfId="0" applyFont="1" applyFill="1" applyBorder="1" applyAlignment="1">
      <alignment horizontal="left"/>
    </xf>
    <xf numFmtId="174" fontId="30" fillId="12" borderId="9" xfId="1" applyNumberFormat="1" applyFont="1" applyFill="1" applyBorder="1" applyAlignment="1">
      <alignment horizontal="left" vertical="center" wrapText="1"/>
    </xf>
    <xf numFmtId="0" fontId="38" fillId="10" borderId="0" xfId="0" applyFont="1" applyFill="1" applyAlignment="1">
      <alignment vertical="center"/>
    </xf>
    <xf numFmtId="0" fontId="38" fillId="0" borderId="0" xfId="0" applyFont="1"/>
    <xf numFmtId="174" fontId="38" fillId="0" borderId="0" xfId="1" applyNumberFormat="1" applyFont="1"/>
    <xf numFmtId="174" fontId="38" fillId="0" borderId="0" xfId="1" applyNumberFormat="1" applyFont="1" applyAlignment="1">
      <alignment horizontal="left"/>
    </xf>
    <xf numFmtId="174" fontId="38" fillId="0" borderId="0" xfId="0" applyNumberFormat="1" applyFont="1"/>
    <xf numFmtId="177" fontId="38" fillId="0" borderId="0" xfId="0" applyNumberFormat="1" applyFont="1"/>
    <xf numFmtId="42" fontId="17" fillId="0" borderId="0" xfId="2" applyFont="1" applyFill="1" applyBorder="1" applyAlignment="1" applyProtection="1">
      <alignment vertical="center"/>
    </xf>
    <xf numFmtId="42" fontId="17" fillId="0" borderId="6" xfId="2" applyFont="1" applyFill="1" applyBorder="1" applyAlignment="1" applyProtection="1">
      <alignment horizontal="center" vertical="center"/>
      <protection hidden="1"/>
    </xf>
    <xf numFmtId="0" fontId="0" fillId="0" borderId="0" xfId="0" pivotButton="1"/>
    <xf numFmtId="0" fontId="0" fillId="0" borderId="0" xfId="0" applyAlignment="1">
      <alignment horizontal="left"/>
    </xf>
    <xf numFmtId="42" fontId="39" fillId="2" borderId="2" xfId="2" applyFont="1" applyFill="1" applyBorder="1" applyAlignment="1">
      <alignment horizontal="center" vertical="center" wrapText="1"/>
    </xf>
    <xf numFmtId="0" fontId="15" fillId="2" borderId="41" xfId="5" applyFont="1" applyBorder="1" applyAlignment="1">
      <alignment horizontal="center" vertical="center" wrapText="1"/>
    </xf>
    <xf numFmtId="0" fontId="15" fillId="2" borderId="41" xfId="5" applyFont="1" applyBorder="1" applyAlignment="1" applyProtection="1">
      <alignment horizontal="center" vertical="center" wrapText="1"/>
      <protection hidden="1"/>
    </xf>
    <xf numFmtId="9" fontId="15" fillId="2" borderId="41" xfId="9" applyFont="1" applyFill="1" applyBorder="1" applyAlignment="1">
      <alignment horizontal="center" vertical="center" wrapText="1"/>
    </xf>
    <xf numFmtId="166" fontId="0" fillId="0" borderId="0" xfId="0" applyNumberFormat="1"/>
    <xf numFmtId="175" fontId="0" fillId="0" borderId="0" xfId="0" applyNumberFormat="1"/>
    <xf numFmtId="0" fontId="26" fillId="13" borderId="9" xfId="0" applyFont="1" applyFill="1" applyBorder="1" applyAlignment="1">
      <alignment horizontal="center" vertical="center" wrapText="1"/>
    </xf>
    <xf numFmtId="6" fontId="0" fillId="0" borderId="9" xfId="0" applyNumberFormat="1" applyBorder="1" applyAlignment="1">
      <alignment horizontal="right" vertical="center"/>
    </xf>
    <xf numFmtId="0" fontId="26" fillId="14" borderId="9" xfId="0" applyFont="1" applyFill="1" applyBorder="1" applyAlignment="1">
      <alignment vertical="center"/>
    </xf>
    <xf numFmtId="6" fontId="26" fillId="14" borderId="9" xfId="0" applyNumberFormat="1" applyFont="1" applyFill="1" applyBorder="1" applyAlignment="1">
      <alignment horizontal="right" vertical="center"/>
    </xf>
    <xf numFmtId="0" fontId="0" fillId="0" borderId="9" xfId="0" applyBorder="1" applyAlignment="1">
      <alignment vertical="center" wrapText="1"/>
    </xf>
    <xf numFmtId="0" fontId="17" fillId="0" borderId="8" xfId="0" applyFont="1" applyBorder="1" applyAlignment="1">
      <alignment horizontal="center" vertical="center" wrapText="1"/>
    </xf>
    <xf numFmtId="0" fontId="17" fillId="0" borderId="6" xfId="0" applyFont="1" applyBorder="1" applyAlignment="1">
      <alignment horizontal="center" vertical="center"/>
    </xf>
    <xf numFmtId="0" fontId="17" fillId="0" borderId="6" xfId="0" applyFont="1" applyBorder="1" applyAlignment="1">
      <alignment vertical="center"/>
    </xf>
    <xf numFmtId="0" fontId="17" fillId="0" borderId="6" xfId="3" applyFont="1" applyFill="1" applyBorder="1" applyAlignment="1" applyProtection="1">
      <alignment horizontal="center" vertical="center"/>
      <protection hidden="1"/>
    </xf>
    <xf numFmtId="0" fontId="17" fillId="0" borderId="12" xfId="3" applyFont="1" applyFill="1" applyBorder="1" applyAlignment="1" applyProtection="1">
      <alignment horizontal="center" vertical="center"/>
      <protection hidden="1"/>
    </xf>
    <xf numFmtId="0" fontId="17" fillId="0" borderId="7" xfId="3" applyFont="1" applyFill="1" applyBorder="1" applyAlignment="1" applyProtection="1">
      <alignment horizontal="center" vertical="center"/>
    </xf>
    <xf numFmtId="0" fontId="17" fillId="0" borderId="8" xfId="3" applyFont="1" applyFill="1" applyBorder="1" applyAlignment="1" applyProtection="1">
      <alignment horizontal="center" vertical="center"/>
    </xf>
    <xf numFmtId="0" fontId="17" fillId="0" borderId="0" xfId="0" applyFont="1" applyAlignment="1">
      <alignment vertical="center"/>
    </xf>
    <xf numFmtId="42" fontId="0" fillId="2" borderId="2" xfId="2" applyFont="1" applyFill="1" applyBorder="1" applyAlignment="1">
      <alignment horizontal="center" vertical="center" wrapText="1"/>
    </xf>
    <xf numFmtId="0" fontId="20" fillId="15" borderId="9" xfId="6" applyNumberFormat="1" applyFont="1" applyFill="1" applyBorder="1" applyAlignment="1">
      <alignment horizontal="center" vertical="center" wrapText="1"/>
    </xf>
    <xf numFmtId="0" fontId="41" fillId="0" borderId="34" xfId="0" applyFont="1" applyBorder="1" applyAlignment="1">
      <alignment vertical="top" wrapText="1" readingOrder="1"/>
    </xf>
    <xf numFmtId="172" fontId="41" fillId="0" borderId="34" xfId="0" applyNumberFormat="1" applyFont="1" applyBorder="1" applyAlignment="1">
      <alignment vertical="top" wrapText="1" readingOrder="1"/>
    </xf>
    <xf numFmtId="173" fontId="41" fillId="0" borderId="34" xfId="0" applyNumberFormat="1" applyFont="1" applyBorder="1" applyAlignment="1">
      <alignment vertical="top" wrapText="1" readingOrder="1"/>
    </xf>
    <xf numFmtId="6" fontId="40" fillId="0" borderId="0" xfId="0" applyNumberFormat="1" applyFont="1"/>
    <xf numFmtId="41" fontId="20" fillId="0" borderId="0" xfId="8" applyFont="1" applyAlignment="1">
      <alignment horizontal="center"/>
    </xf>
    <xf numFmtId="42" fontId="0" fillId="0" borderId="0" xfId="0" applyNumberFormat="1"/>
    <xf numFmtId="0" fontId="42" fillId="0" borderId="9" xfId="0" applyFont="1" applyBorder="1" applyAlignment="1">
      <alignment vertical="center"/>
    </xf>
    <xf numFmtId="6" fontId="42" fillId="0" borderId="9" xfId="0" applyNumberFormat="1" applyFont="1" applyBorder="1" applyAlignment="1">
      <alignment horizontal="right" vertical="center"/>
    </xf>
    <xf numFmtId="0" fontId="44" fillId="0" borderId="42" xfId="0" applyFont="1" applyBorder="1" applyAlignment="1">
      <alignment vertical="center"/>
    </xf>
    <xf numFmtId="0" fontId="44" fillId="0" borderId="43" xfId="0" applyFont="1" applyBorder="1" applyAlignment="1">
      <alignment vertical="center"/>
    </xf>
    <xf numFmtId="0" fontId="43" fillId="13" borderId="9" xfId="0" applyFont="1" applyFill="1" applyBorder="1" applyAlignment="1">
      <alignment horizontal="center" vertical="center" wrapText="1"/>
    </xf>
    <xf numFmtId="6" fontId="26" fillId="13" borderId="9" xfId="0" applyNumberFormat="1" applyFont="1" applyFill="1" applyBorder="1" applyAlignment="1">
      <alignment horizontal="right" vertical="center" wrapText="1"/>
    </xf>
    <xf numFmtId="178" fontId="46" fillId="0" borderId="0" xfId="1" applyNumberFormat="1" applyFont="1" applyAlignment="1">
      <alignment vertical="center"/>
    </xf>
    <xf numFmtId="0" fontId="17" fillId="16" borderId="9" xfId="5" applyFont="1" applyFill="1" applyBorder="1" applyAlignment="1">
      <alignment horizontal="center" vertical="center" wrapText="1"/>
    </xf>
    <xf numFmtId="0" fontId="15" fillId="2" borderId="18" xfId="5" applyFont="1" applyBorder="1" applyAlignment="1">
      <alignment horizontal="center" vertical="center" wrapText="1"/>
    </xf>
    <xf numFmtId="178" fontId="45" fillId="16" borderId="18" xfId="1" applyNumberFormat="1" applyFont="1" applyFill="1" applyBorder="1" applyAlignment="1">
      <alignment horizontal="center" vertical="center" wrapText="1"/>
    </xf>
    <xf numFmtId="0" fontId="47" fillId="2" borderId="41" xfId="5" applyFont="1" applyBorder="1" applyAlignment="1">
      <alignment horizontal="center" vertical="center" wrapText="1"/>
    </xf>
    <xf numFmtId="0" fontId="20" fillId="0" borderId="0" xfId="0" applyFont="1" applyAlignment="1">
      <alignment horizontal="right"/>
    </xf>
    <xf numFmtId="0" fontId="49" fillId="0" borderId="0" xfId="0" applyFont="1" applyAlignment="1">
      <alignment horizontal="justify" vertical="center" wrapText="1"/>
    </xf>
    <xf numFmtId="0" fontId="49" fillId="0" borderId="0" xfId="0" applyFont="1"/>
    <xf numFmtId="0" fontId="50" fillId="0" borderId="9" xfId="6" applyNumberFormat="1" applyFont="1" applyFill="1" applyBorder="1" applyAlignment="1" applyProtection="1">
      <alignment horizontal="center" vertical="center" wrapText="1"/>
      <protection locked="0"/>
    </xf>
    <xf numFmtId="0" fontId="50" fillId="0" borderId="9" xfId="6" applyFont="1" applyFill="1" applyBorder="1" applyAlignment="1" applyProtection="1">
      <alignment horizontal="center" vertical="center" wrapText="1"/>
      <protection locked="0"/>
    </xf>
    <xf numFmtId="0" fontId="50" fillId="0" borderId="9" xfId="6" applyFont="1" applyFill="1" applyBorder="1" applyAlignment="1" applyProtection="1">
      <alignment horizontal="center" vertical="center" wrapText="1"/>
      <protection hidden="1"/>
    </xf>
    <xf numFmtId="166" fontId="50" fillId="0" borderId="9" xfId="6" applyNumberFormat="1" applyFont="1" applyFill="1" applyBorder="1" applyAlignment="1" applyProtection="1">
      <alignment horizontal="center" vertical="center" wrapText="1"/>
      <protection hidden="1"/>
    </xf>
    <xf numFmtId="168" fontId="50" fillId="0" borderId="9" xfId="8" applyNumberFormat="1" applyFont="1" applyFill="1" applyBorder="1" applyAlignment="1" applyProtection="1">
      <alignment horizontal="center" vertical="center" wrapText="1"/>
      <protection hidden="1"/>
    </xf>
    <xf numFmtId="9" fontId="50" fillId="0" borderId="9" xfId="9" applyFont="1" applyFill="1" applyBorder="1" applyAlignment="1" applyProtection="1">
      <alignment horizontal="center" vertical="center" wrapText="1"/>
      <protection locked="0"/>
    </xf>
    <xf numFmtId="0" fontId="50" fillId="0" borderId="9" xfId="6" applyFont="1" applyFill="1" applyBorder="1" applyAlignment="1" applyProtection="1">
      <alignment horizontal="justify" vertical="justify" wrapText="1"/>
      <protection locked="0"/>
    </xf>
    <xf numFmtId="49" fontId="50" fillId="0" borderId="9" xfId="6" applyNumberFormat="1" applyFont="1" applyFill="1" applyBorder="1" applyAlignment="1" applyProtection="1">
      <alignment horizontal="justify" vertical="top" wrapText="1"/>
      <protection locked="0"/>
    </xf>
    <xf numFmtId="166" fontId="50" fillId="0" borderId="9" xfId="0" applyNumberFormat="1" applyFont="1" applyBorder="1" applyAlignment="1">
      <alignment horizontal="right" vertical="center" wrapText="1"/>
    </xf>
    <xf numFmtId="0" fontId="50" fillId="0" borderId="0" xfId="0" applyFont="1"/>
    <xf numFmtId="42" fontId="50" fillId="0" borderId="9" xfId="2" applyFont="1" applyFill="1" applyBorder="1" applyAlignment="1" applyProtection="1">
      <alignment horizontal="center" vertical="center" wrapText="1"/>
      <protection hidden="1"/>
    </xf>
    <xf numFmtId="178" fontId="50" fillId="0" borderId="35" xfId="6" applyNumberFormat="1" applyFont="1" applyFill="1" applyBorder="1" applyAlignment="1" applyProtection="1">
      <alignment horizontal="center" vertical="center" wrapText="1"/>
      <protection locked="0"/>
    </xf>
    <xf numFmtId="0" fontId="50" fillId="0" borderId="0" xfId="0" applyFont="1" applyAlignment="1">
      <alignment horizontal="center"/>
    </xf>
    <xf numFmtId="0" fontId="50" fillId="0" borderId="0" xfId="0" applyFont="1" applyProtection="1">
      <protection hidden="1"/>
    </xf>
    <xf numFmtId="0" fontId="50" fillId="0" borderId="0" xfId="0" applyFont="1" applyAlignment="1" applyProtection="1">
      <alignment wrapText="1"/>
      <protection hidden="1"/>
    </xf>
    <xf numFmtId="0" fontId="50" fillId="0" borderId="0" xfId="0" applyFont="1" applyAlignment="1" applyProtection="1">
      <alignment horizontal="center" vertical="center"/>
      <protection hidden="1"/>
    </xf>
    <xf numFmtId="0" fontId="50" fillId="0" borderId="0" xfId="0" applyFont="1" applyAlignment="1">
      <alignment horizontal="center" wrapText="1"/>
    </xf>
    <xf numFmtId="0" fontId="50" fillId="0" borderId="0" xfId="0" applyFont="1" applyAlignment="1" applyProtection="1">
      <alignment horizontal="center"/>
      <protection hidden="1"/>
    </xf>
    <xf numFmtId="9" fontId="50" fillId="0" borderId="0" xfId="9" applyFont="1" applyAlignment="1">
      <alignment horizontal="center"/>
    </xf>
    <xf numFmtId="165" fontId="50" fillId="0" borderId="0" xfId="0" applyNumberFormat="1" applyFont="1" applyAlignment="1">
      <alignment horizontal="center" vertical="center"/>
    </xf>
    <xf numFmtId="44" fontId="50" fillId="0" borderId="0" xfId="1" applyFont="1"/>
    <xf numFmtId="0" fontId="50" fillId="0" borderId="0" xfId="0" applyFont="1" applyAlignment="1">
      <alignment vertical="center" wrapText="1"/>
    </xf>
    <xf numFmtId="0" fontId="50" fillId="0" borderId="0" xfId="0" applyFont="1" applyProtection="1">
      <protection locked="0"/>
    </xf>
    <xf numFmtId="0" fontId="50" fillId="0" borderId="0" xfId="0" applyFont="1" applyAlignment="1">
      <alignment horizontal="right"/>
    </xf>
    <xf numFmtId="0" fontId="48" fillId="0" borderId="6" xfId="0" applyFont="1" applyBorder="1" applyAlignment="1">
      <alignment horizontal="center" vertical="center"/>
    </xf>
    <xf numFmtId="0" fontId="51" fillId="0" borderId="0" xfId="0" applyFont="1" applyAlignment="1">
      <alignment vertical="top"/>
    </xf>
    <xf numFmtId="0" fontId="51" fillId="0" borderId="0" xfId="0" applyFont="1" applyAlignment="1">
      <alignment vertical="top" wrapText="1"/>
    </xf>
    <xf numFmtId="42" fontId="49" fillId="0" borderId="0" xfId="2" applyFont="1"/>
    <xf numFmtId="0" fontId="49" fillId="17" borderId="9" xfId="6" applyFont="1" applyFill="1" applyBorder="1" applyAlignment="1">
      <alignment horizontal="justify" vertical="justify" wrapText="1"/>
    </xf>
    <xf numFmtId="0" fontId="51" fillId="0" borderId="0" xfId="0" applyFont="1" applyAlignment="1">
      <alignment vertical="center"/>
    </xf>
    <xf numFmtId="0" fontId="50" fillId="0" borderId="9" xfId="0" applyFont="1" applyBorder="1" applyAlignment="1">
      <alignment horizontal="justify" vertical="center" wrapText="1"/>
    </xf>
    <xf numFmtId="0" fontId="27" fillId="0" borderId="9" xfId="0" applyFont="1" applyBorder="1" applyAlignment="1">
      <alignment horizontal="center" vertical="center" wrapText="1"/>
    </xf>
    <xf numFmtId="178" fontId="16" fillId="0" borderId="0" xfId="0" applyNumberFormat="1" applyFont="1" applyAlignment="1">
      <alignment horizontal="center" vertical="center" wrapText="1"/>
    </xf>
    <xf numFmtId="0" fontId="52" fillId="0" borderId="9" xfId="0" applyFont="1" applyBorder="1" applyAlignment="1" applyProtection="1">
      <alignment horizontal="center" vertical="center" wrapText="1"/>
      <protection locked="0"/>
    </xf>
    <xf numFmtId="42" fontId="50" fillId="0" borderId="9" xfId="2" applyFont="1" applyFill="1" applyBorder="1" applyAlignment="1" applyProtection="1">
      <alignment horizontal="center" vertical="center" wrapText="1"/>
      <protection locked="0"/>
    </xf>
    <xf numFmtId="178" fontId="50" fillId="0" borderId="9" xfId="1" applyNumberFormat="1" applyFont="1" applyFill="1" applyBorder="1" applyAlignment="1" applyProtection="1">
      <alignment horizontal="right" vertical="center" wrapText="1" indent="1"/>
      <protection locked="0"/>
    </xf>
    <xf numFmtId="178" fontId="50" fillId="0" borderId="9" xfId="0" applyNumberFormat="1" applyFont="1" applyBorder="1" applyAlignment="1">
      <alignment horizontal="center" vertical="center" wrapText="1"/>
    </xf>
    <xf numFmtId="0" fontId="49" fillId="18" borderId="0" xfId="0" applyFont="1" applyFill="1"/>
    <xf numFmtId="0" fontId="60" fillId="4" borderId="9" xfId="0" applyFont="1" applyFill="1" applyBorder="1" applyAlignment="1">
      <alignment horizontal="center" vertical="center" wrapText="1"/>
    </xf>
    <xf numFmtId="17" fontId="60" fillId="0" borderId="9" xfId="0" applyNumberFormat="1" applyFont="1" applyBorder="1" applyAlignment="1">
      <alignment horizontal="center" vertical="center" wrapText="1"/>
    </xf>
    <xf numFmtId="0" fontId="61" fillId="0" borderId="9" xfId="0" applyFont="1" applyBorder="1" applyAlignment="1">
      <alignment horizontal="center" vertical="center" wrapText="1" readingOrder="1"/>
    </xf>
    <xf numFmtId="174" fontId="60" fillId="4" borderId="9" xfId="1" applyNumberFormat="1" applyFont="1" applyFill="1" applyBorder="1" applyAlignment="1">
      <alignment horizontal="center" vertical="center" wrapText="1"/>
    </xf>
    <xf numFmtId="0" fontId="60" fillId="4" borderId="9" xfId="1" applyNumberFormat="1" applyFont="1" applyFill="1" applyBorder="1" applyAlignment="1">
      <alignment horizontal="center" vertical="center" wrapText="1"/>
    </xf>
    <xf numFmtId="0" fontId="60" fillId="0" borderId="9" xfId="0" applyFont="1" applyBorder="1" applyAlignment="1">
      <alignment horizontal="center" vertical="center" wrapText="1"/>
    </xf>
    <xf numFmtId="174" fontId="60" fillId="0" borderId="9" xfId="1" applyNumberFormat="1" applyFont="1" applyFill="1" applyBorder="1" applyAlignment="1">
      <alignment horizontal="center" vertical="center" wrapText="1"/>
    </xf>
    <xf numFmtId="3" fontId="60" fillId="0" borderId="9" xfId="0" applyNumberFormat="1" applyFont="1" applyBorder="1" applyAlignment="1">
      <alignment horizontal="center" vertical="center"/>
    </xf>
    <xf numFmtId="0" fontId="62" fillId="17" borderId="0" xfId="0" applyFont="1" applyFill="1" applyAlignment="1">
      <alignment horizontal="center" vertical="center"/>
    </xf>
    <xf numFmtId="174" fontId="62" fillId="17" borderId="0" xfId="1" applyNumberFormat="1" applyFont="1" applyFill="1" applyBorder="1" applyAlignment="1">
      <alignment horizontal="center" vertical="center" wrapText="1"/>
    </xf>
    <xf numFmtId="44" fontId="32" fillId="0" borderId="9" xfId="1" applyFont="1" applyBorder="1" applyAlignment="1">
      <alignment vertical="center" wrapText="1"/>
    </xf>
    <xf numFmtId="0" fontId="29" fillId="0" borderId="9" xfId="0" applyFont="1" applyBorder="1" applyAlignment="1">
      <alignment horizontal="center" vertical="center" readingOrder="1"/>
    </xf>
    <xf numFmtId="0" fontId="28" fillId="10" borderId="10" xfId="0" applyFont="1" applyFill="1" applyBorder="1" applyAlignment="1">
      <alignment horizontal="center" vertical="center" wrapText="1"/>
    </xf>
    <xf numFmtId="174" fontId="32" fillId="10" borderId="44" xfId="1" applyNumberFormat="1" applyFont="1" applyFill="1" applyBorder="1" applyAlignment="1">
      <alignment horizontal="center" vertical="center"/>
    </xf>
    <xf numFmtId="0" fontId="26" fillId="17" borderId="9" xfId="0" applyFont="1" applyFill="1" applyBorder="1" applyAlignment="1">
      <alignment horizontal="center" vertical="center"/>
    </xf>
    <xf numFmtId="174" fontId="26" fillId="17" borderId="9" xfId="0" applyNumberFormat="1" applyFont="1" applyFill="1" applyBorder="1" applyAlignment="1">
      <alignment horizontal="center" vertical="center"/>
    </xf>
    <xf numFmtId="0" fontId="26" fillId="13" borderId="9" xfId="0" applyFont="1" applyFill="1" applyBorder="1" applyAlignment="1">
      <alignment horizontal="center" vertical="center"/>
    </xf>
    <xf numFmtId="0" fontId="43" fillId="13" borderId="9" xfId="0" applyFont="1" applyFill="1" applyBorder="1" applyAlignment="1">
      <alignment horizontal="center" vertical="center" wrapText="1"/>
    </xf>
    <xf numFmtId="178" fontId="45" fillId="16" borderId="9" xfId="1" applyNumberFormat="1"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17" fillId="2" borderId="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27" fillId="16" borderId="9" xfId="0" applyFont="1" applyFill="1" applyBorder="1" applyAlignment="1">
      <alignment horizontal="center" vertical="center"/>
    </xf>
    <xf numFmtId="0" fontId="27" fillId="8" borderId="9" xfId="0" applyFont="1" applyFill="1" applyBorder="1" applyAlignment="1">
      <alignment horizontal="center" vertical="center"/>
    </xf>
    <xf numFmtId="0" fontId="27" fillId="6" borderId="9" xfId="0" applyFont="1" applyFill="1" applyBorder="1" applyAlignment="1">
      <alignment horizontal="center"/>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9" xfId="0" applyFont="1" applyBorder="1" applyAlignment="1">
      <alignment horizontal="center" vertical="center" wrapText="1"/>
    </xf>
    <xf numFmtId="49" fontId="27" fillId="8" borderId="9" xfId="0" applyNumberFormat="1" applyFont="1" applyFill="1" applyBorder="1" applyAlignment="1">
      <alignment horizontal="center" vertical="center"/>
    </xf>
    <xf numFmtId="49" fontId="27" fillId="8" borderId="35" xfId="0" applyNumberFormat="1" applyFont="1" applyFill="1" applyBorder="1" applyAlignment="1">
      <alignment horizontal="center" vertical="center"/>
    </xf>
    <xf numFmtId="49" fontId="27" fillId="8" borderId="36" xfId="0" applyNumberFormat="1" applyFont="1" applyFill="1" applyBorder="1" applyAlignment="1">
      <alignment horizontal="center" vertical="center"/>
    </xf>
    <xf numFmtId="49" fontId="27" fillId="8" borderId="37" xfId="0" applyNumberFormat="1" applyFont="1" applyFill="1" applyBorder="1" applyAlignment="1">
      <alignment horizontal="center" vertical="center"/>
    </xf>
    <xf numFmtId="0" fontId="27" fillId="7" borderId="0" xfId="0" applyFont="1" applyFill="1" applyAlignment="1">
      <alignment horizontal="center" vertical="center" wrapText="1"/>
    </xf>
    <xf numFmtId="0" fontId="27" fillId="7" borderId="40" xfId="0" applyFont="1" applyFill="1" applyBorder="1" applyAlignment="1">
      <alignment horizontal="center" vertical="center" wrapText="1"/>
    </xf>
    <xf numFmtId="49" fontId="27" fillId="7" borderId="35" xfId="0" applyNumberFormat="1" applyFont="1" applyFill="1" applyBorder="1" applyAlignment="1">
      <alignment horizontal="center" vertical="center"/>
    </xf>
    <xf numFmtId="49" fontId="27" fillId="7" borderId="36" xfId="0" applyNumberFormat="1" applyFont="1" applyFill="1" applyBorder="1" applyAlignment="1">
      <alignment horizontal="center" vertical="center"/>
    </xf>
    <xf numFmtId="49" fontId="27" fillId="7" borderId="37" xfId="0" applyNumberFormat="1" applyFont="1" applyFill="1" applyBorder="1" applyAlignment="1">
      <alignment horizontal="center" vertical="center"/>
    </xf>
    <xf numFmtId="0" fontId="0" fillId="0" borderId="0" xfId="0" applyNumberFormat="1"/>
    <xf numFmtId="0" fontId="0" fillId="10" borderId="0" xfId="0" applyNumberFormat="1" applyFill="1"/>
  </cellXfs>
  <cellStyles count="11">
    <cellStyle name="Énfasis1" xfId="5" builtinId="29"/>
    <cellStyle name="Énfasis5" xfId="6" builtinId="45"/>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61">
    <dxf>
      <fill>
        <patternFill patternType="solid">
          <bgColor rgb="FFFFFF00"/>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178"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178" formatCode="&quot;$&quot;\ #,##0.00"/>
      <fill>
        <patternFill patternType="none">
          <fgColor indexed="64"/>
          <bgColor indexed="65"/>
        </patternFill>
      </fill>
      <alignment horizontal="right" vertical="center" textRotation="0" wrapText="1" relativeIndent="1"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30" formatCode="@"/>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8" formatCode="_-* #,##0.0000_-;\-* #,##0.000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auto="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numFmt numFmtId="32" formatCode="_-&quot;$&quot;\ * #,##0_-;\-&quot;$&quot;\ * #,##0_-;_-&quot;$&quot;\ * &quot;-&quot;_-;_-@_-"/>
    </dxf>
    <dxf>
      <fill>
        <patternFill patternType="solid">
          <bgColor rgb="FFFFFF00"/>
        </patternFill>
      </fill>
    </dxf>
    <dxf>
      <fill>
        <patternFill patternType="solid">
          <bgColor rgb="FFFFFF00"/>
        </patternFill>
      </fill>
    </dxf>
    <dxf>
      <fill>
        <patternFill patternType="solid">
          <bgColor rgb="FFFFFF00"/>
        </patternFill>
      </fill>
    </dxf>
    <dxf>
      <numFmt numFmtId="166" formatCode="&quot;$&quot;\ #,##0"/>
    </dxf>
    <dxf>
      <numFmt numFmtId="32" formatCode="_-&quot;$&quot;\ * #,##0_-;\-&quot;$&quot;\ * #,##0_-;_-&quot;$&quot;\ * &quot;-&quot;_-;_-@_-"/>
    </dxf>
    <dxf>
      <numFmt numFmtId="32" formatCode="_-&quot;$&quot;\ * #,##0_-;\-&quot;$&quot;\ * #,##0_-;_-&quot;$&quot;\ * &quot;-&quot;_-;_-@_-"/>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54428</xdr:rowOff>
    </xdr:from>
    <xdr:ext cx="7591425" cy="468013"/>
    <xdr:sp macro="" textlink="">
      <xdr:nvSpPr>
        <xdr:cNvPr id="2" name="Rectángulo 1">
          <a:extLst>
            <a:ext uri="{FF2B5EF4-FFF2-40B4-BE49-F238E27FC236}">
              <a16:creationId xmlns:a16="http://schemas.microsoft.com/office/drawing/2014/main" id="{00000000-0008-0000-0A00-000002000000}"/>
            </a:ext>
          </a:extLst>
        </xdr:cNvPr>
        <xdr:cNvSpPr/>
      </xdr:nvSpPr>
      <xdr:spPr>
        <a:xfrm>
          <a:off x="2027465" y="5442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22</xdr:col>
      <xdr:colOff>0</xdr:colOff>
      <xdr:row>0</xdr:row>
      <xdr:rowOff>68035</xdr:rowOff>
    </xdr:from>
    <xdr:ext cx="7591425" cy="468013"/>
    <xdr:sp macro="" textlink="">
      <xdr:nvSpPr>
        <xdr:cNvPr id="3" name="Rectángulo 2">
          <a:extLst>
            <a:ext uri="{FF2B5EF4-FFF2-40B4-BE49-F238E27FC236}">
              <a16:creationId xmlns:a16="http://schemas.microsoft.com/office/drawing/2014/main" id="{00000000-0008-0000-0A00-000003000000}"/>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Ojeda/Downloads/11_NORTE_FORMATO_GLOSAS_6911933%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3"/>
      <sheetName val="Hoja2"/>
    </sheetNames>
    <sheetDataSet>
      <sheetData sheetId="0"/>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jeda Castillo, Viviana Andrea" refreshedDate="45768.594152546299" createdVersion="5" refreshedVersion="5" minRefreshableVersion="3" recordCount="455" xr:uid="{00000000-000A-0000-FFFF-FFFF18000000}">
  <cacheSource type="worksheet">
    <worksheetSource ref="B13:Z487" sheet="Hoja1"/>
  </cacheSource>
  <cacheFields count="25">
    <cacheField name="TIPO DE SEGUIMIENTO" numFmtId="0">
      <sharedItems/>
    </cacheField>
    <cacheField name="CODIGO ACTIVIDAD EN PPP Y LINEAMIENTO" numFmtId="0">
      <sharedItems containsSemiMixedTypes="0" containsString="0" containsNumber="1" containsInteger="1" minValue="4" maxValue="2406"/>
    </cacheField>
    <cacheField name="ENTORNO/COMPONENTE" numFmtId="0">
      <sharedItems count="7">
        <s v="Vigilancia en salud pública"/>
        <s v="Entorno cuidador Laboral “Bienestar en nuestro entorno laboral”"/>
        <s v="Entorno cuidador educativo “Bienestar en nuestro entorno educativo”"/>
        <s v="Gestión y Análisis de Políticas para el bienestar en los territorios"/>
        <s v="Entorno cuidador comunitaria “Bienestar con nuestras comunidades”"/>
        <s v="Macro, meso y micro gestión de la salud pública"/>
        <s v="Vigilancia de la salud ambiental"/>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 numFmtId="166">
      <sharedItems containsSemiMixedTypes="0" containsString="0" containsNumber="1" containsInteger="1" minValue="803" maxValue="136572344"/>
    </cacheField>
    <cacheField name="META EJECUTADA MES" numFmtId="168">
      <sharedItems containsSemiMixedTypes="0" containsString="0" containsNumber="1" minValue="0" maxValue="12078"/>
    </cacheField>
    <cacheField name="VALOR EJECUTADO MES" numFmtId="166">
      <sharedItems containsSemiMixedTypes="0" containsString="0" containsNumber="1" minValue="0" maxValue="116464360.5454545"/>
    </cacheField>
    <cacheField name="Criterio de Glosa" numFmtId="0">
      <sharedItems/>
    </cacheField>
    <cacheField name="Porcentaje de Glosa" numFmtId="9">
      <sharedItems containsSemiMixedTypes="0" containsString="0" containsNumber="1" minValue="0.01" maxValue="1"/>
    </cacheField>
    <cacheField name="Meta afectada por la glosa" numFmtId="0">
      <sharedItems containsSemiMixedTypes="0" containsString="0" containsNumber="1" minValue="2.4086269194480911E-3" maxValue="12078"/>
    </cacheField>
    <cacheField name="Valor de la Glosa" numFmtId="42">
      <sharedItems containsSemiMixedTypes="0" containsString="0" containsNumber="1" containsInteger="1" minValue="19038" maxValue="52811340"/>
    </cacheField>
    <cacheField name="Motivo de la Glosa" numFmtId="0">
      <sharedItems longText="1"/>
    </cacheField>
    <cacheField name="RESPUESTA A LA GLOSA POR LA SUBRED" numFmtId="0">
      <sharedItems longText="1"/>
    </cacheField>
    <cacheField name="Valor soportado por la Subred" numFmtId="0">
      <sharedItems containsSemiMixedTypes="0" containsString="0" containsNumber="1" containsInteger="1" minValue="0" maxValue="20275759"/>
    </cacheField>
    <cacheField name="CONCILIACIÓN DE LA GLOSA" numFmtId="0">
      <sharedItems longText="1"/>
    </cacheField>
    <cacheField name="VALOR GLOSA DEFINITIVA" numFmtId="174">
      <sharedItems containsSemiMixedTypes="0" containsString="0" containsNumber="1" containsInteger="1" minValue="0" maxValue="5281134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LENOVO" refreshedDate="46010.93910891204" createdVersion="5" refreshedVersion="8" minRefreshableVersion="3" recordCount="474" xr:uid="{00000000-000A-0000-FFFF-FFFF1D000000}">
  <cacheSource type="worksheet">
    <worksheetSource name="Tabla1"/>
  </cacheSource>
  <cacheFields count="28">
    <cacheField name="TIPO DE SEGUIMIENTO" numFmtId="0">
      <sharedItems/>
    </cacheField>
    <cacheField name="CODIGO ACTIVIDAD EN PPP Y LINEAMIENTO" numFmtId="0">
      <sharedItems containsSemiMixedTypes="0" containsString="0" containsNumber="1" containsInteger="1" minValue="4" maxValue="2406"/>
    </cacheField>
    <cacheField name="ENTORNO/COMPONENTE" numFmtId="0">
      <sharedItems containsBlank="1" count="8">
        <s v="Vigilancia en salud pública"/>
        <s v="Entorno cuidador Laboral “Bienestar en nuestro entorno laboral”"/>
        <s v="Entorno cuidador educativo “Bienestar en nuestro entorno educativo”"/>
        <s v="Gestión y Análisis de Políticas para el bienestar en los territorios"/>
        <s v="Entorno cuidador comunitaria “Bienestar con nuestras comunidades”"/>
        <s v="Macro, meso y micro gestión de la salud pública"/>
        <s v="Vigilancia de la salud ambiental"/>
        <m u="1"/>
      </sharedItems>
    </cacheField>
    <cacheField name="Columna1" numFmtId="0">
      <sharedItems/>
    </cacheField>
    <cacheField name="LINEAS OPERATIVAS DEL MODELO TERRITORIAL EN SALUD/NOMBRE LINEA VSA" numFmtId="0">
      <sharedItems count="9">
        <s v="ENTORNOS CUIDADORES"/>
        <s v="Línea Alimentos Sanos y Seguros"/>
        <s v="Aspectos administrativos"/>
        <s v="Línea Calidad de Agua y Saneamiento básico"/>
        <s v="Línea Aire Ruido y Radiación Electromagnética"/>
        <s v="Línea eventos transmisibles de origen zoonótico"/>
        <s v="Línea Seguridad química"/>
        <s v="Línea medicamentos seguros"/>
        <e v="#N/A" u="1"/>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 numFmtId="166">
      <sharedItems containsSemiMixedTypes="0" containsString="0" containsNumber="1" containsInteger="1" minValue="803" maxValue="136572344"/>
    </cacheField>
    <cacheField name="META EJECUTADA MES" numFmtId="168">
      <sharedItems containsSemiMixedTypes="0" containsString="0" containsNumber="1" minValue="0" maxValue="12078"/>
    </cacheField>
    <cacheField name="VALOR EJECUTADO MES" numFmtId="166">
      <sharedItems containsSemiMixedTypes="0" containsString="0" containsNumber="1" minValue="0" maxValue="116464360.5454545"/>
    </cacheField>
    <cacheField name="Criterio de Glosa" numFmtId="0">
      <sharedItems/>
    </cacheField>
    <cacheField name="Porcentaje de Glosa" numFmtId="9">
      <sharedItems containsSemiMixedTypes="0" containsString="0" containsNumber="1" minValue="0.01" maxValue="1"/>
    </cacheField>
    <cacheField name="Meta afectada por la glosa" numFmtId="0">
      <sharedItems containsSemiMixedTypes="0" containsString="0" containsNumber="1" minValue="0" maxValue="12078"/>
    </cacheField>
    <cacheField name="Valor de la Glosa" numFmtId="42">
      <sharedItems containsSemiMixedTypes="0" containsString="0" containsNumber="1" containsInteger="1" minValue="19038" maxValue="52811340"/>
    </cacheField>
    <cacheField name="Motivo de la Glosa" numFmtId="0">
      <sharedItems containsBlank="1" longText="1"/>
    </cacheField>
    <cacheField name="RESPUESTA A LA GLOSA POR LA SUBRED" numFmtId="49">
      <sharedItems containsBlank="1" longText="1"/>
    </cacheField>
    <cacheField name="Valor soportado por la Subred" numFmtId="42">
      <sharedItems containsString="0" containsBlank="1" containsNumber="1" containsInteger="1" minValue="0" maxValue="20275759"/>
    </cacheField>
    <cacheField name="CONCILIACIÓN DE LA GLOSA" numFmtId="0">
      <sharedItems containsBlank="1" longText="1"/>
    </cacheField>
    <cacheField name="VALOR GLOSA DEFINITIVA" numFmtId="178">
      <sharedItems containsSemiMixedTypes="0" containsString="0" containsNumber="1" containsInteger="1" minValue="0" maxValue="52811340"/>
    </cacheField>
    <cacheField name="Resolución en liquidación / Resolucion glosa" numFmtId="0">
      <sharedItems containsBlank="1"/>
    </cacheField>
    <cacheField name="VALOR LEVANTADO EN LIQUIDACION" numFmtId="42">
      <sharedItems containsString="0" containsBlank="1" containsNumber="1" containsInteger="1" minValue="0" maxValue="0"/>
    </cacheField>
    <cacheField name="valor glosa definitiva despues de liquidación" numFmtId="178">
      <sharedItems containsSemiMixedTypes="0" containsString="0" containsNumber="1" containsInteger="1" minValue="0" maxValue="5281134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55">
  <r>
    <s v="RETROSPECTIVO"/>
    <n v="115"/>
    <x v="0"/>
    <s v="115Vigilancia en salud pública"/>
    <s v="ENTORNOS CUIDADORES"/>
    <s v="Gestión de la información para la vigilancia en salud pública"/>
    <s v="Acciones de contención mediante bloqueos  "/>
    <s v="Avance mensual del plan de acción"/>
    <s v="Subred"/>
    <s v="SUBRED"/>
    <s v="oct 17 - 31 /2024"/>
    <s v="115Vigilancia en salud públicaSUBREDoct 17 - 31 /2024"/>
    <s v="Andrea Palacios Sandoval"/>
    <n v="3296912"/>
    <n v="7.5"/>
    <n v="24726840"/>
    <s v="G10-2"/>
    <n v="1"/>
    <n v="0.9"/>
    <n v="2967221"/>
    <s v="Se genera glosa por ausencia de soportes de forma proporcional, a la subactividad donde se evidencia la ausencia de soportes, en el producto 115 - Acciones de contención mediante bloqueos ; el cual contiene 2 actividades, de las cuales se ve afectada 1 actividad de la siguiente manera: _x000a_Actividad 1 compuesta por 2 subactividades con afectación en las 2 subactividades _x000a_Las inconsistencias se describen a continuación:_x000a_En la Actividad 1: Identificación de susceptibles bloqueos de vacunación con 2 subactividades: Subactividad 1; Georreferenciar la localidad de residencia y subactividad 2; Realizar acciones de bloqueo se identificó ausencia de soportes dado que la subred reportó como ejecutado 25 bloqueos evidenciando como faltante seis (6 bloqueos).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115 - Acciones de contención mediante bloqueos; el cual contiene 2 actividades, de las cuales se ve afectada 1 actividad de la siguiente manera: Actividad 1 compuesta por 2 subactividades con afectación en las 2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2967221"/>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oct 17 - 31 /2024"/>
    <s v="124Vigilancia en salud públicaSUBREDoct 17 - 31 /2024"/>
    <s v="Andrea Palacios Sandoval"/>
    <n v="21016848"/>
    <n v="0.5"/>
    <n v="10508424"/>
    <s v="G10-2"/>
    <n v="1"/>
    <n v="3.2258072190463602E-2"/>
    <n v="677963"/>
    <s v="Se genera glosa por ausencia de soportes, de forma proporcional a la subactividad donde se evidencia la ausencia de soportes, en el producto 124 - Investigaciones epidemiológicas de campo de alto impacto para eventos transmisibles Subred Norte, Centro Oriente y Sur; el cual contiene 2 actividades de las cuales se ve afectada 1 actividad de la siguiente manera: _x000a_Actividad 1 compuesta por 3 subactividades con afectación en las 3 subactividades _x000a_Las inconsistencias se describen a continuación:_x000a_En la actividad 1 correspondiente a: Identificación, recepción, captación del caso, desarrollo de la visita de campo, se identificó ausencia de soportes en la subactividad 1; Verificación de los datos, alistamiento para desarrollar la investigación epidemiológica de campo 100% de eventos notificados objeto de IEC por Subred de residencia, subactividad 2; Ejecución de la IEC de acuerdo a fichas técnicas y protocolos de los eventos en el respectivo formato dado por SDS y la subactividad 3 ; canalización y seguimientos a contactos , toma de muestras en los casos que aplique,  dado que la subred reportó como ejecutado 31 IEC evidenciando como faltante cuatro (4 IEC).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en el producto 124 - Investigaciones epidemiológicas de campo de alto impacto para eventos transmisibles Subred Norte, Centro Oriente y Sur ; el cual contiene 2 actividades de las cuales se ve afectada 1 actividad de la siguiente manera: Actividad 1 compuesta por 3 subactividades con afectación en las 3 subactividad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677963"/>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oct 17 - 31 /2024"/>
    <s v="124Vigilancia en salud públicaSUBREDoct 17 - 31 /2024"/>
    <s v="Andrea Palacios Sandoval"/>
    <n v="21016848"/>
    <n v="0.5"/>
    <n v="10508424"/>
    <s v="G3-2"/>
    <n v="1"/>
    <n v="2.6881720430107499E-3"/>
    <n v="56497"/>
    <s v="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una (1 IEC) de 31 IEC totales del mes, se identificó lo siguiente:_x000a_535 Meningitis: ALV CC 23628340 En el relato se relaciona la empleada como posible fuente de contagio sin embargo no se relaciona en los contactos_x000a_No se registra la confirmación por resultado de laboratorio, no se encuentra registrado en la IEC el seguimiento al caso ni a los contactos, la IEC no tiene registro de responsable del seguimiento."/>
    <s v="No se acepta la glosa puesto que el cierre de la IVC esta acorde al evento notificado y se solicita aval a  nivel central."/>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56497"/>
  </r>
  <r>
    <s v="RETROSPECTIVO"/>
    <n v="126"/>
    <x v="0"/>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oct 17 - 31 /2024"/>
    <s v="126Vigilancia en salud públicaSUBREDoct 17 - 31 /2024"/>
    <s v="Andrea Palacios Sandoval"/>
    <n v="8036016"/>
    <n v="0.33333333333333298"/>
    <n v="2678671.9999999972"/>
    <s v="G10-2"/>
    <n v="1"/>
    <n v="3.03030303030303E-2"/>
    <n v="243516"/>
    <s v="Se genera glosa por ausencia de soportes de forma proporcional a la subactividad donde se evidencia la ausencia de soportes, en el producto 126- Investigaciones epidemiológicas de campo de control para eventos transmisibles Subred Norte, Centro Oriente y Sur Occidente, el cual contiene 2 actividades y en la cual se ve afectada 1 actividad de la siguiente manera: _x000a_Actividad 1 compuesta por 3 subactividades con afectación en 3 subactividades _x000a_Las inconsistencias se describen a continuación:_x000a_En la actividad 1 correspondiente a: Identificación, recepción, captación del caso, desarrollo de la visita de campo se identificó ausencia de soportes en la Subactividad 1 ; Verificación de los datos, alistamiento para desarrollar la investigación epidemiológica de campo 100% de eventos notificados objeto de IEC por Subred de residencia, en la subactividad 2; Ejecución de la IEC de acuerdo a fichas técnicas y protocolos de los eventos en el respectivo formato dado por SDS y en la subactividad 3; canalización y seguimientos a contactos dado que la subred reportó como ejecutado 11 IEC evidenciando como faltante dos (2 IEC).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en el producto 126 - Investigaciones epidemiológicas de campo de control para eventos transmisibles Subred Norte, Centro Oriente y Sur Occidente, el cual contiene 2 actividades y en la cual se ve afectada 1 actividad de la siguiente manera: Actividad 1 compuesta por 3 subactividades con afectación en 3 subactividades ;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243516"/>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Nov /2024"/>
    <s v="124Vigilancia en salud públicaSUBREDNov /2024"/>
    <s v="Andrea Palacios Sandoval"/>
    <n v="21016848"/>
    <n v="1"/>
    <n v="21016848"/>
    <s v="G3-2"/>
    <n v="1"/>
    <n v="1.5384615384615399E-2"/>
    <n v="323336"/>
    <s v="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eis (6 IEC) de 65 IEC totales del mes, se identificó lo siguiente:_x000a_720- SRC HSCCL CN 24101411186457: No es concordante el familiograma con la tabla de relación de habitantes de la vivienda, los aspectos educativos y recomendaciones son generales no se tiene en cuenta los aspectos identificados en la IEC, no cuenta con soporte de seguimiento a contactos._x000a_800- Tosferina NCG RC 1015490294: La información registrada en el item resultado de laboratorio en relación a fecha de toma, fecha de recepción fecha de resultado, no es concordante con la fecha de notificación del evento ,  fecha de IEC ni con la información registrada en la tirilla que se presenta como soporte en la IEC tomada de la base de resultados._x000a_346-IRAG NCSP CC 23488372: En el relato se describe “…la mama del caso refiere…” lo cual no es concordante dado que el caso corresponde a un adulto de 72 años y el contacto telefónico se realizó con un adulto (hija), en el item antecedentes se registró información textual de la HC de la evolución del caso en la hospitalización previo a la mortalidad, no se describe en la IEC posible fuente de contagio, ni el seguimiento a los contactos._x000a_800- Tosferina EARU RC 1013284326: Caso positivo, no cuenta con el soporte del envío ni el cargue en el drive de la IEC en formato Word, en la IEC en la relación de habitantes y familiograma se registra como contacto un menor de 5 años al cual se entregó profilaxis no cuenta con el soporte de consentimiento informado de sus padres o cuidador._x000a_800-Tosferina ATG RC 1233932756: El soporte consentimiento informado no es concordante dado que se realizó a nombre del caso y no del contacto EARG._x000a_800_Tosferina AVM RC 1141916050: El soporte consentimiento informado no es concordante dado que se realizó a nombre del caso y no del contacto MU."/>
    <s v="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323336"/>
  </r>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oct 17 - 31 /2024"/>
    <s v="112Vigilancia en salud públicaSUBREDoct 17 - 31 /2024"/>
    <s v="Mayten Ortiz"/>
    <n v="99728736"/>
    <n v="0.49094948922244402"/>
    <n v="48961771.999999963"/>
    <s v="G3-2"/>
    <n v="1"/>
    <n v="7.55306906496068E-3"/>
    <n v="753258"/>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_x000a_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_x000a_"/>
    <s v="No se aceptan glosas por ausencia de soportes las carpetas se encontraban en el drive de secretaria en el momento de la auditoria, desdesde la subred no es posible mirar la trazabilidad ya que no somos administradores del drive, y se logra identicar que si estan cargados con caldiad y oportunidad. Se solicita aval a  nivel central."/>
    <n v="0"/>
    <s v="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
    <n v="753258"/>
  </r>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Nov /2024"/>
    <s v="112Vigilancia en salud públicaSUBREDNov /2024"/>
    <s v="Mayten Ortiz"/>
    <n v="99728736"/>
    <n v="0.98569435393225102"/>
    <n v="98302052.00000003"/>
    <s v="G3-2"/>
    <n v="1"/>
    <n v="1.51645285220346E-2"/>
    <n v="1512339"/>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_x000a_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
    <s v="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
    <n v="0"/>
    <s v="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n v="1512339"/>
  </r>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oct 17 - 31 /2024"/>
    <s v="128Vigilancia en salud públicaSUBREDoct 17 - 31 /2024"/>
    <s v="Margarita Duarte "/>
    <n v="7829936"/>
    <n v="0.5"/>
    <n v="3914968"/>
    <s v="G10-2"/>
    <n v="1"/>
    <n v="0.25909090909090898"/>
    <n v="2028665"/>
    <s v="Se genera glosa por ausencia de soportes del 100%,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proporcional, a las subactividades que presentan el hallazgo del producto con avance mensual del plan de acción (cualitativo) del producto,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Adicional en el oficio con radicado No 2025 – EE- 30656 del 3/04/2025, no se da concepto favorable. "/>
    <n v="2028665"/>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oct 17 - 31 /2024"/>
    <s v="129Vigilancia en salud públicaSUBREDoct 17 - 31 /2024"/>
    <s v="Margarita Duarte "/>
    <n v="14011416"/>
    <n v="1.2499967169627999"/>
    <n v="17514224.000000045"/>
    <s v="G10"/>
    <n v="1"/>
    <n v="0.86538234251270796"/>
    <n v="12125232"/>
    <s v="Se genera glosa por ausencia de soportes del 100% del valor del producto faltante, 129-Atención de urgencias y emergencias en Salud Pública por parte del equipo de respuesta inmediata – ERI”,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del valor del producto faltante,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Adicional en el oficio con radicado No 2025 – EE- 30656 del 3/04/2025, no se da concepto favorable."/>
    <n v="12125232"/>
  </r>
  <r>
    <s v="RETROSPECTIVO"/>
    <n v="105"/>
    <x v="0"/>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oct 17 - 31 /2024"/>
    <s v="105Vigilancia en salud públicaSUBREDoct 17 - 31 /2024"/>
    <s v="Mabel Lizcano"/>
    <n v="228444"/>
    <n v="23"/>
    <n v="5254212"/>
    <s v="G10"/>
    <n v="1"/>
    <n v="18"/>
    <n v="4111992"/>
    <s v="Se genera glosa por ausencia de soportes del 100% del valor de dieciocho (18) UPGD activas con asistencia técnica, correspondientes a:_x000a_1. IPS Salud Sura Usaquén._x000a_2. Jairo Fernando Charry Sedano_x000a_3. Medika IPS - Sanitas UAP Usaquén._x000a_4. Centro Odontológico y Diagnostico Especializado Norte._x000a_5. Universidad el Bosque Consultorio Médico._x000a_6. Leónidas Abaunza Gámez._x000a_7. Ayuda Médica Domiciliaria y Empresarial Soluciones / Ayuda Médica Domiciliaria y Empresarial Soluciones en Salud Ocupacional SAS._x000a_8. Club de Leones Bogotá Antonio Nariño._x000a_9. Carlos Martin Sánchez Aponte._x000a_10. Hermann Andrade Castro._x000a_11. Consultorio Médico Colsubsidio Subazar._x000a_12. Centro Médico Colmédica Bulevar Niza._x000a_13. Caja Colombiana de Subsidio Familiar Colsubsidio / Clínica Colsubsidio CL 100._x000a_14. Centro Administrativo y Asistencial CM._x000a_15. Bluecare / Centro Médico Empresarial Medplus Cri._x000a_16. Viva 1A IPS SA Marly._x000a_17. Bluecare Servicios Domiciliarios._x000a_18. Centro Médico y Atención Prioritaria Gran Estación.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dieciocho (18)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111992"/>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oct 17 - 31 /2024"/>
    <s v="106Vigilancia en salud públicaSUBREDoct 17 - 31 /2024"/>
    <s v="Mabel Lizcano"/>
    <n v="533036"/>
    <n v="12"/>
    <n v="6396432"/>
    <s v="G10"/>
    <n v="1"/>
    <n v="6"/>
    <n v="3198216"/>
    <s v="Se genera glosa por ausencia de soportes del 100% del valor de seis (6) UPGD activas con asistencia técnica, correspondientes a:_x000a_1. Centro Médico Colsanitas CL 108 / Centro Médico Clinitas CL 108 / Centro Médico Colsanitas Premium CL 108._x000a_2. Centro de Atención en Salud CAFAM el Bosque._x000a_3. EPS Sanitas Unidad de Urgencias Norte / Central de Urgencias Norte EPS Sanitas._x000a_4. Fundación Javeriana de Servicios Médicos Odontológicos / Javesalud Allianz Usaquén._x000a_5. Clínica Juan N Corpas LTDA._x000a_6. Centro Médico Paralela CL 103 / Centro Médico Paralela CL 103 EPS Sanita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seis (6)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3198216"/>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oct 17 - 31 /2024"/>
    <s v="107Vigilancia en salud públicaSUBREDoct 17 - 31 /2024"/>
    <s v="Mabel Lizcano"/>
    <n v="116464"/>
    <n v="54"/>
    <n v="6289056"/>
    <s v="G10"/>
    <n v="1"/>
    <n v="36"/>
    <n v="4192704"/>
    <s v="Se genera glosa por ausencia de soportes del 100% del valor de treinta y seis (36) UI activas con asistencia técnica, correspondientes a:_x000a_1. Salud Ocupacional los Andes Limitada._x000a_2. Viva 1A Laboratorio Toberin._x000a_3. Luis Hernando Murcia Molina._x000a_4. Jorge Alberto Cortes Luna._x000a_5. Lida Consuelo Rojas Infante._x000a_6. Unidad Renal Sanitas._x000a_7. Colegio Charry (IED) - Sede A._x000a_8. Colegio Cooperativo de los Álamos - Sede A._x000a_9. Colegio de Formación Integral Virgen de la Peña - Sede A._x000a_10. Colegio Números y Letras - Sede A._x000a_11. Colegio Pedagógico del Espíritu Santo - COPES - Sede A._x000a_12. Colegio Villa Amalia (IED) - Sede A._x000a_13. Alejandra María Valencia Vargas._x000a_14. Colegio Marco Tulio Fernández (IED) - Sede A._x000a_15. Colegio Nidia Quintero de Turbay (IED) - Sede A._x000a_16. Gimnasio Tundama - Sede A._x000a_17. Instituto Henao y Arrubla - Sede A._x000a_18. Instituto Tomas de Iriarte - Sede A._x000a_19. Colegio Psicopedagógico el Arte del Saber - Sede A._x000a_20. Colegio Real de Colombia - Sede A._x000a_21. Colegio Real Escandinavo - Sede A._x000a_22. Gimnasio el Lago - Sede A._x000a_23. Unidad Materno Fetal Clínica de la Mujer SAS._x000a_24. Juan Manuel Turriago Pérez._x000a_25. Edna Consuelo Rodríguez Prieto._x000a_26. Jaime Mauricio Matallana Martínez._x000a_27. Juan Carlos Patiño Millán._x000a_28. Unidad Materno Fetal Clínica de la Mujer SAS._x000a_29. Consulta Externa Centro Médico Piso 5._x000a_30. Genética Molecular de Colombia SAS._x000a_31. QUIASMO IPS SAS._x000a_32. Autoimmunity SAS._x000a_33. Mario William Camacho Rodríguez._x000a_34. Consultorio Comando General._x000a_35. Bienestar IPS Sede Centro de Especialistas Corferias._x000a_36. Rafael Antonio Bonilla Roble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treinta y seis (36) UI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192704"/>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oct 17 - 31 /2024"/>
    <s v="108Vigilancia en salud públicaSUBREDoct 17 - 31 /2024"/>
    <s v="Mabel Lizcano"/>
    <n v="87348"/>
    <n v="82"/>
    <n v="7162536"/>
    <s v="G10"/>
    <n v="1"/>
    <n v="55"/>
    <n v="4804140"/>
    <s v="Se genera glosa por ausencia de soportes del 100% del valor de cincuenta y cinco (55) UPGD-UI con visita, correspondientes a:_x000a_1. Edwin Orlando Cáceres Meléndez._x000a_2. International Top Care SAS._x000a_3. Laura Cristina Montoya Hurtado._x000a_4. Saludval SAS._x000a_5. Sebastián Rodríguez Serna._x000a_6. Angie Natalia Rincón Villamarin._x000a_7. Cantik Cedritos._x000a_8. Carlos Guillermo Guerrero Silva._x000a_9. Cesar Augusto Gaona Flórez._x000a_10. David Enrique Flórez Torres._x000a_11. Edgar Orlando Clavijo Cruz._x000a_12. Gloria Marcela Ortiz Forero._x000a_13. Henry Enrique Orozco Solano._x000a_14. Hernando Canal Torres._x000a_15. Ignacio Briceño Sanín._x000a_16. Isabela Margarita Lanes Gómez._x000a_17. Jasiel Saraí Salas Gómez._x000a_18. Johanna Marcela Acevedo Urrego._x000a_19. Jorge Luis Rojas Liévano._x000a_20. José Luis Henao Beltrán._x000a_21. Juan Carlos Morales Murillo._x000a_22. Julieth Angélica Chaves Suarez._x000a_23. LMT Conexus Group SAS._x000a_24. Luz Stella Jiménez Matiz._x000a_25. María del Pilar Suárez Salazar._x000a_26. Nadia Carolina Zapata Idarraga._x000a_27. US Colombia Fertility Center SAS._x000a_28. Liliana Pineda Fierro._x000a_29. Carlos Alberto Sánchez Correa._x000a_30. Daniela Gutiérrez Zúñiga._x000a_31. Ennya Lieseth Leonel Triana._x000a_32. Fredy Alexander Cabuya Cabuya._x000a_33. Giovanny Mera Cruz._x000a_34. Inversiones Renata SAS - GW Clinical IPS._x000a_35. Jaime Alejandro Smith Juyar._x000a_36. Jaime Lozada Ruiz._x000a_37. Manuel Fernando Ortiz Castañeda._x000a_38. María Camila Vesga Manrique._x000a_39. María Liliana Gálvez Vengoechea._x000a_40. Martha Ana María Sterling Viña._x000a_41. Rafael Ricardo Roa Romero._x000a_42. Sandra Ximena Urrea Uribe._x000a_43. Yuly Andrea Gamboa Criado._x000a_44. Mortimer Arreaza Graterol._x000a_45. Juan Carlos Ramírez Cabrera._x000a_46. Natalia Zarama Camelo._x000a_47. Bernardo Arturo Jaramillo Tonuzco._x000a_48. Claudia del Pilar Agudelo López._x000a_49. Colcuidar Sociedad por Acciones Simplificada en decir Colcuidar SAS._x000a_50. Dick Jonnathan Rozo Avellaneda._x000a_51. Diego Arley Montañez García._x000a_52. Guillermo Alfredo León Basantes._x000a_53. Juan Gabriel López Moreno._x000a_54. Luz Dayanis Pinzón Garzón._x000a_55. María del Pilar Perdomo Fonseca.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cincuenta y cinco (55) UPGD-UI con visit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804140"/>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Nov /2024"/>
    <s v="108Vigilancia en salud públicaSUBREDNov /2024"/>
    <s v="Mabel Lizcano"/>
    <n v="87348"/>
    <n v="267"/>
    <n v="23321916"/>
    <s v="G3"/>
    <n v="1"/>
    <n v="2"/>
    <n v="174696"/>
    <s v="Se genera glosa por incumplimiento de anexo 6 lineamientos técnicos de la Gestión de la Salud Publica - GSP y del Plan de Salud Pública de Intervenciones Colectivas - PSPIC y módulo de estándares - SIVIGILA D.C del 100% del valor ejecutado de dos (2) UPGD-UI con visita, toda que se evidenció en la localidad de Chapinero:_x000a_1. Realización de incremento en el prestador Jessica Lorena Lapuente Guzmán el 19/11/2024 para Sivigila, en el que:_x000a_- El pantallazo del REPS no permite visualizar fecha de toma; el cual, acorde con envío de correo electrónico a Secretaria Distrital de Salud (SDS) del 05/12/2024 de los soportes de las ampliaciones, presenta la misma novedad. _x000a_- Acta cuyo ítem &quot;asistentes - cargo&quot; registra &quot;...JESSICA LORENA LAPUENTE GUZMAN…&quot;. _x000a_2. Realización de incremento en el prestador Reinaldo Alberto González Fajardo el 18/11/2024 para Sivigila, en el que:_x000a_- Pantallazo del REPS registra fecha del “…03 de agosto de 2024…”._x000a_- Ausencia de envío del soporte de la ampliación en el correo electrónico remitido a SDS el 05/12/2024. El envío se realizó el 18/12/2024 acorde con retroalimentación realizada desde SDS. _x000a_- Acta cuyo ítem &quot;asistentes - cargo&quot; registra &quot;...REINALDO ALBERTO GONZALEZ FAJARDO…&quot;._x000a_Lo anterior obvia lo establecido en el documento operativo del proceso transversal de vigilancia en salud pública (página 49 y 50) y en la ficha técnica: subsistema SIVIGILA (página 39, 42, 44, 45 y 46)."/>
    <s v="No se acepta la glosa toda vez que existen soporte de actividades desarrolladas por los profesionales del componente las cuales cumplen con los requesitos de calidad y oportunidad de acuerdo a los lineamientos tecnicos, los pantallazos se toman del mismos dia de la visita por lo tanto cumple con los requerimientos de revision actualizada del proceso."/>
    <n v="0"/>
    <s v="Se mantiene glosa del 100% del valor ejecutado de dos (2) UPGD-UI con visit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
    <n v="174696"/>
  </r>
  <r>
    <s v="RETROSPECTIVO"/>
    <n v="109"/>
    <x v="0"/>
    <s v="109Vigilancia en salud pública"/>
    <s v="ENTORNOS CUIDADORES"/>
    <s v="Gestión de la información para la vigilancia en salud pública"/>
    <s v=" Gestión de la información  del  componente SIVIGILA -  Sub Red Norte "/>
    <s v="Avance mensual del plan de acción"/>
    <s v="Subred"/>
    <s v="SUBRED"/>
    <s v="oct 17 - 31 /2024"/>
    <s v="109Vigilancia en salud públicaSUBREDoct 17 - 31 /2024"/>
    <s v="Mabel Lizcano"/>
    <n v="112092432"/>
    <n v="0.45220601512151998"/>
    <n v="50688871.999999948"/>
    <s v="G10"/>
    <n v="1"/>
    <n v="2.9527665496254601E-2"/>
    <n v="3309828"/>
    <s v="Se genera glosa por ausencia de soportes de forma proporcional a la subactividad que presenta la ausencia en el producto 109 - Gestión de la información del componente SIVIGILA - Subred Norte, el cual, contiene ocho (8) actividades, de las cuales se ven afectadas tres (3) actividades de la siguiente manera:_x000a__x000a_1. Actividad 1 con diecisiete (17) subactividades y afectación en cuatro (4) subactividades._x000a_2. Actividad 4 con diecinueve (19) subactividades y afectación en dos (2) subactividades._x000a_3. Actividad 8 con once (11) subactividades y afectación en dos (2) subactividades._x000a__x000a_Debido a que se identificaron los siguientes productos ejecutados:_x000a__x000a_- Actividad 1 - Sistematización, recepción de la notificación, registro, consolidación, georreferenciación del evento, monitoreo y seguimiento de la calidad del dato de las fuentes de información de VSP y cruces con otras fuentes de información._x000a__x000a_• Subactividad 1 - Garantizar el cumplimiento del flujo de la información de la notificación conforme a lo establecido en los lineamientos nacionales, distritales y en la normatividad vigente._x000a_ Envío de notificación semanal a SDS de la semana epidemiológica 42 (de las seis (6) localidades de influencia)._x000a_ Envío de notificación inmediata a SDS del 17 al 26 de octubre de 2024 (de las seis (6) localidades de influencia). _x000a_ Verificación de estructura de datos, clasificación y periodicidad de la información notificada (para la localidad de Usaquén, Barrios Unidos y Teusaquillo)._x000a_ BAI (solicitud de RIPS a las UPGD y envío a SDS)._x000a__x000a_• Subactividad 3 - Correspondencia nominal casos notificados vs base de laboratorios._x000a_ Base de correspondencia nominal (articulación con el subsistema Transmisibles)._x000a__x000a_• Subactividad 5 - Monitoreo de la calidad del dato (georreferenciación). _x000a_ Georreferenciación (retroalimentación a las UPGD -  UI y articulación)._x000a__x000a_• Subactividad 11 - Medir a través de indicadores el cumplimiento y oportunidad de la información contenida en la base de datos SIVIGILA (tablero de control)._x000a_ COVE (de la localidad de Suba y Engativá)._x000a__x000a_- Actividad 4 - Monitoreo y seguimiento de la calidad del dato de las fuentes de información de VSP (depuración, precrítica, critica, ajuste y realimentación dato)._x000a__x000a_• Subactividad 1 - Envió de reportes generados desde la herramienta SIANIESP._x000a_ Envío notificación SIANIESP a SDS (correspondientes a la semana epidemiológica 42)._x000a_ Salidas de SIANIESP (envío a SDS con corte a septiembre de 2024)._x000a__x000a_• Subactividad 9 - Asegurar la concordancia con otras fuentes de información RUAF, laboratorios, RIPS y casos positivos._x000a_ Cruce de información con otras fuentes (articulación con el subsistema EEVV, subsistema Transmisibles, ingeniero químico para la revisión del evento 365 y subsistema Crónicos)._x000a_ Correos de retroalimentación a ocho (8) UPGD-UI del resultado del cruce con otras fuentes._x000a__x000a_- Actividad 8 – Gestión administrativa y de seguimiento del componente de la vigilancia en salud pública._x000a__x000a_• Subactividad 1 - Programar, supervisar y realizar seguimiento a la ejecución con calidad de los productos establecidos en el lineamiento._x000a_ Cronogramas, actas y lista de asistencia (seguimiento a la ejecución de los productos del subsistema)._x000a__x000a_• Subactividad 6 - Desarrollar el seguimiento, la consolidación, verificación contra los informes de gestión del reporte SEGPLAN._x000a_ Diligenciamiento de indicadores en plataforma GESI (acta con SDS).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 forma proporcional a la subactividad que presenta la ausencia de soportes en el producto 109 - Gestión de la información del componente SIVIGILA - Subred Norte,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3309828"/>
  </r>
  <r>
    <s v="RETROSPECTIVO"/>
    <n v="109"/>
    <x v="0"/>
    <s v="109Vigilancia en salud pública"/>
    <s v="ENTORNOS CUIDADORES"/>
    <s v="Gestión de la información para la vigilancia en salud pública"/>
    <s v=" Gestión de la información  del  componente SIVIGILA -  Sub Red Norte "/>
    <s v="Avance mensual del plan de acción"/>
    <s v="Subred"/>
    <s v="SUBRED"/>
    <s v="Nov /2024"/>
    <s v="109Vigilancia en salud públicaSUBREDNov /2024"/>
    <s v="Mabel Lizcano"/>
    <n v="112092432"/>
    <n v="0.96675201051931903"/>
    <n v="108365584.00000006"/>
    <s v="G3-2"/>
    <n v="0.15"/>
    <n v="0.96675201051931903"/>
    <n v="16254838"/>
    <s v="Se genera glosa por incumplimiento de anexo 6 lineamientos técnicos de la Gestión de la Salud Publica - GSP y del Plan de Salud Pública de Intervenciones Colectivas - PSPIC y módulo de estándares - SIVIGILA D.C del 15% del valor total ejecutado del producto 109 - Gestión de la información del componente SIVIGILA – Subred Norte, toda vez, que se evidenció la no ejecución por parte del subsistema Sivigila de seis (6) asistencias técnicas a UPGD que conforman la red de operadores de la vigilancia en salud pública, con abordaje de hasta 4 subsistemas (Viva 1A IPS Chapinero (localidad de Chapinero), Euclides Alberto Contreras Rodríguez, Fundación Centro Materno Infantil Nuestra Señora de Belén, Bulevar Clínicos / Clínicos Programas de Atención Integral SAS IPS / Bulevar Clínicos y Yesica María Castillo Rivera (localidad de Suba)) y de una (1) asistencia técnica a UPGD que conforman la red de operadores de la vigilancia en salud pública, con abordaje de más de 4 subsistemas (CM Integral Blue Care CL 104 / Bluecare Medcenter Plus IPS CL 104 (localidad de Suba)),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_x000a_Cabe aclarar dichas asistencias técnicas, acorde con verificación con la Subred no se ejecutaron en diciembre de 2024, aun cuando existía la posibilidad de reprogramación por ingresar únicamente los subsistemas Sivigila y Transmisibles y no ser integrales con otros subsistemas._x000a_Lo anterior, obvia lo establecido en la ficha técnica: subsistema Sivigila (página 3, 5, 19 y 21)."/>
    <s v="No se acepta la glosa toda vez que existen soporte de actividades desarrolladas por los profesionales del componente las cuales cumplen con los requesitos de calidad y oportunidad de acuerdo a los lineamientos tecnicos"/>
    <n v="0"/>
    <s v="Se mantiene glosa del 15% del valor total ejecutado del producto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
    <n v="16254838"/>
  </r>
  <r>
    <s v="RETROSPECTIVO"/>
    <n v="96"/>
    <x v="0"/>
    <s v="96Vigilancia en salud pública"/>
    <s v="ENTORNOS CUIDADORES"/>
    <s v="Gestión de la información para la vigilancia en salud pública"/>
    <s v="Gestión de la información  del  componente SSR Y SMI - Subred Norte y Sur Occidente"/>
    <s v="Avance mensual del plan de acción"/>
    <s v="Subred"/>
    <s v="SUBRED"/>
    <s v="oct 17 - 31 /2024"/>
    <s v="96Vigilancia en salud públicaSUBREDoct 17 - 31 /2024"/>
    <s v="Yudy Cusva"/>
    <n v="25138080"/>
    <n v="0.5"/>
    <n v="12569040"/>
    <s v="G10-2"/>
    <n v="1"/>
    <n v="0.125"/>
    <n v="3142260"/>
    <s v="Se genera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_x000a_1._x0009_Actividad 2 con 4 subactividades con afectación e 2 subactividades._x000a_Las inconsistencias se describen a continuación. _x000a_Actividad 2 - Gestión informática de 14 subsistemas de VSP. Compuesta por 4 subactividades.  _x000a__x000a_Subactividad 1 - Monitoreo y seguimiento de la calidad del dato de las fuentes de información de VSP (depuración, precrítica, critica, ajuste y realimentación): _x000a_-_x0009_Bases de datos depuradas._x000a_-_x0009_Correos electrónicos con realimentación de hallazgos y requerimientos de ajuste a las UPGD._x000a_-_x0009_Acta de articulación SIVIGILA, EEVV y los demás subsistemas o actores de la vigilancia, que aporten para el fortalecimiento de la detección prenatal de defectos congénitos en el Distrito y demás eventos de interés en salud materno infantil._x000a_-_x0009_Respecto a sífilis gestacional al tratamiento de gestante y contactos cada Subred el día 20 de cada mes por residencia deberá enviar el resultado del seguimiento de los casos notificados del mes anterior, especificando fechas de tratamiento a la madre y sus parejas, y en el caso que no se logre la efectividad en el tratamiento completo explicar las causas y la gestión realizada por la Subred para asegurar la canalización de los contactos a la UPGD y/o EAPB._x000a_-_x0009_Entrega Para la notificación de Defectos Congénitos y Mortalidad Perinatal, se debe enviar semanalmente a nivel central la retroalimentación de los casos que terminaron en Interrupción Voluntaria del Embarazo -IVE, esta retroalimentación debe enviarse por correo electrónico amguaca@saludcapital.gov.co  a la referente distrital Adriana Guaca. _x000a__x000a_Subactividad 2 - Liderazgo, gestión y seguimiento de la vigilancia en la salud pública de los eventos de SSR y salud materno infantil:_x000a_-_x0009_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Medio de verificación lista de chequeo y acta elaborada por el/la líder)._x000a_-_x0009_Realizar periódica una articulación con el equipo de crónicos donde se lleven los casos producto del cruce entre las bases de datos del evento Cód.155 cáncer de mama y cáncer de cuello uterino y evento Cód.549 morbilidad materna extrema y gestantes identificadas con enfermedad huérfana, con el propósito de identificar gestantes con comorbilidades asociadas a los eventos vigilados por el subsistema de crónicos que puedan ser reportadas por SSR a las EAPB.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 Actividad 2 con 4 subactividades con afectación e 2 subactividades. Los soportes presentados por la subred no subsanan el hallazgo. "/>
    <n v="3142260"/>
  </r>
  <r>
    <s v="RETROSPECTIVO"/>
    <n v="100"/>
    <x v="0"/>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oct 17 - 31 /2024"/>
    <s v="100Vigilancia en salud públicaSUBREDoct 17 - 31 /2024"/>
    <s v="Yudy Cusva"/>
    <n v="7005616"/>
    <n v="0.5"/>
    <n v="3502808"/>
    <s v="G10-2"/>
    <n v="1"/>
    <n v="0.5"/>
    <n v="3502808"/>
    <s v="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_x000a_1._x0009_Actividad 1 con 2 subactividades con afectación en 2 subactividades.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 (de acuerdo con la descripción del producto en el Informe de gestión):_x000a_Producto 100 – 1 Investigaciones epidemiológicas de campo de alto impacto para eventos de salud materno-perinatal en la Subred Norte y Sur Occidente EVENTOS SALUD SEXUAL Y REPRODUCTIVA- MORTALIDAD: Ausencia de soportes por una (1) IEC de la localidad de Usaquén por el evento de Mortalidad perinatal y neonatal tardía. _x000a_Producto 100 – 2 Investigaciones epidemiológicas de campo de alto impacto para eventos de salud materno-perinatal en la Subred Norte y Sur Occidente EVENTOS SALUD SEXUAL Y REPRODUCTIVA- MORBILIDAD: Ausencia de soportes por una (1) IEC de la localidad de Usaquén por el evento de Sífilis Gestacional, Siete (7) IEC por el evento de Sífilis gestacional y una (1) IEC de Sífilis congénita de la localidad de Suba, para un total de nueve (9) IEC desarrolladas en el periodo. _x000a_Subactividad 2 - Canalización de los casos (número de casos y eventos canalizados): Ausencia de soportes debido a que la subred reportó en el plan de acción el desarrollo de nueve (9) canalizaciones de los casos reportados por el evento de Sífilis gestacional y congénita y a los cuales realizaron la IEC.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1. Actividad 1 con 2 subactividades con afectación en 2 subactividades. Los soportes presentados por la subred no subsanan el hallazgo."/>
    <n v="3502808"/>
  </r>
  <r>
    <s v="RETROSPECTIVO"/>
    <n v="101"/>
    <x v="0"/>
    <s v="101Vigilancia en salud pública"/>
    <s v="ENTORNOS CUIDADORES"/>
    <s v="Gestión de la información para la vigilancia en salud pública"/>
    <s v="Unidades de análisis de eventos de interés en salud pública Norte y Sur Occidente _ SSR SMI"/>
    <s v="Avance mensual del plan de acción"/>
    <s v="Subred"/>
    <s v="SUBRED"/>
    <s v="oct 17 - 31 /2024"/>
    <s v="101Vigilancia en salud públicaSUBREDoct 17 - 31 /2024"/>
    <s v="Yudy Cusva"/>
    <n v="3502808"/>
    <n v="0.5"/>
    <n v="1751404"/>
    <s v="G10-2"/>
    <n v="1"/>
    <n v="0.25"/>
    <n v="875702"/>
    <s v="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_x000a_1._x0009_Actividad 1 con 2 subactividades con afectación en 2 subactividades.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 (de acuerdo con la descripción del producto en el Informe de gestión):_x000a_Producto 100 – 1 Investigaciones epidemiológicas de campo de alto impacto para eventos de salud materno-perinatal en la Subred Norte y Sur Occidente EVENTOS SALUD SEXUAL Y REPRODUCTIVA- MORTALIDAD: Ausencia de soportes por una (1) IEC de la localidad de Usaquén por el evento de Mortalidad perinatal y neonatal tardía. _x000a_Producto 100 – 2 Investigaciones epidemiológicas de campo de alto impacto para eventos de salud materno-perinatal en la Subred Norte y Sur Occidente EVENTOS SALUD SEXUAL Y REPRODUCTIVA- MORBILIDAD: Ausencia de soportes por una (1) IEC de la localidad de Usaquén por el evento de Sífilis Gestacional, Siete (7) IEC por el evento de Sífilis gestacional y una (1) IEC de Sífilis congénita de la localidad de Suba, para un total de nueve (9) IEC desarrolladas en el periodo. _x000a_Subactividad 2 - Canalización de los casos (número de casos y eventos canalizados): Ausencia de soportes debido a que la subred reportó en el plan de acción el desarrollo de nueve (9) canalizaciones de los casos reportados por el evento de Sífilis gestacional y congénita y a los cuales realizaron la IEC.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 1. Actividad 1 con 2 subactividades con afectación en 2 subactividades. Los soportes presentados por la subred no subsanan el hallazgo. "/>
    <n v="875702"/>
  </r>
  <r>
    <s v="RETROSPECTIVO"/>
    <n v="135"/>
    <x v="0"/>
    <s v="135Vigilancia en salud pública"/>
    <s v="ENTORNOS CUIDADORES"/>
    <s v="Gestión de la información para la vigilancia en salud pública"/>
    <s v=" Gestión de la información  del  componente SISVAN - Sub Norte"/>
    <s v="Avance mensual del plan de acción"/>
    <s v="Subred"/>
    <s v="SUBRED"/>
    <s v="oct 17 - 31 /2024"/>
    <s v="135Vigilancia en salud públicaSUBREDoct 17 - 31 /2024"/>
    <s v="Yudy Cusva"/>
    <n v="40386160"/>
    <n v="0.5"/>
    <n v="20193080"/>
    <s v="G10-2"/>
    <n v="1"/>
    <n v="0.1"/>
    <n v="4038616"/>
    <s v="Se genera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_x000a_1._x0009_Actividad 1 con 5 subactividades con afectación en 2 subactividades._x000a_2._x0009_Actividad 3 con 6 subactividades con afectación en 2 subactividades._x000a_3._x0009_Actividad 6 con 3 subactividades con afectación en 2 subactividades._x000a_Las inconsistencias se describen a continuación. _x000a_Actividad 1 - Asistencia técnica integrales a UPGD que conforman la red de operadores de la vigilancia en salud pública. Compuesta por 5 subactividades._x000a_Subactividad 2 - Asistencia Técnica: Ausencia de soporte por dieciséis (16) asistencias técnicas de veintidós (22) de las reportadas dentro del plan de acción y ejecutadas al 100% de acuerdo con la programación del periodo._x000a_Subactividad 3 - Monitoreo al cumplimiento de las acciones de mejora establecidas a las UPGD: Ausencia de soporte de una (1) visita de seguimiento a plan de acción reportada en el plan de acción al 100% y de acuerdo a la programación en el periodo. _x000a_Actividad 3 - Sistematización, recepción de la notificación, registro, consolidación, georeferenciación del evento, monitoreo y seguimiento de la calidad del dato de las fuentes de información de VSP y cruces con otras fuentes de información. Compuesta por 6 subactividades. _x000a_Subactividad 2 - Mantenimiento de Bases de Datos: Ausencia de soporte en la entrega de las bases poblacionales SISVAN (menores, gestantes y adultos) el tercer lunes de cada mes (notificación del mes anterior). La entrega de las bases corresponde por fecha al 22/10/2024._x000a_Subactividad 3 - Acciones de Preauditoria: Ausencia de soportes de preauditoria, actas y listados de asistencia con la verificación de soportes al subsistema SISVAN de manera mensual. _x000a_Actividad 6 - Seguimiento telefónico a casos de recién nacido BPN menor a 2500 gr a término. Compuesta por 3 subactividades. _x000a_Subactividad 2 - Seguimiento telefónico: Ausencia de soportes por el seguimiento telefónico de sesenta y cuatro (64) casos de un total de setenta y tres (73) reportados en ejecución a nivel central y reportados como ejecutados en el plan de acción. _x000a_Subactividad 3 - Envío de la base de datos al nivel central: Ausencia de soporte de envío a nivel central de los seguimientos telefónicos abordados en el primer periodo del 1 al 15 de octubre de 2024, con plazo de entrega al 18/10/2024.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 1. Actividad 1 con 5 subactividades con afectación en 2 subactividades; 2. Actividad 3 con 6 subactividades con afectación en 2 subactividades; 3. Actividad 6 con 3 subactividades con afectación en 2 subactividades. Los soportes presentados por la subred no subsanan el hallazgo. "/>
    <n v="4038616"/>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oct 17 - 31 /2024"/>
    <s v="138Vigilancia en salud públicaSUBREDoct 17 - 31 /2024"/>
    <s v="Yudy Cusva"/>
    <n v="10714688"/>
    <n v="0.5"/>
    <n v="5357344"/>
    <s v="G10-2"/>
    <n v="1"/>
    <n v="0.16250000000000001"/>
    <n v="1741137"/>
    <s v="Se gener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_x000a_1._x0009_Actividad 1 con 4 subactividades con afectación en 1 subactividad._x000a_2._x0009_Actividad 2 con 5 subactividades con afectación en 2 subactividades._x000a_Las inconsistencias se describen a continuación. _x000a_Actividad 1 - Seguimiento a las atenciones brindadas a los menores de 5 años con Desnutrición aguda y riesgo de desnutrición aguda notificados al SIVIGILA. Compuesta por 4 subactividades._x000a_Subactividad 1 - Contacto telefónico a los casos notificados al evento 113 y riesgo de desnutrición aguda del SISVAN: Ausencia de soporte de treinta (30) casos con seguimiento telefónico que cumplían con la definición del evento para su abordaje, de un total de ciento veintiún (121) identificados para llevar a cabo el seguimiento en el periodo. _x000a_Actividad 2 - Caracterizaciones a las Gestantes Notificadas al SISVAN. Compuesta por 5 subactividades._x000a_Subactividad 3 - Identificación de condiciones familiares y de SAN: Ausencia de soportes con la caracterización de catorce (14) gestantes notificadas al SISVAN, de un total de veinticuatro (24) casos identificados por base enviada a nivel central. _x000a_Subactividad 5 - Envío de la base de datos al nivel central: Ausencia de soporte con la entrega de la base de caracterización de gestantes notificadas a SISVAN el tercer jueves de cada mes. Por fecha corresponde al 17/10/2024.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 1. Actividad 1 con 4 subactividades con afectación en 1 subactividad; 2. Actividad 2 con 5 subactividades con afectación en 2 subactividades. Los soportes presentados por la subred no subsanan el hallazgo."/>
    <n v="1741137"/>
  </r>
  <r>
    <s v="RETROSPECTIVO"/>
    <n v="139"/>
    <x v="0"/>
    <s v="139Vigilancia en salud pública"/>
    <s v="ENTORNOS CUIDADORES"/>
    <s v="Gestión de la información para la vigilancia en salud pública"/>
    <s v="Caracterización de la situación alimentaria y nutricional de población menor de 5 años y recien nacidos."/>
    <s v="Avance mensual del plan de acción"/>
    <s v="Subred"/>
    <s v="SUBRED"/>
    <s v="oct 17 - 31 /2024"/>
    <s v="139Vigilancia en salud públicaSUBREDoct 17 - 31 /2024"/>
    <s v="Yudy Cusva"/>
    <n v="7005616"/>
    <n v="0.5"/>
    <n v="3502808"/>
    <s v="G10-2"/>
    <n v="1"/>
    <n v="0.2"/>
    <n v="1401123"/>
    <s v="Se genera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_x000a_1._x0009_Actividad 1 con 5 subactividades con afectación en 2 subactividades._x000a_Las inconsistencias se describen a continuación. _x000a_Actividad 1 - Caracterización de la situación alimentaria y nutricional de población menor de 5 años y recién nacido. Compuesta por 5 subactividades._x000a_Subactividad 3 - Identificación de condiciones familiares y de SAN: Ausencia de soporte de seis (6) caracterizaciones de menores de 5 años y tres (3) caracterizaciones de recién nacidos, para un total de nueve (9) de dieciocho (18) caracterizaciones identificadas por base y enviada a nivel central. _x000a_Subactividad 5 - Envío de la base de datos al nivel central: Ausencia de soporte con la entrega de la base de caracterización de menores de 5 años y recién nacidos el tercer jueves de cada mes. Por fecha corresponde al 17/10/2024.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 1. Actividad 1 con 5 subactividades con afectación en 2 subactividades. Los soportes presentados por la subred no subsanan el hallazgo."/>
    <n v="1401123"/>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oct 17 - 31 /2024"/>
    <s v="140Vigilancia en salud públicaSUBREDoct 17 - 31 /2024"/>
    <s v="Claudia Bermudez Olaya"/>
    <n v="18132464"/>
    <n v="0.5"/>
    <n v="9066232"/>
    <s v="G10-2"/>
    <n v="1"/>
    <n v="1.558061821219716E-2"/>
    <n v="282515"/>
    <s v="Se genera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_x000a__x000a_1. Actividad 1 con 19 subactividades con afectación en 1 subactividad_x000a_2. Actividad 2 con 18 subactividades con afectación en 1 subactividad_x000a_3. Actividad 4 con 21 subactividades con afectación en 1 subactividad_x000a__x000a_Las inconsistencias se describen a continuación: _x000a__x000a_Actividad 1. Plan de acción. subactividad Realizar el seguimiento a los informes de gestión de los recursos asignados, en las actas de seguimiento y del 18 y 23 de octubre y acta de planeación del 24 de octubre de 2024. Se verifica correo electrónico de reporte de metas del 25 de octubre de 2024 _x000a__x000a_Actividad 2. Proceso de Notificación de las situaciones problemáticas. Subactividad Realizar recepción y precrítica de las situaciones problemáticas de las variables correspondientes al dato del ente informador y georreferenciación de las situaciones problemáticas. Se verifican fichas notificación PCO del 17 al 27 de octubre de 2024._x000a__x000a_Actividad 4. Planeación ejecución y análisis del COVECOM. Subactividad Realizar convocatoria y articulación con los actores intersectoriales según temática a abordar. Se verifica acta de preparación del 24 de octubre de 2024.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 1. Actividad 1 con 19 subactividades con afectación en 1 subactividad, 2. Actividad 2 con 18 subactividades con afectación en 1 subactividad, 3. Actividad 4 con 21 subactividades con afectación en 1 subactividad. Adicional en el oficio con radicado No 2025 – EE- 30656 del 3/04/2025, no se da concepto favorable. "/>
    <n v="282515"/>
  </r>
  <r>
    <s v="RETROSPECTIVO"/>
    <n v="141"/>
    <x v="0"/>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TEUSAQUILLO"/>
    <s v="oct 17 - 31 /2024"/>
    <s v="141Vigilancia en salud públicaTEUSAQUILLOoct 17 - 31 /2024"/>
    <s v="Claudia Bermudez Olaya"/>
    <n v="5357344"/>
    <n v="0.467391304347826"/>
    <n v="2503975.9999999995"/>
    <s v="G10-2"/>
    <n v="1"/>
    <n v="1.0386473429951699E-2"/>
    <n v="55644"/>
    <s v="Se genera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_x000a__x000a_1. Actividad 3 con 15 subactividades con afectación en 1 subactividad_x000a__x000a_La inconsistencia se describe a continuación: _x000a__x000a_Actividad 3. Investigaciones socio epidemiológicas de campo –ISEC. Subactividad Desarrollar la investigación socio epidemiológica de campo (ISEC). Realizada por el perfil social el 25 de octubre de 2024 en la localidad de Teusaquillo. 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 1. Actividad 3 con 15 subactividades con afectación en 1 subactividad. Adicional en el oficio con radicado No 2025 – EE- 30656 del 3/04/2025, no se da concepto favorable. "/>
    <n v="55644"/>
  </r>
  <r>
    <s v="RETROSPECTIVO"/>
    <n v="153"/>
    <x v="0"/>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oct 17 - 31 /2024"/>
    <s v="153Vigilancia en salud públicaSUBREDoct 17 - 31 /2024"/>
    <s v="Claudia Bermudez Olaya"/>
    <n v="28434992"/>
    <n v="0.5"/>
    <n v="14217496"/>
    <s v="G10-2"/>
    <n v="1"/>
    <n v="6.25E-2"/>
    <n v="1777187"/>
    <s v="Se genera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_x000a__x000a_1. Actividad 1 con 6 subactividades con afectación en 3 subactividades_x000a__x000a_La inconsistencia se describe a continuación: _x000a__x000a_Subactividad 2. Articulación geocodificación EEVV, Se verifican actas de 12 y 22 de octubre y envío de bases de 22 de octubre de 2024._x000a__x000a_Subactividad 4 Articulación geocodificación SIVIGILA, se verifican actas de 18 de octubre de 2024._x000a__x000a_Subactividad 6 Otras geocodificaciones a demanda, se verifican envío de bases trabajadas de ETOZ, HOGAR, PAI y SISVAN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 1. Actividad 1 con 6 subactividades con afectación en 3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1777187"/>
  </r>
  <r>
    <s v="RETROSPECTIVO"/>
    <n v="156"/>
    <x v="0"/>
    <s v="156Vigilancia en salud pública"/>
    <s v="ENTORNOS CUIDADORES"/>
    <s v="Gestión de la información para la vigilancia en salud pública"/>
    <s v="Seguimiento y monitoreo de los instrumentos de canalizaciones de Vigilancia en Salud  pública. Subred Norte, Sur Occidente,  Centro oriente y Sur"/>
    <s v="Avance mensual del plan de acción"/>
    <s v="Subred"/>
    <s v="SUBRED"/>
    <s v="oct 17 - 31 /2024"/>
    <s v="156Vigilancia en salud públicaSUBREDoct 17 - 31 /2024"/>
    <s v="Claudia Bermudez Olaya"/>
    <n v="3296912"/>
    <n v="0.5"/>
    <n v="1648456"/>
    <s v="G10-2"/>
    <n v="1"/>
    <n v="0.16666666666666669"/>
    <n v="549485"/>
    <s v="Se genera GLOSA POR AUSENCIA DE SOPORTES de forma proporcional, a la subactividad que presenta la ausencia de soportes, en el producto 156 - Seguimiento y monitoreo de los instrumentos de canalizaciones de Vigilancia en Salud pública. Subred Norte, Sur Occidente, Centro oriente y Sur, la cual contiene 1 actividades, de las cuales se afectada 1 actividad de la siguiente manera:_x000a__x000a_1. Actividad 1 con 3 subactividades con afectación en 1 subactividad_x000a__x000a_La inconsistencia se describe a continuación: _x000a__x000a_Subactividad 3 Validar los datos de identificación y estado de aseguramiento en salud del usuario canalizado. Para esto, puede consultar y utilizar herramientas como el comprobador de derechos de salud de la Secretaría Distrital de Salud, la Base de Datos de Usuarios Afiliados del ADRES, que puede ser consultada en el siguiente enlace: https://www.adres.gov.co/Compensacion/Consultas-y-estadisticas/CONSULTA-AFILIADOS-COMPENSADOS; y asegurar que el usuario a canalizar esté debidamente identificado, afiliado y/o derivado a la EAPB que registra en el instrumento antes de ingresarlo en el SIRC.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6 - Seguimiento y monitoreo de los instrumentos de canalizaciones de Vigilancia en Salud pública. Subred Norte, Sur Occidente, Centro oriente y Sur,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54948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oct 17 - 31 /2024"/>
    <s v="152Vigilancia en salud públicaSUBREDoct 17 - 31 /2024"/>
    <s v="Claudia Bermudez Olaya"/>
    <n v="22871752"/>
    <n v="0.30630395082982698"/>
    <n v="7005707.9999999972"/>
    <s v="G10-2"/>
    <n v="1"/>
    <n v="4.8730173995654297E-2"/>
    <n v="1114544"/>
    <s v="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_x000a__x000a_1._x0009_Actividad 4 con 1 subactividad con afectación en 1 subactividad_x000a_2._x0009_Actividad 8 con 2 subactividades con afectación en 1 subactividad_x000a_3._x0009_Actividad 12 con 1 subactividad con afectación en 1 subactividad_x000a_4._x0009_Actividad 13 con 1 subactividad con afectación en 1 subactividad_x000a__x000a_La inconsistencia se describe a continuación: _x000a__x000a_* Actividad 4, Implementar y desarrollar las acciones, que permitan el cumplimiento de los Actividades y metas, según lo definido en los documentos operativos, lineamientos, y según especificidades de cada subsistema, con 1 subactividad, siendo esta afectada._x000a__x000a_* Actividad 8 Preparar, presentar y realizar informes y análisis periódicos y a demanda, del seguimiento técnico, administrativo y financiero de la vigilancia en salud pública en la Subred Integrada de Servicios de Salud, con 2 subactividades, afectándose la subactividad, Realizar informes trimestrales y de final de vigencia de acuerdo con los requerimientos del convenio._x000a__x000a_* Actividad 12. Coordinar en articulación con los líderes operativos, las acciones, para el análisis de eventos de salud priorizados, generando las alertas necesarias en el marco de ejecución del GSP PSPIC, con 1 subactividad, siendo esta afectada._x000a__x000a_* Actividad 13. Atender requerimientos, elaborar respuestas a consultas y peticiones, del equipo de interventoría o seguimiento GSP PSPIC, auditoria y entes de control, con calidad y oportunidad; respecto a la operación de la vigilancia en salud pública en la Subred Integrada de Servicios de Salud, con 1 subactividad, siendo esta afectada.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2 - Gestión en los niveles meso y micro de la salud pública del proceso vigilancia en salud pública,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1114544"/>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oct 17 - 31 /2024"/>
    <s v="152Vigilancia en salud públicaSUBREDoct 17 - 31 /2024"/>
    <s v="Claudia Bermudez Olaya"/>
    <n v="22871752"/>
    <n v="0.30630395082982698"/>
    <n v="7005707.9999999972"/>
    <s v="G12"/>
    <n v="0.05"/>
    <n v="0.30630395082982698"/>
    <n v="350285"/>
    <s v="Se genera GLOSA POR BASE DE TALENTO HUMANO del 5% de valor total del producto 152 - Gestión en los niveles meso y micro de la salud pública del proceso vigilancia en salud pública, por la identificación de inconsistencias en el aplicativo de talento humano_x000a_ya que se evidenció:_x000a__x000a_ANA MILENA RODRIGUEZ SANTANA Falta cargue de adición o contrato y falta cargar 92 horas para el producto 151_x000a_LILIANA ASTRID GONZALEZ HERNANDEZ no se evidencia soportes acta de grado como bachiller y diploma y acta de grado como profesional en aplicativo TH_x000a_OLGA MARCELA BAUTISTA HERNANDEZ Falta cargue de adición o contrato_x000a_CONCEPCION ESPAÑA REQUENE Falta cargue de adición o contrato_x000a_ANDREA BIBIANA PINILLA BALCARCEL se debe ajustar el Código del producto a 96_x000a_INGRID MARCELA RODRIGUEZ BORDA Falta cargue de adición o contrato_x000a_DIANA MARCELA RODRIGUEZ BUITRAGO Falta cargue de adición o contrato_x000a_JENNY CAROLINA RUEDA MONTES se debe ajustar el Código del producto a 96 y 120_x000a_SANDRA LILIANA VEGA HERRERA Falta cargue de HV SIDEAP_x000a_DIANA PAOLA GAITAN CHAPARRO Falta cargue de experiencia y formación académica_x000a_LUZ ADRIANA COLLAZOS TOVAR Falta cargue de formación académica especialista_x000a_CARLOS MARTIN CABALLERO CRUZ se debe ajustar el código del producto a 96_x000a_JOHN ALEXANDER VASQUEZ TOCASUCHYL actualizar soporte de experiencia laboral_x000a_LUISA VALENTINA HERRERA SABOGAL Falta cargue de adición o contrato_x000a_JHON ESTIVEN MARIN RODRIGUEZ falta cargar 92 horas del producto 140_x000a_LINA PAOLA PASTRANA TRIANA OCT: se debe ajustar el código del producto a 109_x000a_JEIMY TATIANA SILVA FERNANDEZ Falta cargue de adición o contrato_x000a_LAURA YINETH MORENO BERNAL falta cargar 61 horas del producto 112_x000a_ANDRES EDUARDO GUTIERREZ LEAL Falta cargue de adición o contrato_x000a_KAREN TATIANA BARBOSA HERNANDEZ Falta cargue de experiencia y formación académica_x000a_MAYORLI OLAYA PEREIRA Falta cargue todos los soportes del contratista_x000a_NICOLAS ANDREI NIETO ALMANZAR Falta cargue de adición o contrato_x000a_JHAIRA ALEXIS VIVEROS CUELLAR falta cargar 92 horas del producto 115_x000a_SANDRA CRISTINA GARCIA OSORIO Falta cargue de título profesional_x000a_YENNY MARITZA SILVA ZARATE Falta cargue de título y acta profesionales_x000a_MAIRA YANETH OSORIO RODRIGUEZ Falta cargue de experiencia y formación académica_x000a_TANIA CAMILA GRAJALES GARCIA Falta cargue de adición o contrato_x000a_JUAN CAMILO FAJARDO ALARCON Falta cargue de adición o contrato_x000a_SERGIO NICOLAS ROBAYO GOMEZ Falta cargue de experiencia _x000a_KEVIN ZAMIR LEON BERNAL cambiar perfil de técnico 2 a técnico 3_x000a_YADELIS DEL CARMEN ROCA MARQUES Falta cargue de adición o contrato_x000a_CLAUDIA LISETH AVILA AVILA Falta cargue de experiencia _x000a_LINDA ZULEMA SOCARRAS VARGAS Falta cargue de acta de grado de profesional y HV del SIDEAP_x000a_DIEGO ANDRES PARADA TORRES Falta cargue de experiencia _x000a_MARIA BIBIANA RUEDA BARRERA Falta cargue de experiencia _x000a_MAURICIO ANDRES MARTINEZ RAMIREZ Falta cargue de adición o contrato_x000a_IVON ROCIO LASSO ROA no cuenta con soportes en aplicativo de TH y falta cargar 92 horas del producto 115_x000a_CRISTIAN ALEXANDER GUERRERO MARTINEZ Falta cargue de adición o contrato_x000a_MARIA FERNANDA HERNANDEZ GUEVARA Falta cargue todos los soportes del contratista_x000a_JULIET SAAVEDRA VALLEJO Falta cargue de adición o contrato_x000a_RUDY PAOLA SANDOVAL PIMIENTO Falta cargue de adición o contrato_x000a_JULIANA CASTRO PEREZ Falta cargue de adición o contrato"/>
    <s v="No se acepta la glosa teniendo en cuenta que en el componente se presento un error de digitacion en el aplicativo de Base de talento humano, adicionalmente que los soportes de los profesionales reposan dentro del archivo documental de VSP y se reaizará el respectivo ajuste"/>
    <n v="350285"/>
    <s v="Se levanta la glosa POR BASE DE TALENTO HUMANO del 5% de valor total del producto 152 - Gestión en los niveles meso y micro de la salud pública del proceso vigilancia en salud pública, teniendo en cuenta que la subred soporta en el proceso de conciliación de glosas los ajustes realizados en el aplicativo de talento humano los cuales se verificaron en la plataforma: https://gesiapps.saludcapital.gov.co/contratos/_x000a__x000a_ANA MILENA RODRIGUEZ SANTANA: Se verificó el soporte se evidenció ajuste _x000a_LILIANA ASTRID GONZALEZ HERNANDEZ:  Se verificó el soporte se evidenció el ajuste_x000a_OLGA MARCELA BAUTISTA HERNANDEZ: Se verificó el cargue de soporte de contrato_x000a_CONCEPCION ESPAÑA REQUENE:  Se verificó el cargue de soporte de contrato. _x000a_ANDREA BIBIANA PINILLA BALCARCEL: Se verificó ajuste en el código del producto a 96_x000a_INGRID MARCELA RODRIGUEZ BORDA:  Se verificó el cargue del soporte de contrato. _x000a_DIANA MARCELA RODRIGUEZ BUITRAGO Se verificó el cargue del soporte de contrato. _x000a_JENNY CAROLINA RUEDA MONTES: Se verificó el ajuste del código del producto a 96 y 120_x000a_SANDRA LILIANA VEGA HERRERA:  Se verificó el cargue de soporte de HV SIDEAP_x000a_DIANA PAOLA GAITAN CHAPARRO: Se verificó cargue de soporte de experiencia y formación académica_x000a_LUZ ADRIANA COLLAZOS TOVAR: Se verificó el cargue del soporte de formación académica especialista_x000a_CARLOS MARTIN CABALLERO CRUZ:  Se verificó el ajuste al código del producto a 96_x000a_JOHN ALEXANDER VASQUEZ TOCASUCHYL: Se verificó la actualización del soporte de experiencia laboral_x000a_LUISA VALENTINA HERRERA SABOGAL:  Se verificó cargue de contrato_x000a_JHON ESTIVEN MARIN RODRIGUEZ Se verificó el cargue de 92 horas del producto 140_x000a_LINA PAOLA PASTRANA TRIANA OCT: Se verificó el ajuste del código del producto a 109_x000a_JEIMY TATIANA SILVA FERNANDEZ:  Se verificó cargue del soporte de contrato_x000a_LAURA YINETH MORENO BERNAL: Se verificó el cargue de 61 horas del producto 112_x000a_ANDRES EDUARDO GUTIERREZ LEAL: Se verificó el cargue del soporte contrato_x000a_KAREN TATIANA BARBOSA HERNANDEZ: Se verificó el cargue del soporte experiencia y formación académica_x000a_MAYORLI OLAYA PEREIRA: Se verificó el cargue de los soportes: contrato, soportes bachiller diploma, acta pregrado, diploma y acta de postgrado, hoja de vida de SIDEAP, certificaciones laborales, tarjeta profesional, RETHUS.  _x000a_NICOLAS ANDREI NIETO ALMANZAR: Se verificó cargue del soporte contrato_x000a_JHAIRA ALEXIS VIVEROS CUELLAR: Se verificó cargue de 92 horas del producto 115_x000a_SANDRA CRISTINA GARCIA OSORIO:  Se verificó cargue de soporte de título profesional_x000a_YENNY MARITZA SILVA ZARATE: Se verificó cargue de soportes del profesional._x000a_MAIRA YANETH OSORIO RODRIGUEZ: Se verificó el cargue de soportes de experiencia y formación académica_x000a_TANIA CAMILA GRAJALES GARCIA: Se verificó soporte de cargue de contrato_x000a_JUAN CAMILO FAJARDO ALARCON: Se verificó cargue del soporte contrato_x000a_SERGIO NICOLAS ROBAYO GOMEZ: Se verificó el cargue del soporte de experiencia _x000a_KEVIN ZAMIR LEON BERNAL: Se verificó el ajuste de cambio de perfil de técnico 2 a técnico 3_x000a_YADELIS DEL CARMEN ROCA MARQUES: Se verificó cargue de contrato_x000a_CLAUDIA LISETH AVILA AVILA: Se verificó el cargue del soporte de experiencia _x000a_LINDA ZULEMA SOCARRAS VARGAS: Se verificó el cargue del soporte acta de grado de profesional y HV del SIDEAP_x000a_DIEGO ANDRES PARADA TORRES:  Se verificó el cargue de soporte de experiencia _x000a_MARIA BIBIANA RUEDA BARRERA:  Se verificó el cargue de soporte de experiencia_x000a_MAURICIO ANDRES MARTINEZ RAMIREZ:  Se verificó el cargue del soporte de contrato_x000a_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_x000a_CRISTIAN ALEXANDER GUERRERO MARTINEZ:  Se verificó cargue del soporte contrato_x000a_MARIA FERNANDA HERNANDEZ GUEVARA:  Se verificó el cargue de los soportes: diploma bachiller, diploma pregrado, hoja de vida SIDEAP, RETHUS, tarjeta profesional, del contratista_x000a_JULIET SAAVEDRA VALLEJO:  Se verificó el cargue del soporte de contrato_x000a_RUDY PAOLA SANDOVAL PIMIENTO F:  Se verificó el cargue del soporte de contrato_x000a_JULIANA CASTRO PEREZ: Se verificó el cargue del soporte de contrato"/>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10-2"/>
    <n v="1"/>
    <n v="0.115478453310203"/>
    <n v="2641195"/>
    <s v="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_x000a__x000a_1._x0009_Actividad 18 con 2 subactividad con afectación en 1 subactividad_x000a_2._x0009_Actividad 19 con 2 subactividad con afectación en 1 subactividad_x000a_3._x0009_Actividad 20 con 1 subactividad con afectación en 1 subactividad_x000a_4._x0009_Actividad 21 con 1 subactividad con afectación en 1 subactividad_x000a__x000a_La inconsistencia se describe a continuación: _x000a__x000a_Actividad 18: Evaluar el ciclo de vida de la información desde su obtención hasta su disposición final, la cual cuenta con 2 subactividades, de la cual se afecta la Subactividad 1Tablero de indicadores por subsistema, con la evaluación, de oportunidad y calidad de la información; por no contar en OneDrive la carpeta NORTE con carpeta octubre 16 al 31, la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_x000a__x000a_Actividad 19: Gestionar medios de almacenamiento que garanticen el acceso controlado de la información y su adecuado respaldo de seguridad en casos de fallas o perdidas de la información de las bases de datos tanto históricas y actuales de los subsistemas de información que se realizan aplicaciones de escritorio, cuenta con 2 subactividades, de la cual se afecta la Subactividad 1. Gestión ante el área de sistemas con todo lo relacionado a la gestión de la información e informática. (Insumos tecnológicos-sistemas de información, bases de datos), por no contar en OneDrive la carpeta NORTE con carpeta octubre 16 al 31, carpeta 4.4.1.1 respaldo de la información con fecha de creación del 18 de noviembre, archivo XLS de LOG, debido a que el archivo allí cargado tiene fecha de cargue según el historial de versiones es del 4 de febrero de 2025._x000a__x000a_Actividad 20: Control del uso adecuado de la información, 'Habeas data', verificando que el acceso sea controlado, el cual cuanta con una única Subactividad: &quot;Se generará un repositorio escaneado de los formatos de trasferencia de información por mes&quot;, por no contar en OneDrive la carpeta NORTE con carpeta octubre 16 al 31, carpeta 4.4.1.2 Habeas Data con fecha de creación del 18 de noviembre, se verifica archivos PDF del formato de transferencia de información (212 formatos) con fecha de cargue según el historial de versiones es del 4 de febrero de 2025._x000a__x000a_Actividad 21: Monitoreo y seguimiento de la calidad del dato de las fuentes de información de VSP (depuración, precrítica, critica, ajuste y realimentación dato, evaluación de indicadores), el cual cuanta con una única Subactividad Desarrollar rutinas de depuración, en conjunto con los referentes de cada subsistema, de acuerdo a los requerimientos realizados por cada uno de ellos; Sin embargo, el ingeniero definirá el cronogramas y tiempos de desarrollo, por no contar en OneDrive la carpeta NORTE con carpeta octubre 16 al 31,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
    <s v="No se acepta la glosa, en consideración que la actividad se realizó en la fecha prevista, como se observa en el pantallazo enviado en el interior del cuerpo del correo enciado a la secretaria distrital de salud, sin embargo desde la subred no somos adminsitradores del drive por lo que no es posible verificar la trazbilidad del cargue de los archivos_x000a_"/>
    <n v="0"/>
    <s v="Se mantiene GLOSA POR AUSENCIA DE SOPORTES de forma proporcional, a la subactividad que presenta la ausencia de soportes, en el producto 152 - Gestión en los niveles meso y micro de la salud pública del proceso vigilancia en salud pública,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264119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3-2"/>
    <n v="1"/>
    <n v="1.2830939256689201E-2"/>
    <n v="293466"/>
    <s v="Se genera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Equipos de Cómputo, bases de datos y Talento Humano) (Custodia),donde se evidencia en la Ficha de INVENTARIO DE ACTIVOS DE INFORMACIÓN, SOFTWARE, Y HARDWARE, enviada el 18 de noviembre de 2024, para el equipo de Gama Media Número de serie YLT0FJ1K, se encuentra asignado a 2 dependencias: TEC_SIVIGILA_LOC_TEUSA y COORDINACION; y para los 12 equipos de Gama Media, Número de serie YLT0FHRS, YLT0FJ15, YLT0FHW0, YLT0FHY5, YLT0FJ25, YLT0FHTB, LT0FHY5, YLT0FHS0, YLT0FHSP, 5CG2217L4K, YLT0FHS0 y YLT0FHZZ, no cuentan con descripción de la generación del equipo."/>
    <s v="No se acepta glosa ya que en el soporte fue enviado dentro de los tiempos estipulados, y la matrzi enviada cumple con los requisitos acorde a los lineamientos tecnicos, y al ser asignados esta determinado de acuerdo al proceso, se presento un error de digitacion en la aplicacion del proceso donde se encuentra el equipo, pero este es un equipo que esta en el inventario y funciona de manera correcta, dentro del proceso de vsp, el error de digitacion no afecta la calidad del uso de los computadores ni de los proceso que requieren el insumos"/>
    <n v="0"/>
    <s v="Se Mantiene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Y debido a que al momento de la conciliación de glosas no se tiene respuesta por parte de SDS. "/>
    <n v="293466"/>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12"/>
    <n v="0.05"/>
    <n v="0.84684199094149004"/>
    <n v="968438"/>
    <s v="Se genera GLOSA POR BASE DE TALENTO HUMANO del 5% de valor total del producto 152 - Gestión en los niveles meso y micro de la salud pública del proceso vigilancia en salud pública, por la identificación de inconsistencias en el aplicativo de talento humano_x000a_ya que se evidenció las siguientes inconsistencias.:_x000a__x000a_ANA MILENA RODRIGUEZ SANTANA Falta cargue de adición o contrato_x000a_LILIANA ASTRID GONZALEZ HERNANDEZ no se evidencia soportes acta de grado como bachiller y diploma y acta de grado como profesional en aplicativo TH_x000a_OLGA MARCELA BAUTISTA HERNANDEZ Falta cargue de adición o contrato_x000a_LILIANA ALEXANDRA RIAÑO GIL NOV: discriminar horas adicionales como 60 horas como profesionales universitarios 2 en el producto 109_x000a_CONCEPCION ESPAÑA REQUENE Falta cargue de adición o contrato_x000a_JHAIRA ALEXIS VIVEROS CUELLAR falta cargar 5 horas del producto 115_x000a_ADRIANA HEREDIA AREVALO NOV: discriminar horas adicionales como 60 horas como profesionales universitarios 2 en el producto 109_x000a_ANA MARIA CHISACA LEON NOV: discriminar horas adicionales como 60 horas como profesionales universitarios 2 en el producto 109_x000a_BIBIANA LUNEY MARQUEZ GONZALEZ NOV: falta cargar 53 horas del producto 142_x000a_INGRID MARCELA RODRIGUEZ BORDA Falta cargue de adición o contrato_x000a_DIANA MARCELA RODRIGUEZ BUITRAGO Falta cargue de adición o contrato_x000a_SANDRA LILIANA VEGA HERRERA Falta cargue de HV SIDEAP y discriminar horas adicionales como 60 horas como profesionales universitarios 2 en el producto 109&quot;_x000a_DIANA PAOLA GAITAN CHAPARRO Falta cargue de experiencia y formación académica_x000a_LUZ ADRIANA COLLAZOS TOVAR Falta cargue de formación académica especialista_x000a_JOHN ALEXANDER VASQUEZ TOCASUCHYL actualizar soporte de experiencia laboral_x000a_LUISA VALENTINA HERRERA SABOGAL Falta cargue de adición o contrato_x000a_JEIMY TATIANA SILVA FERNANDEZ Falta cargue de adición o contrato_x000a_CYNDY MARCELA CORREDOR FERNANDEZ NOV: falta cargar 161 horas del producto 142_x000a_ANDRES EDUARDO GUTIERREZ LEAL Falta cargue de adición o contrato_x000a_SOLANLLY CONTRERAS PARRA NOV: error en registro de horas, corresponden a 219 en el producto 107_x000a_KAREN TATIANA BARBOSA HERNANDEZ Falta cargue de experiencia y formación académica_x000a_MAYORLI OLAYA PEREIRA Falta cargue todos los soportes del contratista_x000a_NICOLAS ANDREI NIETO ALMANZAR Falta cargue de adición o contrato_x000a_SANDRA CRISTINA GARCIA OSORIO Falta cargue de título profesional_x000a_MAIRA YANETH OSORIO RODRIGUEZ Falta cargue de experiencia y formación académica_x000a_TANIA CAMILA GRAJALES GARCIA Falta cargue de adición o contrato_x000a_JUAN CAMILO FAJARDO ALARCON Falta cargue de adición o contrato_x000a_SERGIO NICOLAS ROBAYO GOMEZ Falta cargue de experiencia _x000a_DIANA CAROLINA PARDO AVILA Falta cargue todos los soportes del contratista_x000a_YADELIS DEL CARMEN ROCA MARQUES Falta cargue de adición o contrato_x000a_CLAUDIA LISETH AVILA AVILA Falta cargue de experiencia _x000a_LINDA ZULEMA SOCARRAS VARGAS Falta cargue de acta de grado de profesional y HV del SIDEAP_x000a_DIEGO ANDRES PARADA TORRES Falta cargue de experiencia _x000a_MARIA BIBIANA RUEDA BARRERA Falta cargue de experiencia _x000a_MAURICIO ANDRES MARTINEZ RAMIREZ Falta cargue de adición o contrato_x000a_IVON ROCIO LASSO ROA no cuenta con soportes en aplicativo de TH_x000a_MARIA FERNANDA HERNANDEZ GUEVARA Falta cargue todos los soportes del contratista_x000a_JULIET SAAVEDRA VALLEJO Falta cargue de adición o contrato_x000a_RUDY PAOLA SANDOVAL PIMIENTO Falta cargue de adición o contrato_x000a_JULIANA CASTRO PEREZ Falta cargue de adición o contrato"/>
    <s v="No se acepta la glosa teniendo en cuenta que en el componente se presento un error de digitacion en el aplicativo de Base de talento humano, adicionalmente que los soportea de los profesionales reposan dentro del archivo documental de VSP "/>
    <n v="968438"/>
    <s v="Se levanta la glosa POR BASE DE TALENTO HUMANO del 5% de valor total del producto 152 - Gestión en los niveles meso y micro de la salud pública del proceso vigilancia en salud pública, teniendo en cuenta que la subred soporta en el proceso de conciliación de glosas la totalidad de los ajustes realizados en el aplicativo de talento humano los cuales se verificaron en la plataforma: https://gesiapps.saludcapital.gov.co/contratos/_x000a__x000a_ANA MILENA RODRIGUEZ SANTANA:  Se verificó el cargue del soporte de contrato_x000a_LILIANA ASTRID GONZALEZ HERNANDEZ:  Se verificó el cargue de soportes:  acta de grado como bachiller y diploma y acta de grado como profesional. _x000a_OLGA MARCELA BAUTISTA HERNANDEZ: Se verificó el cargue del soporte de contrato_x000a_LILIANA ALEXANDRA RIAÑO GIL NOV: Se verificó el cargue de 60 horas adicionales como profesional universitarios 2 en el producto 109_x000a_CONCEPCION ESPAÑA REQUENE: Se verificó el cargue del soporte de contrato._x000a_JHAIRA ALEXIS VIVEROS CUELLAR: Se verificó el cargue de 5 horas del producto 115_x000a_ADRIANA HEREDIA AREVALO NOV: Se verificó el cargue de 60 horas adicionales profesional universitario 2 en el producto 109_x000a_ANA MARIA CHISACA LEON NOV: Se verificó el cargue de 125 horas regulares perfil técnico 3 producto 142_x000a_BIBIANA LUNEY MARQUEZ GONZALEZ NOV: Se verificó el cargue de 53 horas del producto 142_x000a_INGRID MARCELA RODRIGUEZ BORDA: Se verificó el cargue del soporte de contrato_x000a_DIANA MARCELA RODRIGUEZ BUITRAGO: Se verificó el cargue del soporte de contrato_x000a_SANDRA LILIANA VEGA HERRERA:  Se verificó el cargue de HV SIDEAP, y 60 horas adicionales como profesional universitarios 2 en el producto 109_x000a_DIANA PAOLA GAITAN CHAPARRO: Se verificó el cargue de soporte de experiencia y formación académica_x000a_LUZ ADRIANA COLLAZOS TOVAR: Se verificó el cargue de soporte de formación académica especialista_x000a_JOHN ALEXANDER VASQUEZ TOCASUCHYL: Se verificó la actualización del soporte de experiencia laboral_x000a_LUISA VALENTINA HERRERA SABOGAL: Se verificó el cargue del soporte de contrato_x000a_JEIMY TATIANA SILVA FERNANDEZ:  Se verificó el cargue del soporte de contrato_x000a_CYNDY MARCELA CORREDOR FERNANDEZ NOV: Se verificó el cargue de 161 horas del producto 142_x000a_ANDRES EDUARDO GUTIERREZ LEAL: Se verificó el cargue del soporte de contrato_x000a_SOLANLLY CONTRERAS PARRA NOV: Se verificó el ajuste en el registro de 219 horas en el producto 107_x000a_KAREN TATIANA BARBOSA HERNANDEZ: Se verificó el cargue de los soportes de experiencia y formación académica_x000a_MAYORLI OLAYA PEREIRA: Se verificó el cargue de los soportes: contrato, soportes bachiller diploma, acta pregrado, diploma y acta de postgrado, hoja de vida de SIDEAP, certificaciones laborales, tarjeta profesional, RETHUS.  _x000a_NICOLAS ANDREI NIETO ALMANZAR: Se verificó el cargue del soporte de contrato_x000a_SANDRA CRISTINA GARCIA OSORIO: Se verificó el cargue del soporte de contrato_x000a_MAIRA YANETH OSORIO RODRIGUEZ: Se verificó el cargue de soportes de experiencia y formación académica_x000a_TANIA CAMILA GRAJALES GARCIA: Se verificó el cargue del soporte de contrato_x000a_JUAN CAMILO FAJARDO ALARCON: Se verificó el cargue del soporte de contrato_x000a_SERGIO NICOLAS ROBAYO GOMEZ: Se verificó el cargue del soporte de experiencia _x000a_DIANA CAROLINA PARDO AVILA: Se verificó el cague de los soportes: Diploma bachiller, acta, certificación de técnico 2, contrato, certificaciones laborales, hoja de vida.  _x000a_YADELIS DEL CARMEN ROCA MARQUES: Se verificó el cargue del soporte de contrato_x000a_CLAUDIA LISETH AVILA AVILA: Se verificó el cargue de los soportes experiencia _x000a_LINDA ZULEMA SOCARRAS VARGAS: Se verificó el cargue de los soportes acta de grado de profesional y HV del SIDEAP_x000a_DIEGO ANDRES PARADA TORRES: Se verificó el cargue del soporte de experiencia _x000a_MARIA BIBIANA RUEDA BARRERA:  Se verificó el cargue del soporte de experiencia _x000a_MAURICIO ANDRES MARTINEZ RAMIREZ: Se verificó el cargue del soporte de contrato_x000a_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_x000a_MARIA FERNANDA HERNANDEZ GUEVARA:  Se verificó el cargue de los soportes: diploma bachiller, diploma pregrado, hoja de vida SIDEAP, RETHUS, tarjeta profesional, del contratista_x000a_JULIET SAAVEDRA VALLEJO: Se verificó el cargue del soporte de contrato_x000a_RUDY PAOLA SANDOVAL PIMIENTO: Se verificó el cargue del soporte de contrato_x000a_JULIANA CASTRO PEREZ: Se verificó el cargue del soporte de contrato"/>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9"/>
    <n v="0.05"/>
    <n v="0.84684199094149004"/>
    <n v="968438"/>
    <s v="Se genera GLOSA POR INCONSISTENCIAS DE INFORME DE GESTIÓN del 5% sobre el total de producto 152 - Gestión en los niveles meso y micro de la salud pública del proceso vigilancia en salud pública, debido a:_x000a__x000a_• Se presentó diferencia en el informe de gestión entre lo reportado y lo soportado sin afectación en la meta total ejecutada para el producto “144-Investigaciones epidemiológicas de eventos prioritarios en salud mental” en el desagregado para el SUBSISTEMA SIVIM en las localidades relacionadas a continuación, USAQUEN reportaron en informe de gestión (36) IEC, sin embargo, durante el seguimiento se evidencio que corresponde a (65) IEC y para la localidad de SUBA  reportaron en informe de gestión (244) IEC sin embargo durante el seguimiento se evidencio que corresponde a (215) IEC.  En el SUBSISTEMA SISVECOS en las localidades relacionadas a continuación: USAQUEN reportaron en informe de gestión (64) IEC, sin embargo, durante el seguimiento se evidencio que corresponde a (61 IEC),  para la localidad de ENGATIVA reportaron en informe de gestión (145) IEC, sin embargo, durante el seguimiento se evidencio que corresponde a (146) IEC, para la localidad SUBA reportaron en informe de gestión (104) IEC, sin embargo, durante el seguimiento se evidencio que corresponde a (105) IEC,  para la localidad de BARRIOS UNIDOS reportaron en informe de gestión (26) IEC, sin embargo, durante el seguimiento se evidencio que corresponde a (25) IEC y para la localidad de TEUSAQUILLO reportaron en informe de gestión (35) IEC, sin embargo, durante el seguimiento se evidencio que corresponde a (37) IEC.  Para el SUBSISTEMA VESPA, en las localidades relacionadas a continuación: ENGATIVA reportaron en informe de gestión (22) IEC, sin embargo, durante el seguimiento se evidencio que corresponde a (13 IEC),  para la localidad de SUBA reportaron en informe de gestión (25) IEC, sin embargo, durante el seguimiento se evidencio que corresponde a (30) IEC, para la localidad TEUSAQUILLO reportaron en informe de gestión (0) IEC, sin embargo, durante el seguimiento se evidencio que corresponde a (2) IEC, y en  TOTAL META reportaron en informe de gestión de (62) IEC, sin embargo, durante el seguimiento se evidencio que la suma corresponde a (60) IEC.  Para el SUBSISTEMA SIVELCE, en las localidades relacionadas a continuación:  ENGATIVA reportaron en informe de gestión (34) IEC, sin embargo, durante el seguimiento se evidencio que corresponde a (35 IEC), para la localidad de SUBA reportaron en informe de gestión (49) IEC, sin embargo, durante el seguimiento se evidencio que corresponde a (48) IEC ejecutadas._x000a__x000a_• Se presentó diferencia en el informe de gestión entre lo reportado y lo soportado por la Subred para el producto el producto 100 – 2 Investigaciones epidemiológicas de campo de alto impacto para eventos de salud materno-perinatal en la Subred Norte y Sur Occidente EVENTOS SALUD SEXUAL Y REPRODUCTIVA- MORBILIDAD, debido a que se reportaron en ejecución siete (7) IEC en la localidad de Engativá, pero la subred sólo soportó una (1); así mismo, se identificó que en la localidad de Suba se reportó una (1) IEC y al verificar se evidenció un total de siete (7) IEC. Las diferencias en el reporte por localidad del producto no generaron cambios en el total de IEC ejecutadas."/>
    <s v="No se acepta la glosa teniendo en cuenta que en el componente se presento un error de digitacion, en el desglose de la metas por localidad lo cual no afecta la meta ejecutada, sino que se presento un error en al digitacion de las localidades"/>
    <n v="968438"/>
    <s v="Se levanta GLOSA POR INCONSISTENCIAS DE INFORME DE GESTIÓN del 5% sobre el total de producto 152 - Gestión en los niveles meso y micro de la salud pública del proceso vigilancia en salud pública, teniendo en cuenta el oficio de respuesta de Secretaría Distrital de Salud, con radicado de SDS N° 2025- EE-21630, de fecha: 11 de marzo de 2025, Asunto: RTA Radicado No 2025ER06208 de 24/02/2024 de asunto “SOLICITUD AJUSTE INFORME DE GESTIÓN VIGENCIA 17 DE OCTUBRE AL 1 DE DICIEMBRE DE 2024 CONVENIO N° 6911933 DE 2024.” Mediando el cual se emite “CONCEPTO FAVORABLE”, para los ajustes al informe de gestión del proceso de Vigilancia en Salud Pública según solicitud de Radicado SDS N° 2025ER06208 de 24/02/2024; y una vez verificados los ajustes en el informe de gestión de los productos 100-2 y 144-1, 144-2, 144-3, 144-4, subsanando así los hallazgos identificados durante el seguimiento retrospectivo. "/>
    <n v="0"/>
  </r>
  <r>
    <s v="RETROSPECTIVO"/>
    <n v="130"/>
    <x v="0"/>
    <s v="130Vigilancia en salud pública"/>
    <s v="ENTORNOS CUIDADORES"/>
    <s v="Gestión de la información para la vigilancia en salud pública"/>
    <s v="Gestión de la información  del  componente No Transmisibles - Subred Norte"/>
    <s v="Avance mensual del plan de acción"/>
    <s v="Subred"/>
    <s v="SUBRED"/>
    <s v="Nov /2024"/>
    <s v="130Vigilancia en salud públicaSUBREDNov /2024"/>
    <s v="Adaluz Gómez H"/>
    <n v="66760352"/>
    <n v="1"/>
    <n v="66760352"/>
    <s v="G3-2"/>
    <n v="1"/>
    <n v="0.04"/>
    <n v="2670414"/>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5 actividades de las cuales se afecta 1: _x000a_Actividad 1: Asistencia técnica a UPGD que conforman la red de operadores privada de la vigilancia en salud pública de las enfermedades huérfanas-raras en el D.C., esta a su vez tiene 5 subactividades y es afectada una (1) de ellas: Aplicación de listas de chequeo, actas y listados de asistencia debido a: _x000a_En la asistencia técnica realizadaLocalidad Barrios Unidos, código de UPGD 110010559704, CENTRO DE ATENCION EN SALUD CAFAM FLORESTA, realizada el 22/11/2024 En la lista de chequeo se evidencia puntaje de 0 en el ítem 4 Verificar que la UPGD notifica dentro del periodo de ocho (8) días siguientes a la fecha de confirmación del diagnóstico de la enfermedad huérfana, se tendrá en cuenta los casos notificados durante el año epidemiológico en curso” en la observación se indica que “… se observa, que no cuentan con oportunidad en el 100% de los casos”. De igual manera en el ítem_x000a_relacionado con la calidad del dato según protocolos del INS se indica en la observación “La UPGD recibe un 80% de los casos frente a lo dispuesto en el protocolo establecido por el INS para el evento 342”. A pesar de las observaciones en la lista de chequeo, no se evidencias compromisos relacionados con el hallazgo para la UPGD."/>
    <s v="No se acepta el hallazgo dado a que la asistencia tecnica realizada a la UPGD CENTRO DE ATENCION EN SALUD CAFAM FLORESTA fue realizada de acuerdo a lo establecido para el producto, cuenta con los soportes necesarios y se encuentra con calidad y no afecta la calidad del producto."/>
    <n v="0"/>
    <s v="Se mantiene glosa por incumplimiento de anexo 6 lineamientos técnicos de la gestión de la salud pública GSP y del plan de salud pública de intervenciones colectivas - PSPIC y módulo de estándares - SIVIGILA D.C del 100%, en el producto 130 - Gestión de la información del componente No Transmisibles - Subred Norte; teniendo en cuenta que la subred no presenta soportes que subsanen el hallazgo evidenciando en el seguimiento retrospectivo."/>
    <n v="2670414"/>
  </r>
  <r>
    <s v="RETROSPECTIVO"/>
    <n v="151"/>
    <x v="0"/>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Nov /2024"/>
    <s v="151Vigilancia en salud públicaDISTRITONov /2024"/>
    <s v="Adaluz Gómez H"/>
    <n v="136572344"/>
    <n v="0.85276679841897196"/>
    <n v="116464360.5454545"/>
    <s v="G2"/>
    <n v="0.06"/>
    <n v="0.85276679841897196"/>
    <n v="6987862"/>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conforme al convenio y sus anexos, ya que se evidenció la no disposición de insumos y recursos para el desarrollo de las acciones, teniendo en cuenta que en el anexo 8 a la ficha técnica del subsistema se define para las ESTADISTICAS VITALES en Insumos: “Para el desarrollo de las actividades contempladas en lineamientos y resguardo de la información geográfica generada por la subred. Garantizar funcionamiento optimo de los equipos tecnológicos (computadores, impresoras, scanner)&quot;; al verificar se identifica que la subred no cuenta con este insumo debido a que se encuentran en estado dañado y a la fecha del seguimiento no se ha realizado el correspondiente arreglo."/>
    <s v="No se acepta la glosa porque se cuenta con el insumo yse presentò la gestiòn realizada sobre el mantenimiento requerido."/>
    <n v="0"/>
    <s v="Se mantiene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teniendo en cuenta que la subred no presenta soportes que subsanen el hallazgo evidenciando en el seguimiento retrospectivo."/>
    <n v="6987862"/>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oct 17 - 31 /2024"/>
    <s v="133Vigilancia en salud públicaSUBREDoct 17 - 31 /2024"/>
    <s v="Adaluz Gómez H"/>
    <n v="145580"/>
    <n v="74"/>
    <n v="10772920"/>
    <s v="G10-2"/>
    <n v="1"/>
    <n v="30"/>
    <n v="4367400"/>
    <s v="Se genera GLOSA POR AUSENCIA DE SOPORTES del 100% en el producto 133 - Investigación Epidemiológica de Campo- No Transmisibles, debido a que los productos reportados como ejecutados en el informe de gestión no fueron soportados en el momento de la visita de supervisión toda vez que se evidenció ausencia de treinta (30) IEC que describen a continuación:_x000a_Sivistra se identificó nueve (9 IEC) _x000a_Enfermedades Huérfanas diez (10 IEC)_x000a_Crónicos once (11 IEC).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en el producto 133 - Investigación Epidemiológica de Campo- No Transmisibles; teniendo en cuenta que la subred presenta soportes que no subsanan el hallazgo evidenciando en el seguimiento retrospectivo."/>
    <n v="4367400"/>
  </r>
  <r>
    <s v="RETROSPECTIVO"/>
    <n v="146"/>
    <x v="0"/>
    <s v="146Vigilancia en salud pública"/>
    <s v="ENTORNOS CUIDADORES"/>
    <s v="Gestión de la información para la vigilancia en salud pública"/>
    <s v=" Asistencia técnica de las UPGD que conforman la red de  Estadísticas Vitales"/>
    <s v="Avance mensual del plan de acción"/>
    <s v="Subred"/>
    <s v="SUBRED"/>
    <s v="oct 17 - 31 /2024"/>
    <s v="146Vigilancia en salud públicaSUBREDoct 17 - 31 /2024"/>
    <s v="Adaluz Gómez H"/>
    <n v="7005616"/>
    <n v="0.5"/>
    <n v="3502808"/>
    <s v="G10-2"/>
    <n v="1"/>
    <n v="0.103174603174603"/>
    <n v="722802"/>
    <s v="Se genera glosa proporcional a la subactividad que presenta la ausencia de soportes, en el producto 146- Asistencia técnica de las UPGD que conforman la red de Estadísticas Vitales; la cual contiene 2 actividades de la siguiente manera:_x000a__x000a_Actividad 1, con 3 subactividades con afectación de 1 subactividad. Con ausencia de 31 Asistencias de un total de 42. _x000a_Actividad 2, con 3 subactividades con afectación de 1 subactividad. Con ausencia de 2 seguimientos a Planes de mejora de un total de 4._x000a__x000a_Las inconsistencias se amplian a continuación:_x000a_Actividad 1: Asistencia técnica a Instituciones Prestadoras de Servicios de Salud: Asistencias técnicas UPGD e UI la cual contiene a su vez 3 subactividades afectando 1 subactividad: Asistencias técnicas UPGD e UI dado que la subred reportó como ejecutado 42 Asistencias técnicas y evidenciando como faltantes treinta y una (31 Asistencias técnicas)._x000a_Actividad 2: Seguimiento al cumplimiento de las acciones de mejora establecidos a las UPGD que conforman la red de operadores de la Vigilancia en Salud Pública la cual contiene 3 subactividades afectando 1 subactividad: Realizar acta de seguimiento a plan de mejora a la UPGD e UI dado que la subred reportó como ejecutado 4 seguimientos al cumplimiento de las acciones de mejora evidenciando ausencia en dos (2 seguimiento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en el producto 146- Asistencia técnica de las UPGD que conforman la red de Estadísticas Vitales; teniendo en cuenta que la subred presenta soportes que no subsanan el hallazgo evidenciando en el seguimiento retrospectivo."/>
    <n v="722802"/>
  </r>
  <r>
    <s v="RETROSPECTIVO"/>
    <n v="147"/>
    <x v="0"/>
    <s v="147Vigilancia en salud pública"/>
    <s v="ENTORNOS CUIDADORES"/>
    <s v="Gestión de la información para la vigilancia en salud pública"/>
    <s v="Evaluación y verificación en las asistencias técnicas de la Cabalidad y los diferentes procesos de EEVV"/>
    <s v="Avance mensual del plan de acción"/>
    <s v="Subred"/>
    <s v="SUBRED"/>
    <s v="oct 17 - 31 /2024"/>
    <s v="147Vigilancia en salud públicaSUBREDoct 17 - 31 /2024"/>
    <s v="Adaluz Gómez H"/>
    <n v="6181480"/>
    <n v="1.5"/>
    <n v="9272220"/>
    <s v="G10-2"/>
    <n v="1"/>
    <n v="0.46428571428571425"/>
    <n v="2869973"/>
    <s v="Se genera glosa proporcional a la subactividad que presenta la ausencia de soportes, en el producto 147- Evaluación y verificación en las asistencias técnicas de la Cabalidad y los diferentes procesos de EEVV contiene 1 única actividad: Asistencia técnica de las UPGD que conforman la red de Estadísticas Vitales la cual contiene 3 subactividades, viéndose afectada la subactividad Asistencia técnica a Instituciones Prestadoras de Servicios de Salud: Asistencias técnicas UPGD e UI dado que la subred reportó como ejecutado 14 Asistencias técnicas de cabalidad evidenciando como faltante trece (13 Asistencias técnica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roporcional a la subactividad que presenta la ausencia de soportes, en el producto 147- Evaluación y verificación en las asistencias técnicas de la Cabalidad y los diferentes procesos de EEVV; teniendo en cuenta que la subred presenta soportes que no subsanan el hallazgo evidenciando en el seguimiento retrospectivo."/>
    <n v="2869973"/>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oct 17 - 31 /2024"/>
    <s v="142Vigilancia en salud públicaSUBREDoct 17 - 31 /2024"/>
    <s v="Alejandro Molina"/>
    <n v="88807600"/>
    <n v="0.47051608911434201"/>
    <n v="41785404.635630839"/>
    <s v="G10-2"/>
    <n v="1"/>
    <n v="0.12454837653026701"/>
    <n v="11060842"/>
    <s v="Se genera GLOSA POR AUSENCIA DE SOPORTES de forma proporcional a la subactividad que presenta la ausencia de soportes en el producto 142 – Gestión de la información del Componente de Salud Mental. Este producto cuenta con una única actividad: “Sistematización, recepción de la notificación, registro, consolidación, georeferenciación del evento, monitoreo y seguimiento de la calidad del dato de las fuentes de información de VSP y cruces con otras fuentes de información”; y esta, a su vez, cuenta con 34 subactividades dentro de las cuales se afectan nueve (9) de ellas toda vez que los productos reportados como ejecutados en el informe de gestión no fueron soportados en el momento de la visita de supervisión:_x000a_- Subactividad 6: “Consolidar los casos con baja calidad del dato provenientes del sistema de alertas de SED”._x000a_- Subactividad 8: “Revisión y remisión de casos foráneos”._x000a_- Subactividad 9: “Depuración, consolidación, ajuste de las bases de datos de los subsistemas de vigilancia en salud pública de los eventos prioritarios en salud mental”._x000a_- Subactividad 12: “Casos descartados por no cumplir criterios de caso se hará en el momento de la digitación en el aplicativo si cuentan con los datos suficientes para su ingreso (dirección) y con visto bueno del referente del subsistema”._x000a_- Subactividad 13: “Ajustes de ID soportados en medio magnético con ficha de captura enviada por la UPGD o UI al correo de cada referente del subsistema correspondiente con su respectiva justificación”. _x000a_- Subactividad 14: “Articulación entre los subsistemas y los referentes SIRC”._x000a_- Subactividad 16: “Cruce con base de datos eventos distritales con eventos nacionales INS Cod.356,365,452,453 y 875”._x000a_- Subactividad 23: “Desarrollar procesos de preauditoria de los subsistemas de salud mental mensualmente”._x000a_- Subactividad 25: “Preparación del COVE y COVECOM local y Distrital de salud mental según el cronograma establecido desde nivel central”.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en el producto 142 - Gestión de la información del Componente de Salud Mental, teniendo en cuenta que la subred no presenta soportes que subsanen el hallazgo evidenciado en el seguimiento retrospectivo."/>
    <n v="11060842"/>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10-2"/>
    <n v="1"/>
    <n v="2.5367756018761501E-2"/>
    <n v="2252850"/>
    <s v="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una (1) de ellas de la siguiente manera: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no se presentó el seguimiento a los planes de mejora de 5 UPGD."/>
    <s v="No se acepta la glosa debido a que constantemente la  Subred Norte  realiza  capacitaciones de forma virtual todos los cuarto jueves de cada mes que permiten fortalecer desde los cuatros subsistemas a las UPGD permitiendo que se afiance el proceso de notificación y precrítica oportuna de los casos; asi mismo como información relevante a tener en cuenta desde las UPD frente a cada evento. La metodología en el trabajo y la dinámica constante de actividades al interior de salud mental limitan los tiempos lo que en ocasiones imposibilitan el traslado a las Upgd pero esto no indica a que no se haga el seguimiento de forma  directa y si embargo se le sigue teniendo en cuenta sus asistencias técnicas cada tres meses para afianzar el proceso de notificación y minimizar errores que presentaron en su momento."/>
    <n v="0"/>
    <s v="Se mantiene glosa por ausencia de soportes, en el producto 142 - Gestión de la información del Componente de Salud Mental, teniendo en cuenta que la subred no presenta soportes que subsanen el hallazgo evidenciado en el seguimiento retrospectivo."/>
    <n v="225285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3-2"/>
    <n v="1"/>
    <n v="2.5367756018761501E-2"/>
    <n v="2252850"/>
    <s v="Se genera GLOSA POR INCUMPLIMIENTO DE ANEXO 6 LINEAMIENTOS TÉCNICOS DE LA GESTIÓN DE LA SALUD PUBLICA GSP Y DEL PLAN DE SALUD PÚBLICA DE INTERVENCIONES COLECTIVAS - PSPIC Y MÓDULO DE ESTÁNDARES - SIVIGILA D.C del 100%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una (1) de ellas de la siguiente manera:_x000a_-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según criterio descrito en el anexo técnico operativo, de la “Asistencia técnica para ingreso UPGD o UI a SIVIGILA D.C., módulo salud mental” realizada el 06/11/2024, toda vez que el acta de reunión fue enviada por correo a nivel central el 15/11/2024. "/>
    <s v="No se acepta la glosa porque  se realizó la capacitación de forma eficiente con las UPGD en el ingreso de casos al Sivigila esto ha permitido que el ejercicio se haga de forma eficiente y de esta forma se disminuya la inoportunidad en el ingreso; la información fue entregada dentro del mes como compromiso de la apropiación que se debe tener con el aplicativo de SIVIGILA D.C, el envio tardio no afecta la calidad del producto"/>
    <n v="0"/>
    <s v="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teniendo en cuenta que la subred no presenta soportes que subsanen el hallazgo evidenciado en el seguimiento retrospectivo."/>
    <n v="225285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5"/>
    <n v="1"/>
    <n v="0.12529204707705197"/>
    <n v="11126886"/>
    <s v="Se genera GLOSA POR PRESUNTA VERACIDAD DE SOPORTES al 100% de los perfiles Profesional Especializada 3 y Técnico 2, según Tabla de Costos, columna Valor Mes (UDC) Urbano, del anexo 9, para el producto 142 – Gestión de la información del Componente de Salud Mental. _x000a_El hallazgo se amplía a continuación: _x000a_En los soportes presentados al momento de la visita de supervisión se evidencian inconsistencias toda vez que para la “Asistencia técnica para ingreso UPGD o UI a SIVIGILA D.C., módulo salud mental” se presentan dos actas, del 06/11/2024 y 13/11/2024 (enviadas a nivel central en correo del 15/11/2024), que son iguales excepto por las fechas registradas y encabezado del listado de asistencia. Tras seguimiento telefónico de la actividad, en compañía de la líder VSP Salud Mental de la Subred Norte ESE, las coordinadoras del área de Salud Pública en la UPGD Compensar Calle 145 y Colsanitas Clínica Reina Sofía (Sofia Viviana Vásquez y Deisy González) confirmaron que se participó de una única reunión convocada en la Sede Rionegro de la Subred Norte el miércoles 06 de noviembre a las 8 am."/>
    <s v="No se acepta la glosa ya que la subred realiza la gestion con las areas encargadas de la para la revision del producto "/>
    <n v="0"/>
    <s v="Se mantiene glosa por presunta veracidad de soportes al 100% de los perfiles Profesional Especializada 3 y Técnico 2, en el producto 142 - Gestión de la información del Componente de Salud Mental, teniendo en cuenta que la subred no presenta soportes que subsanen el hallazgo evidenciado en el seguimiento retrospectivo."/>
    <n v="11126886"/>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oct 17 - 31 /2024"/>
    <s v="144Vigilancia en salud públicaSUBREDoct 17 - 31 /2024"/>
    <s v="Alejandro Molina y Margarita Duarte"/>
    <n v="201570"/>
    <n v="496"/>
    <n v="99978720"/>
    <s v="G10-2"/>
    <n v="1"/>
    <n v="262"/>
    <n v="52811340"/>
    <s v="Se genera GLOSA POR AUSENCIA DE SOPORTES del 100% en el producto 144 – Investigaciones epidemiológicas de eventos prioritarios en salud mental, debido a que los productos reportados como ejecutados en el informe de gestión no fueron soportados en el momento de la visita de supervisión toda vez que se evidenció ausencia de doscientos sesenta y dos (262) IEC.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en el producto 144 - Investigaciones epidemiológicas de eventos prioritarios en Salud Mental, teniendo en cuenta que la subred no presenta soportes que subsanen el hallazgo evidenciado en el seguimiento retrospectivo."/>
    <n v="52811340"/>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Nov /2024"/>
    <s v="34Entorno cuidador Laboral “Bienestar en nuestro entorno laboral”SUBREDNov /2024"/>
    <s v="Sandra Jiménez"/>
    <n v="31731720"/>
    <n v="0.99110675374672408"/>
    <n v="31449522"/>
    <s v="G12"/>
    <n v="0.05"/>
    <n v="0.99110675374672408"/>
    <n v="1572476"/>
    <s v="Se genera GLOSA POR BASE DE TALENTO HUMANO del 5 %, del valor total por el producto ejecución estratégica y táctica del entorno cuidador laboral por la identificación de inconsistencias en el aplicativo de talento humano ya que se evidenció error en el reporte de horas del profesional especializado 2 Daniela Milena Báez Gutiérrez con CC 52766570 registra 270 horas y corresponde a 178 horas realmente ejecutadas y certificadas por la subred."/>
    <s v="No se acepta la glosa para el producto 34 Ejecución Estratégica y Táctica del entorno cuidador laboral, se ajusta base de t.h."/>
    <n v="1572476"/>
    <s v="Se levanta glosa por base de talento humano del 5%, por la identificación de inconsistencias en el aplicativo de talento humano, teniendo en cuenta que la Subred presentó el ajuste de las horas registradas como ejecutadas del profesional especializado 2 Daniela Milena Báez Gutiérrez  en el aplicativo de talento humano dispuesto por la Secretaría Distrital de Salud link en http://gesiaplicaciones.saludcapital.gov.co/contratos,  con lo cual se subsana los hallazgos evidenciados en el seguimiento retrospectivo."/>
    <n v="0"/>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oct 17 - 31 /2024"/>
    <s v="27Entorno cuidador Laboral “Bienestar en nuestro entorno laboral”SUBREDoct 17 - 31 /2024"/>
    <s v="Sandra Jiménez"/>
    <n v="60195"/>
    <n v="124"/>
    <n v="7464180"/>
    <s v="G3"/>
    <n v="1"/>
    <n v="2"/>
    <n v="120390"/>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s de promoción del cuidado de la salud con trabajadores de la economía informal en UTI, ejecuto una meta de 235 asesorías de las cuales se identificaron hallazgos en 2 asesorías:_x000a__x000a_1._x0009_Ficha No. 1110248820 no se evidencia formato de escala de medición de habilidades en intervención de asesoría por parte del perfil de psicología._x000a_2._x0009_Ficha No. 1110248821 no se evidencia formato de escala de medición de habilidades en intervención de asesoría por parte del perfil de psicología._x000a_"/>
    <s v="No se acepta la glosa en el prodcuto 27 - Asesorías de promoción del cuidado de la salud con trabajadores de la economía informal en UTI, se identificaron hallazgos en 2 asesorías de las Fichas No. 1110248820 y No. 1110248821, en las que no se evidencia formato de escala de medición de habilidades en intervención de asesoría por parte del perfil de psicología, aunque se puede verificar los conocimientos y habilidades adquiridas por los trabajadores con el resultado de la información correspondiente al seguimiento de los compromisos individuales del trabajador con el decálogo de salud y los relacionados con la modificación de las condiciones de trabajo en la Unidad de Trabajo con la semaforización."/>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n v="120390"/>
  </r>
  <r>
    <s v="RETROSPECTIVO"/>
    <n v="25"/>
    <x v="1"/>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oct 17 - 31 /2024"/>
    <s v="25Entorno cuidador Laboral “Bienestar en nuestro entorno laboral”SUBREDoct 17 - 31 /2024"/>
    <s v="Sandra Jiménez"/>
    <n v="39359"/>
    <n v="82"/>
    <n v="3227438"/>
    <s v="G10"/>
    <n v="1"/>
    <n v="46"/>
    <n v="1810514"/>
    <s v="Se genera GLOSA del 100% del valor del producto faltante POR AUSENCIA DE SOPORTES, porque los productos reportados como desarrollados en el informe de gestión, no fueron soportados en el seguimiento retrospectivo frente a la meta presentada y verificada, ya que se evidenció 46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1810514"/>
  </r>
  <r>
    <s v="RETROSPECTIVO"/>
    <n v="26"/>
    <x v="1"/>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oct 17 - 31 /2024"/>
    <s v="26Entorno cuidador Laboral “Bienestar en nuestro entorno laboral”SUBREDoct 17 - 31 /2024"/>
    <s v="Sandra Jiménez"/>
    <n v="39359"/>
    <n v="270"/>
    <n v="10626930"/>
    <s v="G10"/>
    <n v="1"/>
    <n v="128"/>
    <n v="5037952"/>
    <s v="Se genera GLOSA del 100% del valor del producto faltante POR AUSENCIA DE SOPORTES, porque los productos reportados como desarrollados en el informe de gestión, no fueron soportados en el seguimiento retrospectivo frente a la meta presentada y verificada, ya que se evidenció 128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5037952"/>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oct 17 - 31 /2024"/>
    <s v="27Entorno cuidador Laboral “Bienestar en nuestro entorno laboral”SUBREDoct 17 - 31 /2024"/>
    <s v="Sandra Jiménez"/>
    <n v="60195"/>
    <n v="124"/>
    <n v="7464180"/>
    <s v="G10"/>
    <n v="1"/>
    <n v="55"/>
    <n v="3310725"/>
    <s v="Se genera GLOSA del 100% del valor del producto faltante POR AUSENCIA DE SOPORTES, porque los productos reportados como desarrollados en el informe de gestión, no fueron soportados en el seguimiento retrospectivo frente a la meta presentada y verificada, ya que se evidenció 55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3310725"/>
  </r>
  <r>
    <s v="RETROSPECTIVO"/>
    <n v="28"/>
    <x v="1"/>
    <s v="28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de la UTI y monitoreo del proceso con trabajadores de la economía informal en UTI de alto impacto "/>
    <s v="Asesoría de promoción del cuidado de la salud, gestión del riesgo y monitoreo del proceso en UTI de alto impacto"/>
    <s v="Subred"/>
    <s v="SUBRED"/>
    <s v="oct 17 - 31 /2024"/>
    <s v="28Entorno cuidador Laboral “Bienestar en nuestro entorno laboral”SUBREDoct 17 - 31 /2024"/>
    <s v="Sandra Jiménez"/>
    <n v="78715"/>
    <n v="87"/>
    <n v="6848205"/>
    <s v="G10"/>
    <n v="1"/>
    <n v="87"/>
    <n v="6848205"/>
    <s v="Se genera GLOSA del 100% del valor del producto faltante POR AUSENCIA DE SOPORTES, porque los productos reportados como desarrollados en el informe de gestión, no fueron soportados en el seguimiento retrospectivo frente a la meta presentada y verificada, ya que se evidenció 87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6848205"/>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oct 17 - 31 /2024"/>
    <s v="34Entorno cuidador Laboral “Bienestar en nuestro entorno laboral”SUBREDoct 17 - 31 /2024"/>
    <s v="Sandra Jiménez"/>
    <n v="31731720"/>
    <n v="0.5"/>
    <n v="15865860"/>
    <s v="G10"/>
    <n v="1"/>
    <n v="0.5"/>
    <n v="15865860"/>
    <s v="Se genera GLOSA del 100% del valor del producto faltante POR AUSENCIA DE SOPORTES, porque los productos reportados como desarrollados en el informe de gestión, no fueron soportados en el seguimiento retrospectivo frente a la meta presentada y verificada, ya que se evidenció 0.5 meta faltante. La ausencia obedece a soportes realizados por parte de colaboradores de la subred que no están dentro de las fechas de formalización de los contratos en el SECOP II._x000a__x000a_De igual manera se identificó para el período del 17 al 31 de octubre 2024 inconsistencias en el registro de horas ejecutadas en aplicativo de talento humano en los perfiles especializados 4 Myriam Teresa Amaya Guio con CC 40022112 y Andrea Estrada Sánchez con CC 52265005, a quienes se les registraron 89 horas de las 92 horas realmente ejecutadas y certificadas por la subred._x000a__x000a_Adicional a esto para el periodo del 17 al 31 octubre 2024 en el Producto 37- Asesoría para la desvinculación del trabajo infantil Asesoría para el cuidado y la protección de la salud Monitoreo de la desvinculación Monitoreo – seguimiento del efecto se identificó inconsistencia en el informe de gestión en los datos reportados como: Usaquén 77, Engativá 169, Suba 175, Chapinero 10, Barrios Unidos 73 y Teusaquillo 0 y la meta verificada correspondió a: Usaquén 71, Engativá 175, Suba 175, Chapinero 10, Barrios Unidos 73 y Teusaquillo 0._x000a_"/>
    <s v="No se acepta la glosa para el Producto en menciòn puesto que los productos reportados fueron efectivamente realizados y ejecutados conforme a lo establecido en los lineamientos, por los perfiles respectivos y se soporta el respectivo pago de honorarios._x000a__x000a_No se acepta la glosa para el período del 17 al 31 de octubre 2024 en el registro de horas ejecutadas teniendo en cuenta que es un hallazgo de base de t.h. que se levanta con el ajuste respectivo._x000a__x000a_No se acepta la glosa  teniendo en cuenta que es un hallazgo de informe de gestiòn que se levanta con el ajuste respectivo._x000a_"/>
    <n v="0"/>
    <s v="Se mantiene GLOSA del 100% del valor del producto faltante POR AUSENCIA DE SOPORTES, porque los productos reportados como desarrollados en el informe de gestión no fueron soportados y los oficios presentados no subsanan el hallazgoSe mantiene GLOSA del 100% del valor del producto faltante POR AUSENCIA DE SOPORTES, porque los productos reportados como desarrollados en el informe de gestión no fueron soportados y los oficios presentados no subsanan el hallazgo._x000a__x000a_Sin embargo, se verifica el ajuste realizado al número de horas ejecutadas por profesionales especializados 4 Myriam Teresa Amaya Guio y Andrea Estrada Sánchez en el aplicativo de talento humano dispuesto por la Secretaría Distrital de Salud link en http://gesiaplicaciones.saludcapital.gov.co/contratos,  con lo cual se subsana los hallazgos evidenciados en el seguimiento retrospectivo. _x000a_También se subsana hallazgo por informe de gestión, teniendo en cuenta que la subred presento solicitud de ajuste por medio de oficio con radicado No. 2025-ER-06208 del 24 de febrero de 2025, con respuesta por parte de Secretaría Distrital de Salud mediante radicado No. 2025-EE-21630 del 11 de marzo de 2025 con asunto “Respuesta Radicado No 2025ER06208 de 2402/2024 de asunto “SOLICITUD AJUSTE INFORME DE GESTIÓN VIGENCIA 17 DE OCTUBRE AL 1 DE DICIEMBRE DE 2024 CONVENIO INTERADMINISTRATIVO N° 6911933 DE 2024”, en el cual se emite concepto técnico favorable para el ajuste en la distribución por localidad del producto 37 de la siguiente forma: Usaquén 71, Engativá 175, Suba 175, Chapinero 10, Barrios Unidos 73 y Teusaquillo 0."/>
    <n v="15865860"/>
  </r>
  <r>
    <s v="RETROSPECTIVO"/>
    <n v="28"/>
    <x v="1"/>
    <s v="28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de la UTI y monitoreo del proceso con trabajadores de la economía informal en UTI de alto impacto "/>
    <s v="Asesoría de promoción del cuidado de la salud, gestión del riesgo y monitoreo del proceso en UTI de alto impacto"/>
    <s v="Subred"/>
    <s v="SUBRED"/>
    <s v="Nov /2024"/>
    <s v="28Entorno cuidador Laboral “Bienestar en nuestro entorno laboral”SUBREDNov /2024"/>
    <s v="Sandra Jiménez"/>
    <n v="78715"/>
    <n v="163"/>
    <n v="12830545"/>
    <s v="G10"/>
    <n v="1"/>
    <n v="38"/>
    <n v="2991170"/>
    <s v="Se genera GLOSA del 100% del valor del producto faltante POR AUSENCIA DE SOPORTES, porque los productos reportados como desarrollados en el informe de gestión, no fueron soportados en el seguimiento retrospectivo frente a la meta presentada y verificada, ya que se evidenció 38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2991170"/>
  </r>
  <r>
    <s v="RETROSPECTIVO"/>
    <n v="36"/>
    <x v="1"/>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oct 17 - 31 /2024"/>
    <s v="36Entorno cuidador Laboral “Bienestar en nuestro entorno laboral”SUBREDoct 17 - 31 /2024"/>
    <s v="SANDRA YANIRA LEAL ORTIZ"/>
    <n v="39359"/>
    <n v="80"/>
    <n v="3148720"/>
    <s v="G10"/>
    <n v="1"/>
    <n v="50"/>
    <n v="1967950"/>
    <s v="Se genera GLOSA del 100% del valor del producto faltante POR AUSENCIA DE SOPORTES, porque los productos reportados como desarrollados en el informe de gestión, no fueron soportados en el seguimiento retrospectivo frente a la meta presentada y verificada, ya que se evidenció 50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967950"/>
  </r>
  <r>
    <s v="RETROSPECTIVO"/>
    <n v="37"/>
    <x v="1"/>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oct 17 - 31 /2024"/>
    <s v="37Entorno cuidador Laboral “Bienestar en nuestro entorno laboral”SUBREDoct 17 - 31 /2024"/>
    <s v="SANDRA YANIRA LEAL ORTIZ"/>
    <n v="60195"/>
    <n v="504.00001661267504"/>
    <n v="30338280.999999974"/>
    <s v="G10"/>
    <n v="1"/>
    <n v="222"/>
    <n v="13363290"/>
    <s v="Se genera GLOSA del 100% del valor del producto faltante POR AUSENCIA DE SOPORTES, porque los productos reportados como desarrollados en el informe de gestión, no fueron soportados en el seguimiento retrospectivo frente a la meta presentada y verificada, ya que se evidenció 222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3363290"/>
  </r>
  <r>
    <s v="RETROSPECTIVO"/>
    <n v="37"/>
    <x v="1"/>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Nov /2024"/>
    <s v="37Entorno cuidador Laboral “Bienestar en nuestro entorno laboral”SUBREDNov /2024"/>
    <s v="SANDRA YANIRA LEAL ORTIZ"/>
    <n v="60195"/>
    <n v="1050"/>
    <n v="63204750"/>
    <s v="G3"/>
    <n v="1"/>
    <n v="1"/>
    <n v="6019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porque los productos no cumplen con lo descrito en los lineamientos con respecto a porque los productos no cumplen con lo descrito en los lineamientos ya que se evidenciaron el siguiente hallazgo: en la ficha 1110249119 del 25/11/2024 en la asesoría de enfermería, no se documentó talla, peso y clasificación nutricional en el espacio correspondiente por lo que el doto no fue documentado en GESI."/>
    <s v="No se acepta la glosa para el producto 37. Asesoría y monitoreo para la desvinculación del trabajo infantil de niños, niñas y adolescentes, en la ficha 1110249119 del 25/11/2024 en la asesoría de enfermería, no se documentó talla, peso y clasificación nutricional, sin embargo se registra en las observaciones de la asesoría realizada por el perfil de enfermería y no afecta calidad del producto"/>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n v="60195"/>
  </r>
  <r>
    <s v="RETROSPECTIVO"/>
    <n v="30"/>
    <x v="1"/>
    <s v="30Entorno cuidador Laboral “Bienestar en nuestro entorno laboral”"/>
    <s v="ENTORNOS CUIDADORES"/>
    <s v="INTER ACCIÓN INTEGRADA PRÁCTICAS DE PROMOCIÓN DEL CUIDADO DE LA SALUD DE LOS TRABAJADORES INFORMALES Y GESTIÓN DEL RIESGO EN LAS UNIDADES DE TRABAJO INFORMAL"/>
    <s v="Acciones para la organización y la participación ciudadana por la salud con trabajadores "/>
    <s v="Organización y participación ciudadana por la salud con trabajadores con reporte mensual"/>
    <s v="Subred"/>
    <s v="SUBRED"/>
    <s v="Nov /2024"/>
    <s v="30Entorno cuidador Laboral “Bienestar en nuestro entorno laboral”SUBREDNov /2024"/>
    <s v="Alejandro Bustos"/>
    <n v="630428"/>
    <n v="4"/>
    <n v="2521712"/>
    <s v="G10"/>
    <n v="1"/>
    <n v="2.25"/>
    <n v="1418463"/>
    <s v="Se genera glosa por ausencia de soportes del 100% del valor del producto faltante, debido a que los productos reportados como desarrollados en el informe de gestión, no fueron soportados en el seguimiento retrospectivo frente a la meta presentada y verificada, ya que se evidencia la ausencia de tres (3) soportes que equivalen a 2,25 de la meta ejecutada para el cumplimiento del producto._x000a_Nota: La ausencia obedece a soportes realizados por parte de colaboradores de la subred que no están dentro de las fechas de formalización de los contratos en_x000a_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418463"/>
  </r>
  <r>
    <s v="RETROSPECTIVO"/>
    <n v="31"/>
    <x v="1"/>
    <s v="31Entorno cuidador Laboral “Bienestar en nuestro entorno laboral”"/>
    <s v="ENTORNOS CUIDADORES"/>
    <s v="INTER ACCIÓN INTEGRADA PRÁCTICAS DE PROMOCIÓN DEL CUIDADO DE LA SALUD DE LOS TRABAJADORES INFORMALES Y GESTIÓN DEL RIESGO EN LAS UNIDADES DE TRABAJO INFORMAL"/>
    <s v="Cuidado para la salud de los trabajadores en Bogotá"/>
    <s v="Proceso de promoción del cuidado con personas vinculadas a las actividades sexuales pagadas con reporte mensual"/>
    <s v="Distrital"/>
    <s v="DISTRITO"/>
    <s v="oct 17 - 31 /2024"/>
    <s v="31Entorno cuidador Laboral “Bienestar en nuestro entorno laboral”DISTRITOoct 17 - 31 /2024"/>
    <s v="Alejandro Bustos"/>
    <n v="7005616"/>
    <n v="0.5"/>
    <n v="3502808"/>
    <s v="G10"/>
    <n v="1"/>
    <n v="0.5"/>
    <n v="3502808"/>
    <s v="Se genera glosa por ausencia de soportes del 100% del valor del producto faltante, porque los productos reportados como desarrollados en el informe de gestión, no fueron soportados en el seguimiento retrospectivo frente a la meta presentada y verificada, ya que no se evidencian soportes (0,50) para la totalidad del producto.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3502808"/>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oct 17 - 31 /2024"/>
    <s v="32Entorno cuidador Laboral “Bienestar en nuestro entorno laboral”SUBREDoct 17 - 31 /2024"/>
    <s v="Alejandro Bustos"/>
    <n v="19368944"/>
    <n v="0.5"/>
    <n v="9684472"/>
    <s v="G10"/>
    <n v="1"/>
    <n v="0.2"/>
    <n v="3873789"/>
    <s v="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68 soportes que equivalen al 0,2 de la meta ejecutada para el cumplimiento del producto._x000a_Nota: La ausencia obedece a soportes realizados por parte de colaboradores de la subred que no están dentro de las fechas  de_x000a_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3873789"/>
  </r>
  <r>
    <s v="RETROSPECTIVO"/>
    <n v="33"/>
    <x v="1"/>
    <s v="33Entorno cuidador Laboral “Bienestar en nuestro entorno laboral”"/>
    <s v="ENTORNOS CUIDADORES"/>
    <s v="INTER ACCIÓN INTEGRADA PRÁCTICAS DE PROMOCIÓN DEL CUIDADO DE LA SALUD DE LOS TRABAJADORES INFORMALES Y GESTIÓN DEL RIESGO EN LAS UNIDADES DE TRABAJO INFORMAL"/>
    <s v="Acciones en alimentación y nutrición en el entorno laboral “bienestar en nuestro entorno laboral"/>
    <s v="Salas Amigas de la Familia Lactante (SAFL) del Entorno Cuidador Laboral"/>
    <s v="Distrital"/>
    <s v="DISTRITO"/>
    <s v="oct 17 - 31 /2024"/>
    <s v="33Entorno cuidador Laboral “Bienestar en nuestro entorno laboral”DISTRITOoct 17 - 31 /2024"/>
    <s v="Alejandro Bustos"/>
    <n v="6181480"/>
    <n v="0.5"/>
    <n v="3090740"/>
    <s v="G10"/>
    <n v="1"/>
    <n v="0.20899999999999999"/>
    <n v="1291929"/>
    <s v="Se genera glosa por ausencia de soportes del 100% del valor del producto faltante, porque los productos reportados como desarrollados en el informe de gestión, no fueron soportados en el seguimiento retrospectivo frente a la meta presentada y verificada, ya que se evidencia ausencia de dos (2) soportes que equivalen al 0,209 de la meta ejecutada para el cumplimiento del producto._x000a_Nota: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291929"/>
  </r>
  <r>
    <s v="RETROSPECTIVO"/>
    <n v="35"/>
    <x v="1"/>
    <s v="35Entorno cuidador Laboral “Bienestar en nuestro entorno laboral”"/>
    <s v="ENTORNOS CUIDADORES"/>
    <s v="INTER ACCIÓN INTEGRADA PRÁCTICAS DE PROMOCIÓN DEL CUIDADO DE LA SALUD DE LOS TRABAJADORES INFORMALES Y GESTIÓN DEL RIESGO EN LAS UNIDADES DE TRABAJO INFORMAL"/>
    <s v="Plan de cuidado para la salud de los trabajadores informales en UTI de ruralidad cercana"/>
    <s v="Plan de cuidado para la salud de los trabajadores informales en UTI de ruralidad cercana con reporte mensual"/>
    <s v="Subred"/>
    <s v="SUBRED"/>
    <s v="oct 17 - 31 /2024"/>
    <s v="35Entorno cuidador Laboral “Bienestar en nuestro entorno laboral”SUBREDoct 17 - 31 /2024"/>
    <s v="Alejandro Bustos"/>
    <n v="757721"/>
    <n v="8"/>
    <n v="6061768"/>
    <s v="G10"/>
    <n v="1"/>
    <n v="8"/>
    <n v="6061768"/>
    <s v="Se genera glosa por ausencia de soportes del 100% del valor del producto faltante, porque los productos reportados como desarrollados en el informe de gestión, no fueron soportados en el seguimiento retrospectivo frente a la meta presentada y verificada, ya que no se evidencian la totalidad (8) de los soportes para el cumplimiento del producto.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6061768"/>
  </r>
  <r>
    <s v="RETROSPECTIVO"/>
    <n v="40"/>
    <x v="1"/>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oct 17 - 31 /2024"/>
    <s v="40Entorno cuidador Laboral “Bienestar en nuestro entorno laboral”DISTRITOoct 17 - 31 /2024"/>
    <s v="Alejandro Bustos"/>
    <n v="125201"/>
    <n v="28"/>
    <n v="3505628"/>
    <s v="G10"/>
    <n v="1"/>
    <n v="4.5"/>
    <n v="563405"/>
    <s v="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tres (3) soportes que equivalen a 4,5 de la meta ejecutada para el cumplimiento del producto._x000a_Nota: La ausencia obedece a soportes realizados por parte de colaboradores de la subred que no están dentro de las  fechas  de_x000a_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563405"/>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oct 17 - 31 /2024"/>
    <s v="64Entorno cuidador educativo “Bienestar en nuestro entorno educativo”SUBREDoct 17 - 31 /2024"/>
    <s v="Anyela Rodriguez"/>
    <n v="36264744"/>
    <n v="0.45"/>
    <n v="16319134.800000001"/>
    <s v="G12"/>
    <n v="0.05"/>
    <n v="0.45"/>
    <n v="815957"/>
    <s v="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
    <s v="No se acepta la glosa, toda vez que los soportes requeridos fueron presentados oportunamente durante la retroalimentación de la observación y se relizará el respectivo ajuste."/>
    <n v="815957"/>
    <s v="Se levanta glosa del 5% del valor total ejecutado en el producto 64 Gestión en los niveles Maso Meso y Micro del entorno cuidador educativo, dado que la subred realizo el ajuste al aplicativo realizando el cargue de los documentos (RETHUS Y Diploma) de los profesionales universitario 2. Jessica Hernández Ribero, Angelica Rodriguez Álvarez y Laura Consuelo Ávila Soto, Marta Yannet Pico Valbuena."/>
    <n v="0"/>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Nov /2024"/>
    <s v="64Entorno cuidador educativo “Bienestar en nuestro entorno educativo”SUBREDNov /2024"/>
    <s v="Anyela Rodriguez"/>
    <n v="36264744"/>
    <n v="0.91"/>
    <n v="33000917.040000003"/>
    <s v="G12"/>
    <n v="0.05"/>
    <n v="0.91"/>
    <n v="1650046"/>
    <s v="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 Y adicionalmente se evidencio el cargue de horas en el mes de diciembre cuando no se programaron  ni se ejecutaron met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
    <s v="No se acepta la glosa, toda vez que los soportes requeridos fueron presentados oportunamente durante la retroalimentación de la observación. Asimismo, la carga de horas en diciembre corresponde a honorarios que debían ser cancelados antes de la finalización del convenio 6911933-2024, garantizando la continuidad y cierre adecuado del proceso antes del inicio del nuevo convenio,  y se relizará el respectivo ajuste."/>
    <n v="1650046"/>
    <s v="Se levanta glosa del 5% del valor total ejecutado en el producto 64 Gestión en los niveles Maso Meso y Micro del entorno cuidador educativo, dado que dado que la subred realizo el ajuste al aplicativo realizando el cargue de los documentos (RETHUS Y Diploma) de los profesionales universitario 2. Jessica Hernández Ribero, Angelica Rodriguez Álvarez y Laura Consuelo Ávila Soto, Marta Yannet Pico Valbuena. Y adicionalmente se evidencio el ajuste en el cargue de hor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
    <n v="0"/>
  </r>
  <r>
    <s v="RETROSPECTIVO"/>
    <n v="54"/>
    <x v="2"/>
    <s v="54Entorno cuidador educativo “Bienestar en nuestro entorno educativo”"/>
    <s v="ENTORNOS CUIDADORES"/>
    <s v="PROMOCIÓN DE LA SALUD"/>
    <s v="Bienestar en el Colegio"/>
    <s v="Sesiones"/>
    <s v="Subred"/>
    <s v="SUBRED"/>
    <s v="Nov /2024"/>
    <s v="54Entorno cuidador educativo “Bienestar en nuestro entorno educativo”SUBREDNov /2024"/>
    <s v="Anyela Rodriguez"/>
    <n v="86183"/>
    <n v="1178"/>
    <n v="101523574"/>
    <s v="G3"/>
    <n v="1"/>
    <n v="1"/>
    <n v="86183"/>
    <s v="Se genera GLOSA POR INCUMPLIMIENTO DE ANEXO 6 LINEAMIENTOS TÉCNICOS DE LA GESTIÓN DE LA SALUD PUBLICA GSP Y DEL PLAN DE SALUD PÚBLICA DE INTERVENCIONES COLECTIVAS - PSPIC Y MÓDULO DE ESTÁNDARES - SIVIGILA D.C, del 100%, del valor total ejecutado en el producto 54. Bienestar en el Colegio. Donde se identificó el hallazgo en la actividad sesión para la elaboración de infografía informativa que corresponde a una (1) sesión, dado que la información registrada es incoherente con respecto al reporte del documento y las conclusiones, puesto que se informa que no se realizaron jornadas de vacunación en la institución y se realizaron tres jornadas durante la vigencia y acorde al calendario escolar."/>
    <s v="No se acepta la glosa, porque corresponde a una única sesión dentro del mes de noviembre, representando tan solo el 0.1% de la ejecución mensual del producto 54. Si bien se observa una discrepancia en la información registrada respecto al reporte del documento y sus conclusiones, esta no afecta el cumplimiento del producto. Y se solicita el respectivo aval a nivel central."/>
    <n v="86183"/>
    <s v="Se levanta glosa por INCUMPLIMIENTO DE ANEXO 6 LINEAMIENTOS TÉCNICOS DE LA GESTIÓN DE LA SALUD PÚBLICA GSP Y DEL PLAN DE SALUD PÚBLICA DE INTERVENCIONES COLECTIVAS - PSPIC Y MÓDULO DE ESTÁNDARES - SIVIGILA D.C, del 100%, del valor total ejecutado en el producto 54. Bienestar en el Colegio. Teniendo en cuenta que la subred presenta concepto favorable número radicado 2025-EE-23982 en fecha 17 de marzo del 2025 donde … “se emite CONCEPTO FAVORABLE y adicionalmente, se reitera a la Subred la importancia de realizar la verificación de la información cuantitativa y cualitativa de los procesos desarrollados, previa entrega a los establecimientos educativos” ..."/>
    <n v="0"/>
  </r>
  <r>
    <s v="RETROSPECTIVO"/>
    <n v="61"/>
    <x v="2"/>
    <s v="61Entorno cuidador educativo “Bienestar en nuestro entorno educativo”"/>
    <s v="ENTORNOS CUIDADORES"/>
    <s v="GESTIÓN DEL RIESGO"/>
    <s v="Vacúnate y sé un vacán"/>
    <s v="Plan de Acción"/>
    <s v="Subred"/>
    <s v="SUBRED"/>
    <s v="oct 17 - 31 /2024"/>
    <s v="61Entorno cuidador educativo “Bienestar en nuestro entorno educativo”SUBREDoct 17 - 31 /2024"/>
    <s v="Anyela Rodriguez"/>
    <n v="11951168"/>
    <n v="0.7"/>
    <n v="8365817.5999999996"/>
    <s v="G10"/>
    <n v="1"/>
    <n v="2.7595795175079998E-2"/>
    <n v="329802"/>
    <s v="Se genera GLOSA POR AUSENCIA DE SOPORTES del 100% del valor del producto faltante ya que la subred reporto en la meta ejecutada 0,70 y lo soportado 0,67, evidenciando ausencia de 11,327740623712 horas del perfil profesional universitario 2."/>
    <s v="No se acepta la glosa, toda vez que se soportó la ejecución correspondiente al 0.67. La diferencia de 0.03 se debió a un ajuste por redondeo matemático al momento del registro, sin afectar la trazabilidad ni el cumplimiento del producto. En este sentido,  se solicita el aval favorable a nivel central para realizar el ajuste en el informe degestiòn."/>
    <n v="0"/>
    <s v="Se mantiene glosa por AUSENCIA DE SOPORTES del 100% del valor del producto faltante con respuesta de la Secretaria Distrital de Salud con numero radicado 2025-EE-23982 en fecha 17 de marzo del 2025 donde … “Frente a la glosa al producto 61 “Vacúnate y se un Vacan”, por la diferencia entre la meta ejecutada (0.70) y lo soportado (0.67), según refiere la subred corresponde a un ajuste por redondeo matemático en el momento del registro, lo cual no afecta la trazabilidad ni el cumplimiento real del producto, sin embargo, el motivo de la glosa corresponde al criterio &quot;ausencia de soportes del 100%&quot;, y de acuerdo al anexo 9 (criterios de glosa), &quot;cuando se presenta glosa por ausencia de soportes en los entornos, procesos, temas transversales estas no serán objeto de ajuste al informe de gestión&quot;, por lo cual NO SE DA CONCEPTO TÉCNICO FAVORABLE.” ..."/>
    <n v="329802"/>
  </r>
  <r>
    <s v="RETROSPECTIVO"/>
    <n v="93"/>
    <x v="3"/>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oct 17 - 31 /2024"/>
    <s v="93Gestión y Análisis de Políticas para el bienestar en los territoriosSUBREDoct 17 - 31 /2024"/>
    <s v="Luz Helena Parra"/>
    <n v="11950984"/>
    <n v="0.25"/>
    <n v="2987746"/>
    <s v="G12"/>
    <n v="0.05"/>
    <n v="0.25"/>
    <n v="149387"/>
    <s v="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_x000a_1._x0009_Olga Patricia Rey Tovar, Profesional Especializado 2, Trabajadora Social Especialista en Gerencia en Salud Ocupacional, Se identificó error en el cargue de las horas de dedicación en el periodo del 17 al 31 de octubre del 2024.  _x000a_2._x0009_Víctor Fredy Lesmes Trujillo, Profesional Especializado 3, Administrador Ambiental con especialización en gerencia de recursos naturales, Registra en el aplicativo error en segundo apellido._x000a_3._x0009_Sandra Milena Díaz Plaza, Profesional Universitario 2, Nutricionista, No se cargó el contrato del periodo 17 de octubre al 1 de diciembre de 2024._x000a_4._x0009_Camilo Esteban Roa Galvis, Profesional Universitario 2, Trabajador Social, No se cargaron documentos al aplicativo_x000a_5._x0009_Juan Sebastián Faura Morales, Profesional Universitario 2, Administrador Ambiental, No se cargó el diploma de pregrado._x000a_6._x0009_Martha Patricia Blanco Gómez, Profesional Universitario 2, Psicóloga, No se cargó el contrato del periodo 17 de octubre al 1 de diciembre de 2024._x000a_7._x0009_María Camila Arias Martínez, Profesional Universitario 2, Fisioterapeuta, No se cargó la HV al aplicativo._x000a_8._x0009_Tatiana León Abril, Profesional Universitario 2, Psicóloga, No se cargó el diploma de pregrado en el aplicativo_x000a_9._x0009_Johana Milena Dimate Cortés, Profesional Universitario 2, Administradora En Salud Ocupacional, No se cargó en el aplicativo la tarjeta profesional._x000a_10._x0009_Katherine Melitza Zamora Alfonso, Profesional Universitario 2, Geógrafa, El contrato cargado no corresponde a la profesional._x000a_11._x0009_Angela Marcela Silva Vargas, Profesional Universitario 2, Psicóloga, En el aplicativo registra los apellidos invertidos._x000a_12._x0009_Angie Paola Rodríguez Rojas, Profesional Universitario 2, Trabajadora Social, Los documentos cargados en el aplicativo corresponden a otra profesional."/>
    <s v="No se acepta la glosa, ya que esta a la espera de la apertura del aplicativo de Talento Humano por parte de SDS, para ajustar los hallazgos evidenciados."/>
    <n v="149387"/>
    <s v="Se levanta glosa por BASE DE TALENTO HUMANO del 5% del valor total por el producto, ya que se subsanaron los hallazgo identificados en el http://gesiaplicaciones.saludcapital.gov.co/contratos/contratos, para el periodo del 17 al 31 de octubre  de 2024, relacionados con  el cargue de horas de dedicación de un profesional especializado 2, cargue de adición y prorroga a dos profesionales universitarios 2, error en apellidos en un profesional universitario 3, una profesional universitaria 2 y cargue de soportes de hoja de vida. "/>
    <n v="0"/>
  </r>
  <r>
    <s v="RETROSPECTIVO"/>
    <n v="93"/>
    <x v="3"/>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Nov /2024"/>
    <s v="93Gestión y Análisis de Políticas para el bienestar en los territoriosSUBREDNov /2024"/>
    <s v="Luz Helena Parra"/>
    <n v="11950984"/>
    <n v="1"/>
    <n v="11950984"/>
    <s v="G12"/>
    <n v="0.05"/>
    <n v="1"/>
    <n v="597549"/>
    <s v="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_x000a_1._x0009_Víctor Fredy Lesmes Trujillo, Profesional Especializado 3, Administrador Ambiental con especialización en gerencia de recursos naturales, Registra en el aplicativo error en segundo apellido._x000a_2._x0009_Sandra Milena Díaz Plaza, Profesional Universitario 2, Nutricionista, No se cargó el contrato del periodo 17 de octubre al 1 de diciembre de 2024._x000a_3._x0009_Camilo Esteban Roa Galvis, Profesional Universitario 2, Trabajador Social, No se cargaron documentos al aplicativo_x000a_4._x0009_Juan Sebastián Faura Morales, Profesional Universitario 2, Administrador Ambiental, No se cargó el diploma de pregrado._x000a_5._x0009_Martha Patricia Blanco Gómez, Profesional Universitario 2, Psicóloga, No se cargó el contrato del periodo 17 de octubre al 1 de diciembre de 2024._x000a_6._x0009_María Camila Arias Martínez, Profesional Universitario 2, Fisioterapeuta, No se cargó la HV al aplicativo._x000a_7._x0009_Tatiana León Abril, Profesional Universitario 2, Psicóloga, No se cargó el diploma de pregrado en el aplicativo_x000a_8._x0009_Johana Milena Dimate Cortés, Profesional Universitario 2, Administradora En Salud Ocupacional, No se cargó en el aplicativo la tarjeta profesional._x000a_9._x0009_Katherine Melitza Zamora Alfonso, Profesional Universitario 2, Geógrafa, El contrato cargado no corresponde a la profesional._x000a_10._x0009_Angela Marcela Silva Vargas, Profesional Universitario 2, Psicóloga, En el aplicativo registra los apellidos invertidos._x000a_11._x0009_Angie Paola Rodríguez Rojas, Profesional Universitario 2, Trabajadora Social, Los documentos cargados en el aplicativo corresponden a otra profesional._x000a_12._x0009_Anyi Paola Vargas Castañeda, Profesional Universitario 2, Bacterióloga, No se cargaron las 120 horas de dedicación correspondiente al código 87-Informe de gestión intersectorial de las políticas públicas en la localidad, en el mes de noviembre de 2024"/>
    <s v="No se acepta la glosa, ya que esta a la espera de la apertura del aplicativo de Talento Humano por parte de SDS, para ajustar los hallazgos evidenciados."/>
    <n v="597549"/>
    <s v="Se levanta glosa por BASE DE TALENTO HUMANO del 5% del valor total por el producto, ya que se subsanaron los hallazgos identificados en el http://gesiaplicaciones.saludcapital.gov.co/contratos/contratos, para  el periodo del  1 al 30 de noviembre  de 2024, relacionados con  el  cargue de adición y prorroga a dos profesionales universitarios 2, error en apellidos en un profesional universitario 3, una profesional universitaria 2 y cargue de soportes de hoja de vida."/>
    <n v="0"/>
  </r>
  <r>
    <s v="RETROSPECTIVO"/>
    <n v="50"/>
    <x v="4"/>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Nov /2024"/>
    <s v="50Entorno cuidador comunitaria “Bienestar con nuestras comunidades”SUBREDNov /2024"/>
    <s v="Johanna Lucila Balaguera Rojas"/>
    <n v="75001896"/>
    <n v="1"/>
    <n v="75001896"/>
    <s v="G3-1"/>
    <n v="0.1"/>
    <n v="1"/>
    <n v="7500190"/>
    <s v="Se genera GLOSA POR INCUMPLIMIENTO DE ANEXO 6 LINEAMIENTOS TÉCNICOS DE LA GESTIÓN DE LA SALUD PUBLICA GSP Y DEL PLAN DE SALUD PÚBLICA DE INTERVENCIONES COLECTIVAS - PSPIC Y MÓDULO DE ESTÁNDARES - SIVIGILA D.C: del 10% del valor total ejecutado (avance a plan de acción cualitativo), ya que no se garantizó con el entregable:  “Elaborar presentación presupuestal y programático en PowerPoint de los avances técnicos y financieros del entorno cuidador comunitario en la subred, con entrega 10 días hábiles mes vencido”  correspondiente al mes de noviembre 2024, se evidenció en el historial del Drive Distrital que el cargue se realizó el día 22 de enero 2025."/>
    <s v="No se acepta glosa. La Subred Integrada de Servicios de Salud Norte radica oficio 2025-004948-1 de solicitud de aval frente a la calidad de la presentación motivo de glosa. Es imporante señalar, que se cuenta con un correo electronico previo en donde se valida el cumplimiento a nivel tecnico toda vez que se cumple con la calidad requerida para la &quot;presentación Power Point&quot; y el objetivo de la misma. "/>
    <n v="7500190"/>
    <s v="Se levanta glosa POR INCUMPLIMIENTO DE ANEXO 6 LINEAMIENTOS TÉCNICOS de la Gestión de la Salud Publica GSP y del plan de salud pública de intervenciones colectivas – PSPIC y módulo de estándares - SIVIGILA D.C: ), ya que la Subred Integrada de Servicios de Salud Norte presentó oficio con radicado No.2025ER00375 del 09/01/2025, asunto: “Solicitud Concepto Técnico Favorable para Levantamiento de Glosa del Entorno Cuidador Comunitario Mes de Noviembre de la Vigencia 17/10/2024 a 01/12/2024 - Producto 50” y soporte de oficio con radicado No. 2025-EE-17442 del 28/02/2025, con respuesta de CONCEPTO TÉCNICO FAVORABLE por parte de la Secretaría Distrital de salud: “Por lo anterior, se revisó el documento en mención en el drive distrital, cumpliendo con las características técnicas solicitadas de los avances técnicos presupuestal y programáticos del entorno comunitario Subred Norte, por lo tanto, se brinda Concepto Técnico Favorable, teniendo en cuenta que es un documento de consulta y no afecta la operación del entorno”."/>
    <n v="0"/>
  </r>
  <r>
    <s v="RETROSPECTIVO"/>
    <n v="74"/>
    <x v="5"/>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oct 17 - 31 /2024"/>
    <s v="74Macro, meso y micro gestión de la salud públicaSUBREDoct 17 - 31 /2024"/>
    <s v="Jennifer jimenez Ladino"/>
    <n v="9478392"/>
    <n v="3.3478345272067243"/>
    <n v="31732087.999999996"/>
    <s v="G3"/>
    <n v="1"/>
    <n v="0.55797242120112067"/>
    <n v="528868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Se identifico que las profesionales intramurales de la subred para la localidad de Suba no realizaron muestreo aleatorio de la congruencia entre el formato y la información almacenada en el aplicativo PAI 2.0. Adicional en el punto de la localidad de Barrios Unidos se identificó incumplimiento de calidad en el acta soportada;  dado que se registro fechas a las no auditadas con diferencia del reporte dado que en acta se registró 156 dosis vs descarga se identificó un total 94 dosis._x000a_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Los Técnicos intramurales de la subred en las 6 localidades; no cumple con lo establecido por el lineamiento; ya que se presentaron un total de 27 IPS con asistencias técnicas, de las cuales son ejecutadas sólo por el perfil Técnico 2, y no se evidencio acompañamiento por el perfil universitario 1."/>
    <s v="No se acepta glosa para el hallazgo 1, dado que se realizó el muestreo de fiebre amarilla en la localidad de Barrios unidos, realizando el comparativo entre las descargas del aplicativo PAI 2.0 y el formato 80.1_Enc_Vacun_FA, en el cual por error humano se diligenció la fecha errada del periodo validado, sin embargo, la cantidad de dosis reportadas si es coincidente con la encuesta._x000a_Frente al hallazgo 2,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5288681"/>
  </r>
  <r>
    <s v="RETROSPECTIVO"/>
    <n v="74"/>
    <x v="5"/>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Nov /2024"/>
    <s v="74Macro, meso y micro gestión de la salud públicaSUBREDNov /2024"/>
    <s v="Jennifer jimenez Ladino"/>
    <n v="9478392"/>
    <n v="6.0435035816201736"/>
    <n v="57282696"/>
    <s v="G3"/>
    <n v="1"/>
    <n v="1.0072505969366956"/>
    <n v="95471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_x000a__x000a_1) La subred en las 6 localidades; no cumple con la ejecución de la totalidad de las asesorías técnicas acorde al 70% establecido por el lineamiento que corresponde a 130 asistencias, con un faltante de 51 IPS por intervenir, de las cuales son ejecutadas sólo por el perfil universitario 1, y no se evidencio acompañamiento por el perfil. Técnico 2. _x000a_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 La subred en las 6 localidades; no cumple con lo establecido por el lineamiento; ya que se presentaron un total de 56 IPS con asistencias técnicas, de las cuales son ejecutadas sólo por el perfil Técnico 2, y no se evidencio acompañamiento por el perfil universitario 1."/>
    <s v="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9547116"/>
  </r>
  <r>
    <s v="RETROSPECTIVO"/>
    <n v="75"/>
    <x v="5"/>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oct 17 - 31 /2024"/>
    <s v="75Macro, meso y micro gestión de la salud públicaSUBREDoct 17 - 31 /2024"/>
    <s v="Jennifer jimenez Ladino"/>
    <n v="3296912"/>
    <n v="0.5"/>
    <n v="1648456"/>
    <s v="G3"/>
    <n v="1"/>
    <n v="0.1"/>
    <n v="32969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Seguimiento a la calidad y oportunidad del dato ingresado a los aplicativos PAI, de la estrategia extramural. _x000a_1) En el periodo correspondiente la subred no presento los seguimientos a la calidad y oportunidad del dato ingresado a los aplicativos PAI, de la estrategia extramural.  "/>
    <s v="No se acepta glosa para el hallazgo 1, dado que el seguimiento semanal si se realizó a la modalidad extramural, sin embargo, por error humano no se envió correo electrónico, se envío quincenal, por lo cual se solicitará el aval respectivo a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329691"/>
  </r>
  <r>
    <s v="RETROSPECTIVO"/>
    <n v="75"/>
    <x v="5"/>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Nov /2024"/>
    <s v="75Macro, meso y micro gestión de la salud públicaSUBREDNov /2024"/>
    <s v="Jennifer jimenez Ladino"/>
    <n v="3296912"/>
    <n v="1"/>
    <n v="3296912"/>
    <s v="G3"/>
    <n v="1"/>
    <n v="0.4"/>
    <n v="131876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_x000a__x000a_1)_x0009_Seguimiento a la calidad y oportunidad del dato ingresado a los aplicativos PAI, de la estrategia extramural. _x000a_1) En las semanas del 11 a la 22 del mes correspondiente, la subred no presento los seguimientos a la calidad y oportunidad del dato ingresado a los aplicativos PAI, de la estrategia extramural. _x000a__x000a_2)_x0009_Consolidación y actualización del Directorio de IPS. _x000a__x000a_2) Se identifico el Anexo 75.1_Direct_IPS_Vacunac con incumplimiento de calidad identificándose; no concordancia entre los datos del registro de código de habilitación y en el campo de observaciones se registra que la IPS no cuenta con código de habilitación, registro de horario diferente al reps, horario en días diferente con el registro entre Sábado medio o tiempo completo y Domingo medio o tiempo completo. Adicional se identificó cierre de 4 IPS y sin envió a los correos electrónicos sdspai@saludcapital.gov.co   y de los referentes de sistemas de información como lo solicita el anexo 6."/>
    <s v="No se acepta la glosa,  teniendo en cuenta que el formato 75.1_Direct_IPS_Vacunac enviado a SDS si bien por error humano cuenta con errores en el horario de dirección contra el REPS, esto no afecta la operación del Programa, puesto que estos horarios son sujetos de ajuste por parte de las Instituciones,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1318765"/>
  </r>
  <r>
    <s v="RETROSPECTIVO"/>
    <n v="76"/>
    <x v="5"/>
    <s v="76Macro, meso y micro gestión de la salud pública"/>
    <s v="ENTORNOS CUIDADORES"/>
    <s v="IMPLEMENTACIÓN CONCEPTUAL, METODOLÓGICA Y TÉCNICA"/>
    <s v="Seguimiento supervisión y monitoreo de la modalidad extramural del PAI"/>
    <s v="Avance mensual al plan de acción"/>
    <s v="Subred"/>
    <s v="SUBRED"/>
    <s v="oct 17 - 31 /2024"/>
    <s v="76Macro, meso y micro gestión de la salud públicaSUBREDoct 17 - 31 /2024"/>
    <s v="Jennifer jimenez Ladino"/>
    <n v="6181480"/>
    <n v="1"/>
    <n v="6181480"/>
    <s v="G3"/>
    <n v="1"/>
    <n v="0.1"/>
    <n v="61814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Fortalecer alianzas con actores y sectores para impulsar acciones en las diferentes tácticas de la modalidad extramural. _x000a__x000a_1) Se identificó incumplimiento de calidad con el Anexo 76.2_micropl_actores_sociales y con envió al correo de sdspai@saludcapital.gov.co   y referentes de estrategias de la Secretaría Distrital de Salud. Dado que se identificó no concordancia de la información registrada en la Hoja 1 actores- Sectores y Hoja 3 Directorio. Y se identificó avance de intervención sin registro en el campo de intervención. "/>
    <s v="No se acepta la glosa,  teniendo en cuenta que el formato 76.1_planeacion_tactica_conc si bien cuenta con errores en el dato, esto no afecta la operación de la modalidad extramural, y se encuentra los registros de dosis aplicadas en las jornadas llevadas a cabo con los diferentes actores establecidos, por localidad,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618148"/>
  </r>
  <r>
    <s v="RETROSPECTIVO"/>
    <n v="78"/>
    <x v="5"/>
    <s v="78Macro, meso y micro gestión de la salud pública"/>
    <s v="ENTORNOS CUIDADORES"/>
    <s v="IMPLEMENTACIÓN CONCEPTUAL, METODOLÓGICA Y TÉCNICA"/>
    <s v="Operación del componente cadena de frío del PAI"/>
    <s v="Avance mensual al plan de acción"/>
    <s v="Subred"/>
    <s v="SUBRED"/>
    <s v="oct 17 - 31 /2024"/>
    <s v="78Macro, meso y micro gestión de la salud públicaSUBREDoct 17 - 31 /2024"/>
    <s v="Jennifer jimenez Ladino"/>
    <n v="3296912"/>
    <n v="3"/>
    <n v="9890736"/>
    <s v="G3"/>
    <n v="1"/>
    <n v="0.27272727272727271"/>
    <n v="89915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_x000a__x000a_1)_x0009_Realizar las entregas y traslados de medicamentos inmunobiológicos, dispositivos médicos e insumos a las IPS públicas y privadas, garantizando las condiciones técnicas y logísticas para la adecuada  entrega de los mismos. _x000a__x000a_1) Se identificó el Anexo_78.6_Solicitud_y_aprobacion_IPS. con incumplimiento de calidad identificándose registro de fechas fuera del periodo de seguimiento y/o campos vacíos. Correspondiente a las IPS: Unidad de servicios de Salud Prado veraniego, Mazuren, Colina campestre, Viva 1ª iberia, Virrey minuto, Sura nuestro Bogotá, Palermo, Viva 1ª calle 26, Clínica Colombia, Viva 1 Toberín."/>
    <s v="No se acepta de la glosa, teniendo en cuenta que el formato  Anexo_78.6_Solicitud_y_aprobacion_IPS es diligenciado y entregado por las IPS que solicitan biológicos, dispositivos médicos e insumos del Programa y no por la Subred. Adicionalmente, el soporte de lo aprobado por el centro de acopio y recibido por la Institución se encuentra relacionado con las fechas correspondientes en el formato 78.7_Recepcion_tecnica, por lo cual se solicitará aval  a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899158"/>
  </r>
  <r>
    <s v="RETROSPECTIVO"/>
    <n v="81"/>
    <x v="5"/>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oct 17 - 31 /2024"/>
    <s v="81Macro, meso y micro gestión de la salud públicaSUBREDoct 17 - 31 /2024"/>
    <s v="Jennifer jimenez Ladino"/>
    <n v="9478392"/>
    <n v="0.5"/>
    <n v="4739196"/>
    <s v="G3"/>
    <n v="1"/>
    <n v="9.9999999999999992E-2"/>
    <n v="94783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Envío de listas de Chequeo del Decreto 1397 de 1.992 y la Resolución 1665 de 139 aplicadas, así como consolidado de semaforización. _x000a__x000a_1) Se identifico el Anexo81.2_Lista_Cheq_Nut_Prof_Ped con incumplimientos de calidad evidenciándose; registro en el campo de nombre del funcionario que realiza la visita de una profesional que no labora en la subred, registros de fecha que no corresponde al periodo de seguimiento, adicional se identificó en el campo de convenciones que si cumple la adherencia a la resolución 2465 del 2016, pero en el campo de situación actual relaciona que no cumple a la resolución. "/>
    <s v="No se acepta la glosa,  teniendo en cuenta que el formato Anexo 81.2_Lista_Cheq_Nut_Prof_Ped enviado a SDS si bien por error humano cuenta con errores en el dato, esto no afecta la operación del Programa, puesto que se cuenta con el respectivo seguimiento a los pediatras soportado en la acta de asistencia técnica realizada,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947839"/>
  </r>
  <r>
    <s v="RETROSPECTIVO"/>
    <n v="85"/>
    <x v="6"/>
    <s v="85Vigilancia de la salud ambiental"/>
    <s v="Línea Alimentos Sanos y Seguros"/>
    <s v="Operativos de alimentos y bebidas alcohólicas"/>
    <s v="Establecimiento vigilado y controlado"/>
    <s v="Ver SIVIGILA"/>
    <s v="Ver SIVIGILA"/>
    <s v="CHAPINERO"/>
    <s v="oct 17 - 31 /2024"/>
    <s v="85Vigilancia de la salud ambientalCHAPINEROoct 17 - 31 /2024"/>
    <s v="Doraangela Suarez Monzón"/>
    <n v="403152"/>
    <n v="5"/>
    <n v="2015760"/>
    <s v="G10-3"/>
    <n v="1"/>
    <n v="5"/>
    <n v="20157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0315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Nota: el valor de la glosa inicialmente generada es de Dos millones quince mil setecientos sesenta pesos m/cte. ($ 2.015.760), que corresponde a 5 soportes afectados.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cuatrocientos tres mil ciento cincuenta y dos pesos m/cte ( $403.152) lo cual corresponde a 1 soporte . Y el valor de la glosa definitiva es de un millón seiscientos  doce mil seiscientos ocho pesos m/cte ( $1.612.608) que corresponde a 4 soportes."/>
    <n v="1612608"/>
  </r>
  <r>
    <s v="RETROSPECTIVO"/>
    <n v="87"/>
    <x v="6"/>
    <s v="87Vigilancia de la salud ambiental"/>
    <s v="Línea Alimentos Sanos y Seguros"/>
    <s v="Expendios minoristas"/>
    <s v="Establecimiento vigilado y controlado"/>
    <s v="Ver SIVIGILA"/>
    <s v="Ver SIVIGILA"/>
    <s v="CHAPINERO"/>
    <s v="oct 17 - 31 /2024"/>
    <s v="87Vigilancia de la salud ambientalCHAPINEROoct 17 - 31 /2024"/>
    <s v="Doraangela Suarez Monzón"/>
    <n v="57114"/>
    <n v="14"/>
    <n v="799596"/>
    <s v="G10-3"/>
    <n v="1"/>
    <n v="14"/>
    <n v="7995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setecientos noventa y nueve mil quinientos noventa y seis pesos m/cte.( $ 799.596), que corresponde a 14 soportes afectados._x000a_Por tanto, se mantiene glosa sobre 100% del valor reportado en la columna &quot;Presupuesto ejecutado periodo&quot;, por Ausencia de Soportes, para los soportes que no están dentro de las fechas de formalización de los contratos en el SECOP II, equivalente, a 12 soportes._x000a_Nota: El valor de la glosa que se levanta es de ciento catorce mil doscientos veintiocho pesos m/cte ( $114.228) lo cual corresponde a 2 soportes. Y el valor de la glosa definitiva es de seiscientos ochenta y cinco mil trescientos sesenta y ocho pesos m/cte ( $685.368) que corresponde a 12 soportes."/>
    <n v="685368"/>
  </r>
  <r>
    <s v="RETROSPECTIVO"/>
    <n v="90"/>
    <x v="6"/>
    <s v="90Vigilancia de la salud ambiental"/>
    <s v="Línea Alimentos Sanos y Seguros"/>
    <s v="Cafeterías, panaderías, fruterías"/>
    <s v="Establecimiento vigilado y controlado"/>
    <s v="Ver SIVIGILA"/>
    <s v="Ver SIVIGILA"/>
    <s v="CHAPINERO"/>
    <s v="oct 17 - 31 /2024"/>
    <s v="90Vigilancia de la salud ambientalCHAPINEROoct 17 - 31 /2024"/>
    <s v="Doraangela Suarez Monzón"/>
    <n v="57114"/>
    <n v="16"/>
    <n v="913824"/>
    <s v="G10-3"/>
    <n v="1"/>
    <n v="16"/>
    <n v="9138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268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Nota: el valor de la glosa inicialmente generada es de Novecientos trece mil ochocientos veinticuatro pesos m/cte.( $ 913.824), que corresponde a 16 soportes afectados._x000a_Por tanto, se mantiene glosa sobre 100% del valor reportado en la columna &quot;Presupuesto ejecutado periodo&quot;, por Ausencia de Soportes, para los soportes que no están dentro de las fechas de formalización de los contratos en el SECOP II, equivalente, a 10 soportes._x000a_Nota: El valor de la glosa que se levanta es de trescientos cuarenta y dos mil seiscientos ochenta y cuatro pesos m/cte ( $342.684), lo cual corresponde a 6 soportes. Y el valor de la glosa definitiva es de quinientos setenta y un mil ciento cuarenta pesos m/cte ( $571.140) que corresponde a 10 soportes."/>
    <n v="571140"/>
  </r>
  <r>
    <s v="RETROSPECTIVO"/>
    <n v="94"/>
    <x v="6"/>
    <s v="94Vigilancia de la salud ambiental"/>
    <s v="Línea Alimentos Sanos y Seguros"/>
    <s v="Depósitos de alimentos y bebidas"/>
    <s v="Establecimiento vigilado y controlado"/>
    <s v="Ver SIVIGILA"/>
    <s v="Ver SIVIGILA"/>
    <s v="CHAPINERO"/>
    <s v="oct 17 - 31 /2024"/>
    <s v="94Vigilancia de la salud ambientalCHAPINEROoct 17 - 31 /2024"/>
    <s v="Doraangela Suarez Monzón"/>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144462"/>
  </r>
  <r>
    <s v="RETROSPECTIVO"/>
    <n v="97"/>
    <x v="6"/>
    <s v="97Vigilancia de la salud ambiental"/>
    <s v="Línea Alimentos Sanos y Seguros"/>
    <s v="Expendios de bebidas alcohólicas"/>
    <s v="Establecimiento vigilado y controlado"/>
    <s v="Ver SIVIGILA"/>
    <s v="Ver SIVIGILA"/>
    <s v="CHAPINERO"/>
    <s v="oct 17 - 31 /2024"/>
    <s v="97Vigilancia de la salud ambientalCHAPINEROoct 17 - 31 /2024"/>
    <s v="Doraangela Suarez Monzón"/>
    <n v="57114"/>
    <n v="9"/>
    <n v="514026"/>
    <s v="G10-3"/>
    <n v="1"/>
    <n v="9"/>
    <n v="51402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9)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134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Quinientos catorce mil veintiséis pesos m/cte.( $ 514.026), que corresponde a 9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ciento setenta y un mil trescientos cuarenta y dos pesos m/cte ($171.342), lo cual corresponde a 3 soportes. Y el valor de la glosa definitiva es de trescientos cuarenta y dos mil seiscientos ochenta y cuatro pesos m/cte ($342.684) que corresponde a 6 soportes."/>
    <n v="342684"/>
  </r>
  <r>
    <s v="RETROSPECTIVO"/>
    <n v="99"/>
    <x v="6"/>
    <s v="99Vigilancia de la salud ambiental"/>
    <s v="Línea Alimentos Sanos y Seguros"/>
    <s v="Supermercados - Hipermercados - Grandes superficies"/>
    <s v="Establecimiento vigilado y controlado"/>
    <s v="Ver SIVIGILA"/>
    <s v="Ver SIVIGILA"/>
    <s v="CHAPINERO"/>
    <s v="oct 17 - 31 /2024"/>
    <s v="99Vigilancia de la salud ambientalCHAPINEROoct 17 - 31 /2024"/>
    <s v="Doraangela Suarez Monzón"/>
    <n v="481540"/>
    <n v="4"/>
    <n v="1926160"/>
    <s v="G10-3"/>
    <n v="1"/>
    <n v="4"/>
    <n v="1926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
    <n v="1926160"/>
  </r>
  <r>
    <s v="RETROSPECTIVO"/>
    <n v="104"/>
    <x v="6"/>
    <s v="104Vigilancia de la salud ambiental"/>
    <s v="Línea Alimentos Sanos y Seguros"/>
    <s v="Restaurantes, cevicherías y comidas rápidas"/>
    <s v="Establecimiento vigilado y controlado"/>
    <s v="Ver SIVIGILA"/>
    <s v="Ver SIVIGILA"/>
    <s v="CHAPINERO"/>
    <s v="oct 17 - 31 /2024"/>
    <s v="104Vigilancia de la salud ambientalCHAPINEROoct 17 - 31 /2024"/>
    <s v="Doraangela Suarez Monzón"/>
    <n v="87348"/>
    <n v="74"/>
    <n v="6463752"/>
    <s v="G10-3"/>
    <n v="1"/>
    <n v="74"/>
    <n v="64637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7) soportes, de una meta ejecutada  (7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8491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_x000a_Nota: el valor de la glosa inicialmente generada es de Seis millones cuatrocientos sesenta y tres mil setecientos cincuenta y dos pesos m/cte.($ 6.463.752), que corresponde a 74 soportes afectados._x000a_Por tanto, se mantiene glosa sobre 100% del valor reportado en la columna &quot;Presupuesto ejecutado periodo&quot;, por Ausencia de Soportes, para los soportes que no están dentro de las fechas de formalización de los contratos en el SECOP II, equivalente, a 57 soportes._x000a_Nota: El valor de la glosa que se levanta es de un millón cuatrocientos ochenta y cuatro mil novecientos dieciséis pesos m/cte ($1.484.916), lo cual corresponde a 17 soportes. Y el valor de la glosa definitiva es de cuatro millones novecientos setenta y ocho mil ochocientos treinta y seis pesos m/cte ($4.978.836), que corresponde a 57 soportes."/>
    <n v="4978836"/>
  </r>
  <r>
    <s v="RETROSPECTIVO"/>
    <n v="1218"/>
    <x v="6"/>
    <s v="1218Vigilancia de la salud ambiental"/>
    <s v="Línea Alimentos Sanos y Seguros"/>
    <s v="Establecimiento Terminado Alimentos Sanos y Seguros"/>
    <s v="Establecimiento vigilado y controlado"/>
    <s v="Ver SIVIGILA"/>
    <s v="Ver SIVIGILA"/>
    <s v="CHAPINERO"/>
    <s v="oct 17 - 31 /2024"/>
    <s v="1218Vigilancia de la salud ambientalCHAPINEROoct 17 - 31 /2024"/>
    <s v="Doraangela Suarez Monzón"/>
    <n v="19038"/>
    <n v="30"/>
    <n v="571140"/>
    <s v="G10-3"/>
    <n v="1"/>
    <n v="30"/>
    <n v="5711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3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2364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_x000a_Nota: el valor de la glosa inicialmente generada es de Quinientos setenta y un mil ciento cuarenta pesos m/cte.($571.140), que corresponde a 30 soportes afectados._x000a_Por tanto, se mantiene glosa sobre 100% del valor reportado en la columna &quot;Presupuesto ejecutado periodo&quot;, por Ausencia de Soportes, para los soportes que no están dentro de las fechas de formalización de los contratos en el SECOP II, equivalente, a 13 soportes._x000a_Nota: El valor de la glosa que se levanta es de trescientos veintitrés mil seiscientos cuarenta y seis pesos m/cte ($323.646), lo cual corresponde a 17 soportes. Y el valor de la glosa definitiva es de doscientos cuarenta y siete mil cuatrocientos noventa y cuatro pesos m/cte ( $247.494) que corresponde a 13 soportes."/>
    <n v="247494"/>
  </r>
  <r>
    <s v="RETROSPECTIVO"/>
    <n v="1946"/>
    <x v="6"/>
    <s v="1946Vigilancia de la salud ambiental"/>
    <s v="Línea Alimentos Sanos y Seguros"/>
    <s v="Supermercados intermedios"/>
    <s v="Establecimiento vigilado y controlado"/>
    <s v="Ver SIVIGILA"/>
    <s v="Ver SIVIGILA"/>
    <s v="CHAPINERO"/>
    <s v="oct 17 - 31 /2024"/>
    <s v="1946Vigilancia de la salud ambientalCHAPINEROoct 17 - 31 /2024"/>
    <s v="Doraangela Suarez Monzón"/>
    <n v="144462"/>
    <n v="7"/>
    <n v="1011234"/>
    <s v="G10-3"/>
    <n v="1"/>
    <n v="7"/>
    <n v="101123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7)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446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Un millón once mil doscientos treinta y cuatro pesos m/cte.( $ 1.011.234), que corresponde a 7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ciento cuarenta cuatro mil cuatrocientos sesenta y dos pesos m/cte ( $144.462), lo cual corresponde a 1 soporte. Y el valor de la glosa definitiva es ochocientos sesenta y seis mil setecientos setenta y dos pesos m/cte ( $866.772) que corresponde a 6 soportes."/>
    <n v="866772"/>
  </r>
  <r>
    <s v="RETROSPECTIVO"/>
    <n v="2016"/>
    <x v="6"/>
    <s v="2016Vigilancia de la salud ambiental"/>
    <s v="Línea Alimentos Sanos y Seguros"/>
    <s v="Vigilancia a Publicidad"/>
    <s v="Establecimiento vigilado y controlado"/>
    <s v="Ver SIVIGILA"/>
    <s v="Ver SIVIGILA"/>
    <s v="CHAPINERO"/>
    <s v="oct 17 - 31 /2024"/>
    <s v="2016Vigilancia de la salud ambientalCHAPINEROoct 17 - 31 /2024"/>
    <s v="Doraangela Suarez Monzón"/>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Ochenta y siete mil trescientos cuarenta y ocho pesos m/cte.($ 87.348), que corresponde a 3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mil doscientos treinta y dos pesos m/cte ($58.232) lo cual corresponde a 2 soportes. Y el valor de la glosa definitiva es de veintinueve mil ciento dieciséis pesos m/cte ( $29.116), que corresponde a 1 soporte."/>
    <n v="29116"/>
  </r>
  <r>
    <s v="RETROSPECTIVO"/>
    <n v="90"/>
    <x v="6"/>
    <s v="90Vigilancia de la salud ambiental"/>
    <s v="Línea Alimentos Sanos y Seguros"/>
    <s v="Cafeterías, panaderías, fruterías"/>
    <s v="Establecimiento vigilado y controlado"/>
    <s v="Ver SIVIGILA"/>
    <s v="Ver SIVIGILA"/>
    <s v="CHAPINERO"/>
    <s v="Nov /2024"/>
    <s v="90Vigilancia de la salud ambientalCHAPINERONov /2024"/>
    <s v="Doraangela Suarez Monzón"/>
    <n v="57114"/>
    <n v="45"/>
    <n v="2570130"/>
    <s v="G10-3"/>
    <n v="0.1"/>
    <n v="45"/>
    <n v="257013"/>
    <s v="Se genera glosa del 10% por ausencia de soportes, del valor total ejecutado por la intervención, debido a que los productos, reportados como desarrollados en el informe de gestión, no fueron soportados en el momento de la visita de supervisión, ya que se evidenció ausencia de (4) soportes, de una meta ejecutada  (4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557"/>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1 soportes._x000a_Por lo anterior se levanta la glosa respecto al 10%, y se modifica porcentaje de la glosa al 100% de los soportes que no están dentro de las fechas de formalización de los contratos en el SECOP II, equivalente a 4 soportes._x000a_Nota: el valor de la glosa inicialmente generada es de doscientos cincuenta y siete mil trece pesos m/cte.($ 257.013), que corresponde al 10% del valor reportado en la columna &quot;Presupuesto ejecutado periodo&quot;_x000a_Nota: El valor de la glosa que se levanta es de  veintiocho mil quinientos cincuenta y siete  pesos m/cte. ($28.557). Y el valor de la glosa definitiva es de doscientos veintiocho mil cuatrocientos cincuenta y seis pesos m/cte. ($ 228.456) que corresponde a 4 soportes."/>
    <n v="228456"/>
  </r>
  <r>
    <s v="RETROSPECTIVO"/>
    <n v="1218"/>
    <x v="6"/>
    <s v="1218Vigilancia de la salud ambiental"/>
    <s v="Línea Alimentos Sanos y Seguros"/>
    <s v="Establecimiento Terminado Alimentos Sanos y Seguros"/>
    <s v="Establecimiento vigilado y controlado"/>
    <s v="Ver SIVIGILA"/>
    <s v="Ver SIVIGILA"/>
    <s v="CHAPINERO"/>
    <s v="Nov /2024"/>
    <s v="1218Vigilancia de la salud ambientalCHAPINERONov /2024"/>
    <s v="Doraangela Suarez Monzón"/>
    <n v="19038"/>
    <n v="80"/>
    <n v="1523040"/>
    <s v="G10-3"/>
    <n v="1"/>
    <n v="80"/>
    <n v="15230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6) soportes, de una meta ejecutada  (8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2805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4 soportes._x000a_Nota: el valor de la glosa inicialmente generada es de un millón quinientos veintitrés mil cuarenta pesos m/cte ($ 1.523.040), que corresponde a 80 soportes afectados._x000a_Por tanto, se mantiene glosa sobre 100% del valor reportado en la columna &quot;Presupuesto ejecutado periodo&quot;, por Ausencia de Soportes, para los soportes que no están dentro de las fechas de formalización de los contratos en el SECOP II, equivalente 26 soportes._x000a_Nota: El valor de la glosa que se levanta es de un millón veintiocho mil cincuenta y dos pesos m/cte. ($ 1.028.052) lo cual corresponde a 54 soportes. Y el valor de la glosa definitiva es de cuatrocientos noventa y cuatro mil novecientos ochenta y ocho pesos m/cte. ($494.988) que corresponde a 26 soportes."/>
    <n v="494988"/>
  </r>
  <r>
    <s v="RETROSPECTIVO"/>
    <n v="97"/>
    <x v="6"/>
    <s v="97Vigilancia de la salud ambiental"/>
    <s v="Línea Alimentos Sanos y Seguros"/>
    <s v="Expendios de bebidas alcohólicas"/>
    <s v="Establecimiento vigilado y controlado"/>
    <s v="Ver SIVIGILA"/>
    <s v="Ver SIVIGILA"/>
    <s v="CHAPINERO"/>
    <s v="Nov /2024"/>
    <s v="97Vigilancia de la salud ambientalCHAPINERONov /2024"/>
    <s v="Doraangela Suarez Monzón"/>
    <n v="57114"/>
    <n v="34"/>
    <n v="194187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1. Acta AS08N 024320, ID 774578, de fecha 15/11/2024, establecimiento El eskondite tu licorera distribuidora. En el acta AR01N 109464 de espacios libres de humo Ley 1335 de 2009, los numerales 1c, 3 y 4, fueron calificados como No cumple (N.C); por lo cual el ítem 9 debía calificarse como No Cumple (N.C); sin embargo, fue calificado como cumple._x000a_"/>
    <s v="No se acepta glosa, ya que no afecta la calidad del producto"/>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7114"/>
  </r>
  <r>
    <s v="RETROSPECTIVO"/>
    <n v="104"/>
    <x v="6"/>
    <s v="104Vigilancia de la salud ambiental"/>
    <s v="Línea Alimentos Sanos y Seguros"/>
    <s v="Restaurantes, cevicherías y comidas rápidas"/>
    <s v="Establecimiento vigilado y controlado"/>
    <s v="Ver SIVIGILA"/>
    <s v="Ver SIVIGILA"/>
    <s v="USAQUEN"/>
    <s v="oct 17 - 31 /2024"/>
    <s v="104Vigilancia de la salud ambientalUSAQUENoct 17 - 31 /2024"/>
    <s v="Doraangela Suarez Monzón"/>
    <n v="87348"/>
    <n v="96"/>
    <n v="8385408"/>
    <s v="G5-1"/>
    <n v="1"/>
    <n v="5"/>
    <n v="436740"/>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36740"/>
  </r>
  <r>
    <s v="RETROSPECTIVO"/>
    <n v="2016"/>
    <x v="6"/>
    <s v="2016Vigilancia de la salud ambiental"/>
    <s v="Línea Alimentos Sanos y Seguros"/>
    <s v="Vigilancia a Publicidad"/>
    <s v="Establecimiento vigilado y controlado"/>
    <s v="Ver SIVIGILA"/>
    <s v="Ver SIVIGILA"/>
    <s v="USAQUEN"/>
    <s v="oct 17 - 31 /2024"/>
    <s v="2016Vigilancia de la salud ambientalUSAQUENoct 17 - 31 /2024"/>
    <s v="Doraangela Suarez Monzón"/>
    <n v="29116"/>
    <n v="3"/>
    <n v="87348"/>
    <s v="G5-1"/>
    <n v="1"/>
    <n v="1"/>
    <n v="29116"/>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l (1) soporte generado por la colaboradora no fue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29116"/>
  </r>
  <r>
    <s v="RETROSPECTIVO"/>
    <n v="82"/>
    <x v="6"/>
    <s v="82Vigilancia de la salud ambiental"/>
    <s v="Línea Alimentos Sanos y Seguros"/>
    <s v="Inspección a vehículos transportadores de alimentos"/>
    <s v="Establecimiento vigilado y controlado"/>
    <s v="Ver SIVIGILA"/>
    <s v="Ver SIVIGILA"/>
    <s v="USAQUEN"/>
    <s v="oct 17 - 31 /2024"/>
    <s v="82Vigilancia de la salud ambientalUSAQUENoct 17 - 31 /2024"/>
    <s v="Doraangela Suarez Monzón"/>
    <n v="28557"/>
    <n v="190"/>
    <n v="5425830"/>
    <s v="G10-3"/>
    <n v="1"/>
    <n v="190"/>
    <n v="542583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74) soportes, de una meta ejecutada  (19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5691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Nota: el valor de la glosa inicialmente generada es de cinco millones cuatrocientos veinticinco mil ochocientos treinta pesos m/cte.($ 5.425.830), que corresponde a 190 soportes afectados._x000a_Por tanto, se mantiene glosa sobre 100% del valor reportado en la columna &quot;Presupuesto ejecutado periodo&quot;, por Ausencia de Soportes, para los soportes que no están dentro de las fechas de formalización de los contratos en el SECOP II, equivalente 174 soportes._x000a_Nota: El valor de la glosa que se levanta es de cuatrocientos cincuenta y seis mil novecientos doce pesos m/cte.($456.912) lo cual corresponde a 16 soportes. Y el valor de la glosa definitiva es de cuatro millones novecientos sesenta y ocho mil novecientos dieciocho pesos m/cte.($4.968.918) que corresponde a 174 soportes."/>
    <n v="4968918"/>
  </r>
  <r>
    <s v="RETROSPECTIVO"/>
    <n v="85"/>
    <x v="6"/>
    <s v="85Vigilancia de la salud ambiental"/>
    <s v="Línea Alimentos Sanos y Seguros"/>
    <s v="Operativos de alimentos y bebidas alcohólicas"/>
    <s v="Establecimiento vigilado y controlado"/>
    <s v="Ver SIVIGILA"/>
    <s v="Ver SIVIGILA"/>
    <s v="USAQUEN"/>
    <s v="oct 17 - 31 /2024"/>
    <s v="85Vigilancia de la salud ambientalUSAQUENoct 17 - 31 /2024"/>
    <s v="Doraangela Suarez Monzón"/>
    <n v="403152"/>
    <n v="10"/>
    <n v="4031520"/>
    <s v="G10-3"/>
    <n v="1"/>
    <n v="10"/>
    <n v="40315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1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61260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cuatro millones treinta y un mil quinientos veinte pesos m/cte. ($ 4.031.520  ), que corresponde a 10 soportes afectados._x000a_Por tanto, se mantiene glosa sobre 100% del valor reportado en la columna &quot;Presupuesto ejecutado periodo&quot;, por Ausencia de Soportes, para los soportes que no están dentro de las fechas de formalización de los contratos en el SECOP II, equivalente 6 soportes._x000a_Nota: El valor de la glosa que se levanta es de un millón seiscientos doce mil seiscientos ocho pesos m/cte.($1.612.608 ) lo cual corresponde a 4 soportes. Y el valor de la glosa definitiva es de dos millones cuatrocientos dieciocho mil  novecientos doce  pesos m/cte.($2.418.912), que corresponde a  6 soportes."/>
    <n v="2418912"/>
  </r>
  <r>
    <s v="RETROSPECTIVO"/>
    <n v="87"/>
    <x v="6"/>
    <s v="87Vigilancia de la salud ambiental"/>
    <s v="Línea Alimentos Sanos y Seguros"/>
    <s v="Expendios minoristas"/>
    <s v="Establecimiento vigilado y controlado"/>
    <s v="Ver SIVIGILA"/>
    <s v="Ver SIVIGILA"/>
    <s v="USAQUEN"/>
    <s v="oct 17 - 31 /2024"/>
    <s v="87Vigilancia de la salud ambientalUSAQUENoct 17 - 31 /2024"/>
    <s v="Doraangela Suarez Monzón"/>
    <n v="57114"/>
    <n v="14"/>
    <n v="799596"/>
    <s v="G10-3"/>
    <n v="1"/>
    <n v="14"/>
    <n v="7995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setecientos noventa y nueve mil quinientos noventa y seis pesos m/cte.( $ 799.596), que corresponde a 14 soportes afectados._x000a_Por tanto, se mantiene glosa sobre 100% del valor reportado en la columna &quot;Presupuesto ejecutado periodo&quot;, por Ausencia de Soportes, para los soportes que no están dentro de las fechas de formalización de los contratos en el SECOP II, equivalente 13 soportes._x000a_Nota: El valor de la glosa que se levanta es de cincuenta y siete mil ciento catorce pesos m/cte.($57.114), lo cual corresponde a 1 soporte. Y el valor de la glosa definitiva es de setecientos cuarenta y dos mil cuatrocientos ochenta y dos pesos m/cte.($742.482), que corresponde a  13 soportes."/>
    <n v="742482"/>
  </r>
  <r>
    <s v="RETROSPECTIVO"/>
    <n v="89"/>
    <x v="6"/>
    <s v="89Vigilancia de la salud ambiental"/>
    <s v="Línea Alimentos Sanos y Seguros"/>
    <s v="Expendio o almacenamiento de carne y/o productos cárnicos comestibles"/>
    <s v="Establecimiento vigilado y controlado"/>
    <s v="Ver SIVIGILA"/>
    <s v="Ver SIVIGILA"/>
    <s v="USAQUEN"/>
    <s v="oct 17 - 31 /2024"/>
    <s v="89Vigilancia de la salud ambientalUSAQUENoct 17 - 31 /2024"/>
    <s v="Doraangela Suarez Monzón"/>
    <n v="87348"/>
    <n v="11"/>
    <n v="960828"/>
    <s v="G10-3"/>
    <n v="1"/>
    <n v="11"/>
    <n v="9608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novecientos sesenta mil ochocientos veintiocho pesos m/cte.( $ 960.828), que corresponde a 11 soportes afectados._x000a_Por tanto, se mantiene glosa sobre 100% del valor reportado en la columna &quot;Presupuesto ejecutado periodo&quot;, por Ausencia de Soportes, para los soportes que no están dentro de las fechas de formalización de los contratos en el SECOP II, equivalente 8 soportes._x000a_Nota: El valor de la glosa que se levanta es de doscientos sesenta y dos mil cuarenta y cuatro pesos m/cte.($262.044 ), lo cual corresponde a 3 soportes. Y el valor de la glosa definitiva es seiscientos noventa y ocho mil setecientos ochenta y cuatro pesos m/cte.($698.784 ), que corresponde a  8 soportes."/>
    <n v="698784"/>
  </r>
  <r>
    <s v="RETROSPECTIVO"/>
    <n v="90"/>
    <x v="6"/>
    <s v="90Vigilancia de la salud ambiental"/>
    <s v="Línea Alimentos Sanos y Seguros"/>
    <s v="Cafeterías, panaderías, fruterías"/>
    <s v="Establecimiento vigilado y controlado"/>
    <s v="Ver SIVIGILA"/>
    <s v="Ver SIVIGILA"/>
    <s v="USAQUEN"/>
    <s v="oct 17 - 31 /2024"/>
    <s v="90Vigilancia de la salud ambientalUSAQUENoct 17 - 31 /2024"/>
    <s v="Doraangela Suarez Monzón"/>
    <n v="57114"/>
    <n v="15"/>
    <n v="856710"/>
    <s v="G10-3"/>
    <n v="1"/>
    <n v="15"/>
    <n v="85671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ocientos cincuenta y seis mil setecientos diez pesos m/cte.( $ 856.710), que corresponde a 15 soportes afectados._x000a_Por tanto, se mantiene glosa sobre 100% del valor reportado en la columna &quot;Presupuesto ejecutado periodo&quot;, por Ausencia de Soportes, para los soportes que no están dentro de las fechas de formalización de los contratos en el SECOP II, equivalente 13 soportes._x000a_Nota: El valor de la glosa que se levanta es de ciento catorce mil doscientos veintiocho pesos m/cte.($ 114.228), lo cual corresponde a 2 soportes . Y el valor de la glosa definitiva es Setecientos cuarenta y dos mil cuatrocientos ochenta y dos pesos m/cte.($742.482) , que corresponde a  13 soportes."/>
    <n v="742482"/>
  </r>
  <r>
    <s v="RETROSPECTIVO"/>
    <n v="93"/>
    <x v="6"/>
    <s v="93Vigilancia de la salud ambiental"/>
    <s v="Línea Alimentos Sanos y Seguros"/>
    <s v="Comedores Comunitarios"/>
    <s v="Establecimiento vigilado y controlado"/>
    <s v="Ver SIVIGILA"/>
    <s v="Ver SIVIGILA"/>
    <s v="USAQUEN"/>
    <s v="oct 17 - 31 /2024"/>
    <s v="93Vigilancia de la salud ambientalUSAQUENoct 17 - 31 /2024"/>
    <s v="Doraangela Suarez Monzón"/>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87348"/>
  </r>
  <r>
    <s v="RETROSPECTIVO"/>
    <n v="94"/>
    <x v="6"/>
    <s v="94Vigilancia de la salud ambiental"/>
    <s v="Línea Alimentos Sanos y Seguros"/>
    <s v="Depósitos de alimentos y bebidas"/>
    <s v="Establecimiento vigilado y controlado"/>
    <s v="Ver SIVIGILA"/>
    <s v="Ver SIVIGILA"/>
    <s v="USAQUEN"/>
    <s v="oct 17 - 31 /2024"/>
    <s v="94Vigilancia de la salud ambientalUSAQUENoct 17 - 31 /2024"/>
    <s v="Doraangela Suarez Monzón"/>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144462"/>
  </r>
  <r>
    <s v="RETROSPECTIVO"/>
    <n v="97"/>
    <x v="6"/>
    <s v="97Vigilancia de la salud ambiental"/>
    <s v="Línea Alimentos Sanos y Seguros"/>
    <s v="Expendios de bebidas alcohólicas"/>
    <s v="Establecimiento vigilado y controlado"/>
    <s v="Ver SIVIGILA"/>
    <s v="Ver SIVIGILA"/>
    <s v="USAQUEN"/>
    <s v="oct 17 - 31 /2024"/>
    <s v="97Vigilancia de la salud ambientalUSAQUENoct 17 - 31 /2024"/>
    <s v="Doraangela Suarez Monzón"/>
    <n v="57114"/>
    <n v="4"/>
    <n v="228456"/>
    <s v="G10-3"/>
    <n v="1"/>
    <n v="4"/>
    <n v="228456"/>
    <s v="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
    <n v="228456"/>
  </r>
  <r>
    <s v="RETROSPECTIVO"/>
    <n v="99"/>
    <x v="6"/>
    <s v="99Vigilancia de la salud ambiental"/>
    <s v="Línea Alimentos Sanos y Seguros"/>
    <s v="Supermercados - Hipermercados - Grandes superficies"/>
    <s v="Establecimiento vigilado y controlado"/>
    <s v="Ver SIVIGILA"/>
    <s v="Ver SIVIGILA"/>
    <s v="USAQUEN"/>
    <s v="oct 17 - 31 /2024"/>
    <s v="99Vigilancia de la salud ambientalUSAQUENoct 17 - 31 /2024"/>
    <s v="Doraangela Suarez Monzón"/>
    <n v="481540"/>
    <n v="2"/>
    <n v="963080"/>
    <s v="G10-3"/>
    <n v="1"/>
    <n v="2"/>
    <n v="9630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
    <n v="963080"/>
  </r>
  <r>
    <s v="RETROSPECTIVO"/>
    <n v="104"/>
    <x v="6"/>
    <s v="104Vigilancia de la salud ambiental"/>
    <s v="Línea Alimentos Sanos y Seguros"/>
    <s v="Restaurantes, cevicherías y comidas rápidas"/>
    <s v="Establecimiento vigilado y controlado"/>
    <s v="Ver SIVIGILA"/>
    <s v="Ver SIVIGILA"/>
    <s v="USAQUEN"/>
    <s v="oct 17 - 31 /2024"/>
    <s v="104Vigilancia de la salud ambientalUSAQUENoct 17 - 31 /2024"/>
    <s v="Doraangela Suarez Monzón"/>
    <n v="87348"/>
    <n v="96"/>
    <n v="8385408"/>
    <s v="G10-3"/>
    <n v="1"/>
    <n v="91"/>
    <n v="794866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75) soportes, de una meta ejecutada  (96) soportes en el Informe de Gestión de Salud Ambiental. La ausencia obedece a soportes realizados por parte de colaboradores de la subred, que no están dentro de las fechas de formalización de los contratos en el SECOP II._x000a_Cabe resaltar que la meta afectada para la intervención es de (91) soportes, toda vez, que (5) de los soportes de la meta total reportada como ejecutada cursan glosa por presunta falta de veracidad de soportes.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39756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Nota: el valor de la glosa inicialmente generada es siete millones  novecientos cuarenta y ocho mil seiscientos sesenta y ocho pesos m/cte.(  $ 7.948.668), que corresponde a 91 soportes afectados._x000a_Por tanto, se mantiene glosa sobre 100% del valor reportado en la columna &quot;Presupuesto ejecutado periodo&quot;, por Ausencia de Soportes, para los soportes que no están dentro de las fechas de formalización de los contratos en el SECOP II, equivalente a 75 soportes._x000a_Nota: El valor de la glosa que se levanta es de un millón trescientos noventa y siete mil quinientos sesenta y ocho pesos m/cte.($1.397.568), lo cual corresponde a 16 soportes. Y el valor de la glosa definitiva es de seis millones quinientos cincuenta y un mil cien pesos m/cte.($6.551.100) que corresponde a 75 soportes."/>
    <n v="6551100"/>
  </r>
  <r>
    <s v="RETROSPECTIVO"/>
    <n v="1218"/>
    <x v="6"/>
    <s v="1218Vigilancia de la salud ambiental"/>
    <s v="Línea Alimentos Sanos y Seguros"/>
    <s v="Establecimiento Terminado Alimentos Sanos y Seguros"/>
    <s v="Establecimiento vigilado y controlado"/>
    <s v="Ver SIVIGILA"/>
    <s v="Ver SIVIGILA"/>
    <s v="USAQUEN"/>
    <s v="oct 17 - 31 /2024"/>
    <s v="1218Vigilancia de la salud ambientalUSAQUENoct 17 - 31 /2024"/>
    <s v="Doraangela Suarez Monzón"/>
    <n v="19038"/>
    <n v="2"/>
    <n v="38076"/>
    <s v="G10-3"/>
    <n v="1"/>
    <n v="2"/>
    <n v="380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treinta y ocho mil setenta y seis pesos m/cte.(  $ 38.076),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diecinueve mil treinta y ocho pesos m/cte.($19.038 ) lo cual corresponde a 1 soporte. Y el valor de la glosa definitiva es de diecinueve mil treinta y ocho pesos m/cte.($19.038 ) que corresponde a 1 soporte."/>
    <n v="19038"/>
  </r>
  <r>
    <s v="RETROSPECTIVO"/>
    <n v="1248"/>
    <x v="6"/>
    <s v="1248Vigilancia de la salud ambiental"/>
    <s v="Línea Alimentos Sanos y Seguros"/>
    <s v="Visita IVC otorgar autorización sanitaria expendio o almacenamiento de carne y/o productos cárnicos comestibles"/>
    <s v="Establecimiento vigilado y controlado"/>
    <s v="Ver SIVIGILA"/>
    <s v="Ver SIVIGILA"/>
    <s v="USAQUEN"/>
    <s v="oct 17 - 31 /2024"/>
    <s v="1248Vigilancia de la salud ambientalUSAQUENoct 17 - 31 /2024"/>
    <s v="Doraangela Suarez Monzón"/>
    <n v="87348"/>
    <n v="4"/>
    <n v="349392"/>
    <s v="G10-3"/>
    <n v="1"/>
    <n v="4"/>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trescientos cuarenta y nueve mil trescientos noventa y dos pesos m/cte.( $ 349.392), que corresponde a 4 soportes afectados._x000a_Por tanto, se mantiene glosa sobre 100% del valor reportado en la columna &quot;Presupuesto ejecutado periodo&quot;, por Ausencia de Soportes, para los soportes que no están dentro de las fechas de formalización de los contratos en el SECOP II, equivalente, a 3 soportes._x000a_Nota: El valor de la glosa que se levanta es de ochenta y siete mil trecientos cuarenta y ocho pesos m/cte.($87.348) lo cual corresponde a 1 soporte. Y el valor de la glosa definitiva es de doscientos sesenta y dos mil cuarenta y cuatro pesos m/cte.( $262.044 ) que corresponde a 3 soportes."/>
    <n v="262044"/>
  </r>
  <r>
    <s v="RETROSPECTIVO"/>
    <n v="1249"/>
    <x v="6"/>
    <s v="1249Vigilancia de la salud ambiental"/>
    <s v="Línea Alimentos Sanos y Seguros"/>
    <s v="Inspección IVC  otorgar autorización sanitaria vehículos transportadores de carne y productos cárnicos comestibles"/>
    <s v="Establecimiento vigilado y controlado"/>
    <s v="Ver SIVIGILA"/>
    <s v="Ver SIVIGILA"/>
    <s v="USAQUEN"/>
    <s v="oct 17 - 31 /2024"/>
    <s v="1249Vigilancia de la salud ambientalUSAQUENoct 17 - 31 /2024"/>
    <s v="Doraangela Suarez Monzón"/>
    <n v="28557"/>
    <n v="12"/>
    <n v="342684"/>
    <s v="G10-3"/>
    <n v="1"/>
    <n v="12"/>
    <n v="342684"/>
    <s v="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2  soportes que no se encuentran dentro de las fechas de formalización de los contratos en el SECOP II."/>
    <n v="342684"/>
  </r>
  <r>
    <s v="RETROSPECTIVO"/>
    <n v="1820"/>
    <x v="6"/>
    <s v="1820Vigilancia de la salud ambiental"/>
    <s v="Línea Alimentos Sanos y Seguros"/>
    <s v="Central de abastos Codabas"/>
    <s v="Establecimiento vigilado y controlado"/>
    <s v="Ver SIVIGILA"/>
    <s v="Ver SIVIGILA"/>
    <s v="USAQUEN"/>
    <s v="oct 17 - 31 /2024"/>
    <s v="1820Vigilancia de la salud ambientalUSAQUENoct 17 - 31 /2024"/>
    <s v="Doraangela Suarez Monzón"/>
    <n v="2026940"/>
    <n v="1"/>
    <n v="2026940"/>
    <s v="G10-3"/>
    <n v="1"/>
    <n v="1"/>
    <n v="20269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debido a que todos los soportes de las intervenciones realizadas en la plaza de mercado no se encuentran dentro de las fechas de formalización de los contratos en el SECOP II."/>
    <n v="2026940"/>
  </r>
  <r>
    <s v="RETROSPECTIVO"/>
    <n v="1735"/>
    <x v="6"/>
    <s v="1735Vigilancia de la salud ambiental"/>
    <s v="Línea Alimentos Sanos y Seguros"/>
    <s v="Inspección a vehículos transportadores de carne y/o productos cárnicos comestibles"/>
    <s v="Establecimiento vigilado y controlado"/>
    <s v="Ver SIVIGILA"/>
    <s v="Ver SIVIGILA"/>
    <s v="USAQUEN"/>
    <s v="oct 17 - 31 /2024"/>
    <s v="1735Vigilancia de la salud ambientalUSAQUENoct 17 - 31 /2024"/>
    <s v="Doraangela Suarez Monzón"/>
    <n v="28557"/>
    <n v="11"/>
    <n v="314127"/>
    <s v="G10-3"/>
    <n v="1"/>
    <n v="11"/>
    <n v="314127"/>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1 soportes que no se encuentran dentro de las fechas de formalización de los contratos en el SECOP II."/>
    <n v="314127"/>
  </r>
  <r>
    <s v="RETROSPECTIVO"/>
    <n v="1946"/>
    <x v="6"/>
    <s v="1946Vigilancia de la salud ambiental"/>
    <s v="Línea Alimentos Sanos y Seguros"/>
    <s v="Supermercados intermedios"/>
    <s v="Establecimiento vigilado y controlado"/>
    <s v="Ver SIVIGILA"/>
    <s v="Ver SIVIGILA"/>
    <s v="USAQUEN"/>
    <s v="oct 17 - 31 /2024"/>
    <s v="1946Vigilancia de la salud ambientalUSAQUENoct 17 - 31 /2024"/>
    <s v="Doraangela Suarez Monzón"/>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
    <n v="288924"/>
  </r>
  <r>
    <s v="RETROSPECTIVO"/>
    <n v="2016"/>
    <x v="6"/>
    <s v="2016Vigilancia de la salud ambiental"/>
    <s v="Línea Alimentos Sanos y Seguros"/>
    <s v="Vigilancia a Publicidad"/>
    <s v="Establecimiento vigilado y controlado"/>
    <s v="Ver SIVIGILA"/>
    <s v="Ver SIVIGILA"/>
    <s v="USAQUEN"/>
    <s v="oct 17 - 31 /2024"/>
    <s v="2016Vigilancia de la salud ambientalUSAQUENoct 17 - 31 /2024"/>
    <s v="Doraangela Suarez Monzón"/>
    <n v="29116"/>
    <n v="3"/>
    <n v="87348"/>
    <s v="G10-3"/>
    <n v="1"/>
    <n v="2"/>
    <n v="5823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_x000a_Cabe resaltar que la meta afectada para la intervención es de (2) soportes, toda vez, que (1) de los soportes de la meta total reportada como ejecutada cursa glosa por presunta falta de veracidad de sopor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11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cincuenta y ocho mil doscientos treinta y dos pesos m/cte.( $ 58.232),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veintinueve mil ciento dieciséis pesos m/cte.( $ 29.116) lo cual corresponde a 1 soporte . Y el valor de la glosa definitiva es de veintinueve mil ciento dieciséis pesos m/cte.( $29.116 ) que corresponde a 1 soporte."/>
    <n v="29116"/>
  </r>
  <r>
    <s v="RETROSPECTIVO"/>
    <n v="90"/>
    <x v="6"/>
    <s v="90Vigilancia de la salud ambiental"/>
    <s v="Línea Alimentos Sanos y Seguros"/>
    <s v="Cafeterías, panaderías, fruterías"/>
    <s v="Establecimiento vigilado y controlado"/>
    <s v="Ver SIVIGILA"/>
    <s v="Ver SIVIGILA"/>
    <s v="USAQUEN"/>
    <s v="Nov /2024"/>
    <s v="90Vigilancia de la salud ambientalUSAQUENNov /2024"/>
    <s v="Doraangela Suarez Monzón"/>
    <n v="57114"/>
    <n v="44"/>
    <n v="251301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2N 170444, ID 359211, de fecha 22/11/2024, establecimiento El trigal de la esperanza. El ítem 5.6 Soportes documentales de saneamiento, se calificó como Aceptable con requerimientos (AR), con el único hallazgo “No presenta plan de saneamiento”, debido a que el hallazgo es de total incumplimiento la calificación debió ser Inaceptable (I)."/>
    <s v="No se acepta la glosa porque según la Resolución 2674 del 2013, Artículo 26 y el Decreto 1575 de 2007, Artículo 10 en ese ítem se evalúan los registros del plan de saneamiento y el soporte del lavado del tanque de almacenamiento de agua, y si el único hallazgo fue del documento, se calificó a la mitad porque si cumplía con los demás requerimientos. Según el hallazgo plasmado por el colaborador no habia incumplimiento total de lo revisado, por eso la calificación parcial."/>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7114"/>
  </r>
  <r>
    <s v="RETROSPECTIVO"/>
    <n v="94"/>
    <x v="6"/>
    <s v="94Vigilancia de la salud ambiental"/>
    <s v="Línea Alimentos Sanos y Seguros"/>
    <s v="Depósitos de alimentos y bebidas"/>
    <s v="Establecimiento vigilado y controlado"/>
    <s v="Ver SIVIGILA"/>
    <s v="Ver SIVIGILA"/>
    <s v="USAQUEN"/>
    <s v="Nov /2024"/>
    <s v="94Vigilancia de la salud ambientalUSAQUENNov /2024"/>
    <s v="Doraangela Suarez Monzón"/>
    <n v="144462"/>
    <n v="3"/>
    <n v="433386"/>
    <s v="G5-1"/>
    <n v="1"/>
    <n v="3"/>
    <n v="433386"/>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3)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33386"/>
  </r>
  <r>
    <s v="RETROSPECTIVO"/>
    <n v="104"/>
    <x v="6"/>
    <s v="104Vigilancia de la salud ambiental"/>
    <s v="Línea Alimentos Sanos y Seguros"/>
    <s v="Restaurantes, cevicherías y comidas rápidas"/>
    <s v="Establecimiento vigilado y controlado"/>
    <s v="Ver SIVIGILA"/>
    <s v="Ver SIVIGILA"/>
    <s v="USAQUEN"/>
    <s v="Nov /2024"/>
    <s v="104Vigilancia de la salud ambientalUSAQUENNov /2024"/>
    <s v="Doraangela Suarez Monzón"/>
    <n v="87348"/>
    <n v="252"/>
    <n v="22011696"/>
    <s v="G5-1"/>
    <n v="1"/>
    <n v="55"/>
    <n v="4804140"/>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5)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804140"/>
  </r>
  <r>
    <s v="RETROSPECTIVO"/>
    <n v="87"/>
    <x v="6"/>
    <s v="87Vigilancia de la salud ambiental"/>
    <s v="Línea Alimentos Sanos y Seguros"/>
    <s v="Expendios minoristas"/>
    <s v="Establecimiento vigilado y controlado"/>
    <s v="Ver SIVIGILA"/>
    <s v="Ver SIVIGILA"/>
    <s v="ENGATIVA"/>
    <s v="oct 17 - 31 /2024"/>
    <s v="87Vigilancia de la salud ambientalENGATIVAoct 17 - 31 /2024"/>
    <s v="Adriana Moreno"/>
    <n v="57114"/>
    <n v="14"/>
    <n v="799596"/>
    <s v="G10-3"/>
    <n v="1"/>
    <n v="14"/>
    <n v="7995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9979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Nota: el valor de la glosa inicialmente generada es de Setecientos noventa y nueve mil quinientos noventa y seis pesos M/Cte.  ($799.596)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Trescientos noventa y nueve mil setecientos noventa y ocho pesos M/Cte. ($399.798) lo cual corresponde a 7 soportes. Y el valor de la glosa definitiva es de Trescientos noventa y nueve mil setecientos noventa y ocho pesos M/Cte. ($399.798) que corresponde a 7 soportes"/>
    <n v="399798"/>
  </r>
  <r>
    <s v="RETROSPECTIVO"/>
    <n v="89"/>
    <x v="6"/>
    <s v="89Vigilancia de la salud ambiental"/>
    <s v="Línea Alimentos Sanos y Seguros"/>
    <s v="Expendio o almacenamiento de carne y/o productos cárnicos comestibles"/>
    <s v="Establecimiento vigilado y controlado"/>
    <s v="Ver SIVIGILA"/>
    <s v="Ver SIVIGILA"/>
    <s v="ENGATIVA"/>
    <s v="oct 17 - 31 /2024"/>
    <s v="89Vigilancia de la salud ambientalENGATIVAoct 17 - 31 /2024"/>
    <s v="Adriana Moreno"/>
    <n v="87348"/>
    <n v="28"/>
    <n v="2445744"/>
    <s v="G10-3"/>
    <n v="1"/>
    <n v="28"/>
    <n v="244574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3) soportes, de una meta ejecutada (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3674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Nota: el valor de la glosa inicialmente generada es de Dos millones cuatrocientos cuarenta y cinco mil setecientos cuarenta y cuatro pesos M/Cte. ($2.445.744)._x000a_Por tanto, se mantiene glosa sobre 100% del valor reportado en la columna &quot;Presupuesto ejecutado periodo&quot;, por Ausencia de Soportes, para los soportes que no están dentro de las fechas de formalización de los contratos en el SECOP II, equivalente a 23 soportes._x000a_Nota: El valor de la glosa que se levanta es de Cuatrocientos treinta y seis mil setecientos cuarenta pesos M/Cte. ($436.740) lo cual corresponde a 5 soportes. Y el valor de la glosa definitiva es de Dos millones nueve mil cuatro pesos M/Cte. ($2.009.004) que corresponde a 23 soportes."/>
    <n v="2009004"/>
  </r>
  <r>
    <s v="RETROSPECTIVO"/>
    <n v="90"/>
    <x v="6"/>
    <s v="90Vigilancia de la salud ambiental"/>
    <s v="Línea Alimentos Sanos y Seguros"/>
    <s v="Cafeterías, panaderías, fruterías"/>
    <s v="Establecimiento vigilado y controlado"/>
    <s v="Ver SIVIGILA"/>
    <s v="Ver SIVIGILA"/>
    <s v="ENGATIVA"/>
    <s v="oct 17 - 31 /2024"/>
    <s v="90Vigilancia de la salud ambientalENGATIVAoct 17 - 31 /2024"/>
    <s v="Adriana Moreno"/>
    <n v="57114"/>
    <n v="25"/>
    <n v="1427850"/>
    <s v="G10-3"/>
    <n v="1"/>
    <n v="25"/>
    <n v="142785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2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9959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_x000a_Nota: el valor de la glosa inicialmente generada es de Un millón cuatrocientos veintisiete mil ochocientos cincuenta pesos M/Cte. ($1.427.850)._x000a_Por tanto, se mantiene glosa sobre 100% del valor reportado en la columna &quot;Presupuesto ejecutado periodo&quot;, por Ausencia de Soportes, para los soportes que no están dentro de las fechas de formalización de los contratos en el SECOP II, equivalente a 11 soportes._x000a_Nota: El valor de la glosa que se levanta es de Setecientos noventa y nueve mil quinientos noventa y seis pesos M/Cte. ($799.596) lo cual corresponde a 14 soportes. Y el valor de la glosa definitiva es de Seiscientos veintiocho mil doscientos cincuenta y cuatro pesos M/Cte. ($628.254) que corresponde a 11 soportes."/>
    <n v="628254"/>
  </r>
  <r>
    <s v="RETROSPECTIVO"/>
    <n v="94"/>
    <x v="6"/>
    <s v="94Vigilancia de la salud ambiental"/>
    <s v="Línea Alimentos Sanos y Seguros"/>
    <s v="Depósitos de alimentos y bebidas"/>
    <s v="Establecimiento vigilado y controlado"/>
    <s v="Ver SIVIGILA"/>
    <s v="Ver SIVIGILA"/>
    <s v="ENGATIVA"/>
    <s v="oct 17 - 31 /2024"/>
    <s v="94Vigilancia de la salud ambientalENGATIVAoct 17 - 31 /2024"/>
    <s v="Adriana Moreno"/>
    <n v="144462"/>
    <n v="6"/>
    <n v="866772"/>
    <s v="G10-3"/>
    <n v="1"/>
    <n v="6"/>
    <n v="86677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89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ocientos sesenta y seis mil setecientos setenta y dos pesos M/Cte. ($866.772)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Doscientos ochenta y ocho mil novecientos veinticuatro pesos M/Cte. ($288.924   lo cual corresponde a 2 soportes. Y el valor de la glosa definitiva es de Quinientos setenta y siete mil ochocientos cuarenta y ocho pesos M/Cte. (577.848) que corresponde a 4 soportes"/>
    <n v="577848"/>
  </r>
  <r>
    <s v="RETROSPECTIVO"/>
    <n v="96"/>
    <x v="6"/>
    <s v="96Vigilancia de la salud ambiental"/>
    <s v="Línea Alimentos Sanos y Seguros"/>
    <s v="Expendios de pescado y productos de mar"/>
    <s v="Establecimiento vigilado y controlado"/>
    <s v="Ver SIVIGILA"/>
    <s v="Ver SIVIGILA"/>
    <s v="ENGATIVA"/>
    <s v="oct 17 - 31 /2024"/>
    <s v="96Vigilancia de la salud ambientalENGATIVAoct 17 - 31 /2024"/>
    <s v="Adriana Moreno"/>
    <n v="87348"/>
    <n v="9"/>
    <n v="786132"/>
    <s v="G10-3"/>
    <n v="1"/>
    <n v="9"/>
    <n v="78613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9)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Setecientos ochenta y seis mil ciento treinta y dos pesos M/Cte. ($786.132).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Ciento setenta y cuatro mil seiscientos noventa y seis pesos M/Cte. ($174.696) lo cual corresponde a 2 soportes. Y el valor de la glosa definitiva es de Seiscientos once mil cuatrocientos treinta y seis pesos M/Cte. ($611.436) que corresponde a 7 soportes"/>
    <n v="611436"/>
  </r>
  <r>
    <s v="RETROSPECTIVO"/>
    <n v="97"/>
    <x v="6"/>
    <s v="97Vigilancia de la salud ambiental"/>
    <s v="Línea Alimentos Sanos y Seguros"/>
    <s v="Expendios de bebidas alcohólicas"/>
    <s v="Establecimiento vigilado y controlado"/>
    <s v="Ver SIVIGILA"/>
    <s v="Ver SIVIGILA"/>
    <s v="ENGATIVA"/>
    <s v="oct 17 - 31 /2024"/>
    <s v="97Vigilancia de la salud ambientalENGATIVAoct 17 - 31 /2024"/>
    <s v="Adriana Moreno"/>
    <n v="57114"/>
    <n v="15"/>
    <n v="856710"/>
    <s v="G10-3"/>
    <n v="1"/>
    <n v="15"/>
    <n v="85671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28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Ochocientos cincuenta y seis mil setecientos diez pesos M/Cte. ($856.710)._x000a_Por tanto, se mantiene glosa sobre 100% del valor reportado en la columna &quot;Presupuesto ejecutado periodo&quot;, por Ausencia de Soportes, para los soportes que no están dentro de las fechas de formalización de los contratos en el SECOP II, equivalente a 11 soportes._x000a_Nota: El valor de la glosa que se levanta es Doscientos veintiocho mil cuatrocientos cincuenta y seis pesos M/Cte. ($228.456    lo cual corresponde a 4 soportes. Y el valor de la glosa definitiva es de Seiscientos veintiocho mil doscientos cincuenta y cuatro pesos M/Cte. ($628.254) que corresponde a 11 soportes"/>
    <n v="628254"/>
  </r>
  <r>
    <s v="RETROSPECTIVO"/>
    <n v="99"/>
    <x v="6"/>
    <s v="99Vigilancia de la salud ambiental"/>
    <s v="Línea Alimentos Sanos y Seguros"/>
    <s v="Supermercados - Hipermercados - Grandes superficies"/>
    <s v="Establecimiento vigilado y controlado"/>
    <s v="Ver SIVIGILA"/>
    <s v="Ver SIVIGILA"/>
    <s v="ENGATIVA"/>
    <s v="oct 17 - 31 /2024"/>
    <s v="99Vigilancia de la salud ambientalENGATIVAoct 17 - 31 /2024"/>
    <s v="Adriana Moreno"/>
    <n v="481540"/>
    <n v="4"/>
    <n v="1926160"/>
    <s v="G10-3"/>
    <n v="1"/>
    <n v="4"/>
    <n v="19261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4 soportes"/>
    <n v="1926160"/>
  </r>
  <r>
    <s v="RETROSPECTIVO"/>
    <n v="104"/>
    <x v="6"/>
    <s v="104Vigilancia de la salud ambiental"/>
    <s v="Línea Alimentos Sanos y Seguros"/>
    <s v="Restaurantes, cevicherías y comidas rápidas"/>
    <s v="Establecimiento vigilado y controlado"/>
    <s v="Ver SIVIGILA"/>
    <s v="Ver SIVIGILA"/>
    <s v="ENGATIVA"/>
    <s v="oct 17 - 31 /2024"/>
    <s v="104Vigilancia de la salud ambientalENGATIVAoct 17 - 31 /2024"/>
    <s v="Adriana Moreno"/>
    <n v="87348"/>
    <n v="122"/>
    <n v="10656456"/>
    <s v="G10-3"/>
    <n v="1"/>
    <n v="122"/>
    <n v="10656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4) soportes, de una meta ejecutada (122)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3192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8 soportes._x000a_Nota: el valor de la glosa inicialmente generada es de Diez millones seiscientos cincuenta y seis mil cuatrocientos cincuenta y seis pesos M/Cte. ($10.656.456)_x000a_Por tanto, se mantiene glosa sobre 100% del valor reportado en la columna &quot;Presupuesto ejecutado periodo&quot;, por Ausencia de Soportes, para los soportes que no están dentro de las fechas de formalización de los contratos en el SECOP II, equivalente a 84 soportes._x000a_Nota: El valor de la glosa que se levanta es de Tres millones trescientos diecinueve mil doscientos veinticuatro pesos M/Cte. ($3.319.224) lo cual corresponde a 38 soportes. Y el valor de la glosa definitiva es de Siete millones trescientos treinta y siete mil doscientos treinta y dos pesos M/Cte. ($7.337.232) que corresponde a 84 soportes"/>
    <n v="7337232"/>
  </r>
  <r>
    <s v="RETROSPECTIVO"/>
    <n v="1971"/>
    <x v="6"/>
    <s v="1971Vigilancia de la salud ambiental"/>
    <s v="Línea Alimentos Sanos y Seguros"/>
    <s v="Plazas de mercado 12 de Octubre, 7 de Agosto, Quirigua, 20 de Julio, perservancia y las Nieves"/>
    <s v="Establecimiento vigilado y controlado"/>
    <s v="Ver SIVIGILA"/>
    <s v="Ver SIVIGILA"/>
    <s v="ENGATIVA"/>
    <s v="oct 17 - 31 /2024"/>
    <s v="1971Vigilancia de la salud ambientalENGATIVAoct 17 - 31 /2024"/>
    <s v="Adriana Moreno"/>
    <n v="722310"/>
    <n v="1"/>
    <n v="722310"/>
    <s v="G10-3"/>
    <n v="1"/>
    <n v="1"/>
    <n v="72231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que, de acuerdo con el plan de acción definido para la intervención, corresponde a la meta afectada que es equivalente a 0,3627860614, la cual es calculada por la visita de IVC_x000a_Nota: el valor de la glosa inicialmente generada es de Setecientos veintidós mil trescientos diez pesos M/Cte. ($722.310)._x000a_Nota: El valor de la glosa que se levanta es de Doscientos sesenta y dos mil cuarenta y cuatro pesos M/Cte. ($262.044).  equivalente a una visita de IVC. Y el valor de la glosa definitiva es de Cuatrocientos sesenta mil doscientos sesenta y seis pesos M/Cte. ($460.266)."/>
    <n v="460266"/>
  </r>
  <r>
    <s v="RETROSPECTIVO"/>
    <n v="87"/>
    <x v="6"/>
    <s v="87Vigilancia de la salud ambiental"/>
    <s v="Línea Alimentos Sanos y Seguros"/>
    <s v="Expendios minoristas"/>
    <s v="Establecimiento vigilado y controlado"/>
    <s v="Ver SIVIGILA"/>
    <s v="Ver SIVIGILA"/>
    <s v="ENGATIVA"/>
    <s v="Nov /2024"/>
    <s v="87Vigilancia de la salud ambientalENGATIVANov /2024"/>
    <s v="Adriana Moreno"/>
    <n v="57114"/>
    <n v="56"/>
    <n v="3198384"/>
    <s v="G10-3"/>
    <n v="0.1"/>
    <n v="56"/>
    <n v="31983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5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724"/>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5 soportes._x000a__x000a_Por lo anterior se levanta la glosa respecto al 10%, y se modifica porcentaje de la glosa al 100% de los soportes que no están dentro de las fechas de formalización de los contratos en el SECOP II, equivalente a 1 soporte._x000a__x000a_Nota: el valor de la glosa inicialmente generada es trescientos diecinueve mil ochocientos treinta y ocho pesos de pesos m/cte. ($319.838), que corresponde al 10% del valor reportado en la columna &quot;Presupuesto ejecutado periodo&quot;._x000a_Nota: El valor de la glosa que se levanta es de doscientos sesenta y dos mil setecientos veinticuatro    pesos m/cte. ($262.724). Y el valor de la glosa definitiva es de cincuenta y siete mil ciento catorce pesos m/cte. ($57.114) que corresponde a 1 soporte."/>
    <n v="57114"/>
  </r>
  <r>
    <s v="RETROSPECTIVO"/>
    <n v="90"/>
    <x v="6"/>
    <s v="90Vigilancia de la salud ambiental"/>
    <s v="Línea Alimentos Sanos y Seguros"/>
    <s v="Cafeterías, panaderías, fruterías"/>
    <s v="Establecimiento vigilado y controlado"/>
    <s v="Ver SIVIGILA"/>
    <s v="Ver SIVIGILA"/>
    <s v="ENGATIVA"/>
    <s v="Nov /2024"/>
    <s v="90Vigilancia de la salud ambientalENGATIVANov /2024"/>
    <s v="Adriana Moreno"/>
    <n v="57114"/>
    <n v="70"/>
    <n v="3997980"/>
    <s v="G10-3"/>
    <n v="0.1"/>
    <n v="70"/>
    <n v="39979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7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5670"/>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8 soportes._x000a__x000a_Por lo anterior se levanta la glosa respecto al 10%, y se modifica porcentaje de la glosa al 100% de los soportes que no están dentro de las fechas de formalización de los contratos en el SECOP II, equivalente a 2 soportes._x000a__x000a_Nota: el valor de la glosa inicialmente generada es Trescientos noventa y nueve mil setecientos noventa y ocho pesos M/Cte. ($399.798), que corresponde al 10% del valor reportado en la columna &quot;Presupuesto ejecutado periodo&quot;._x000a__x000a_Nota: El valor de la glosa que se levanta es de doscientos ochenta y cinco mil seiscientos setenta pesos m/cte. ($285.670). Y el valor de la glosa definitiva es de Ciento catorce mil doscientos veintiocho pesos m/cte. ($112,228) que corresponde a 2 soporte."/>
    <n v="114128"/>
  </r>
  <r>
    <s v="RETROSPECTIVO"/>
    <n v="97"/>
    <x v="6"/>
    <s v="97Vigilancia de la salud ambiental"/>
    <s v="Línea Alimentos Sanos y Seguros"/>
    <s v="Expendios de bebidas alcohólicas"/>
    <s v="Establecimiento vigilado y controlado"/>
    <s v="Ver SIVIGILA"/>
    <s v="Ver SIVIGILA"/>
    <s v="ENGATIVA"/>
    <s v="Nov /2024"/>
    <s v="97Vigilancia de la salud ambientalENGATIVANov /2024"/>
    <s v="Adriana Moreno"/>
    <n v="57114"/>
    <n v="66"/>
    <n v="3769524"/>
    <s v="G10-3"/>
    <n v="0.1"/>
    <n v="66"/>
    <n v="376952"/>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6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19838"/>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5 soportes._x000a__x000a_Por lo anterior se levanta la glosa respecto al 10%, y se modifica porcentaje de la glosa al 100% de los soportes que no están dentro de las fechas de formalización de los contratos en el SECOP II, equivalente a 1 soporte._x000a__x000a_Nota: el valor de la glosa inicialmente generada es Trescientos setenta y seis mil novecientos cincuenta y dos pesos M/Cte. ($376.952), que corresponde al 10% del valor reportado en la columna &quot;Presupuesto ejecutado periodo&quot;._x000a__x000a_Nota: El valor de la glosa que se levanta es de trescientos diecinueve mil ochocientos treinta y ocho pesos m/cte. ($319.838). Y el valor de la glosa definitiva es de cincuenta y siete mil ciento catorce pesos m/cte. ($57.114) que corresponde a 1 soporte."/>
    <n v="57114"/>
  </r>
  <r>
    <s v="RETROSPECTIVO"/>
    <n v="85"/>
    <x v="6"/>
    <s v="85Vigilancia de la salud ambiental"/>
    <s v="Línea Alimentos Sanos y Seguros"/>
    <s v="Operativos de alimentos y bebidas alcohólicas"/>
    <s v="Establecimiento vigilado y controlado"/>
    <s v="Ver SIVIGILA"/>
    <s v="Ver SIVIGILA"/>
    <s v="BARRIOS_x000a_UNIDOS"/>
    <s v="oct 17 - 31 /2024"/>
    <s v="85Vigilancia de la salud ambientalBARRIOS_x000a_UNIDOSoct 17 - 31 /2024"/>
    <s v="Adriana Moreno"/>
    <n v="403152"/>
    <n v="6"/>
    <n v="2418912"/>
    <s v="G10-3"/>
    <n v="1"/>
    <n v="6"/>
    <n v="241891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dos millones cuatrocientos dieciocho mil novecientos doce pesos M/Cte. ($2.418.912)._x000a_Por tanto, se mantiene glosa sobre 100% del valor reportado en la columna &quot;Presupuesto ejecutado periodo&quot;, por Ausencia de Soportes, para los soportes que no están dentro de las fechas de formalización de los contratos en el SECOP II, equivalente a 3 soportes._x000a_Nota: El valor de la glosa que se levanta es de un millón doscientos nueve mil cuatrocientos cincuenta y seis pesos M/Cte. (1.209.456) lo cual corresponde a 3 soportes. Y el valor de la glosa definitiva es de  un millón doscientos nueve mil cuatrocientos cincuenta y seis pesos M/Cte. (1.209.456) que corresponde a 3 soportes"/>
    <n v="1209456"/>
  </r>
  <r>
    <s v="RETROSPECTIVO"/>
    <n v="87"/>
    <x v="6"/>
    <s v="87Vigilancia de la salud ambiental"/>
    <s v="Línea Alimentos Sanos y Seguros"/>
    <s v="Expendios minoristas"/>
    <s v="Establecimiento vigilado y controlado"/>
    <s v="Ver SIVIGILA"/>
    <s v="Ver SIVIGILA"/>
    <s v="BARRIOS_x000a_UNIDOS"/>
    <s v="oct 17 - 31 /2024"/>
    <s v="87Vigilancia de la salud ambientalBARRIOS_x000a_UNIDOSoct 17 - 31 /2024"/>
    <s v="Adriana Moreno"/>
    <n v="57114"/>
    <n v="4"/>
    <n v="228456"/>
    <s v="G10-3"/>
    <n v="1"/>
    <n v="4"/>
    <n v="228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4 soportes"/>
    <n v="228456"/>
  </r>
  <r>
    <s v="RETROSPECTIVO"/>
    <n v="89"/>
    <x v="6"/>
    <s v="89Vigilancia de la salud ambiental"/>
    <s v="Línea Alimentos Sanos y Seguros"/>
    <s v="Expendio o almacenamiento de carne y/o productos cárnicos comestibles"/>
    <s v="Establecimiento vigilado y controlado"/>
    <s v="Ver SIVIGILA"/>
    <s v="Ver SIVIGILA"/>
    <s v="BARRIOS_x000a_UNIDOS"/>
    <s v="oct 17 - 31 /2024"/>
    <s v="89Vigilancia de la salud ambientalBARRIOS_x000a_UNIDOSoct 17 - 31 /2024"/>
    <s v="Adriana Moreno"/>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2 soportes"/>
    <n v="174696"/>
  </r>
  <r>
    <s v="RETROSPECTIVO"/>
    <n v="90"/>
    <x v="6"/>
    <s v="90Vigilancia de la salud ambiental"/>
    <s v="Línea Alimentos Sanos y Seguros"/>
    <s v="Cafeterías, panaderías, fruterías"/>
    <s v="Establecimiento vigilado y controlado"/>
    <s v="Ver SIVIGILA"/>
    <s v="Ver SIVIGILA"/>
    <s v="BARRIOS_x000a_UNIDOS"/>
    <s v="oct 17 - 31 /2024"/>
    <s v="90Vigilancia de la salud ambientalBARRIOS_x000a_UNIDOSoct 17 - 31 /2024"/>
    <s v="Adriana Moreno"/>
    <n v="57114"/>
    <n v="6"/>
    <n v="342684"/>
    <s v="G10-3"/>
    <n v="1"/>
    <n v="6"/>
    <n v="3426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Trescientos cuarenta y dos mil seiscientos ochenta y cuatro pesos M/Cte. ($342.684).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Ciento catorce mil doscientos veintiocho    pesos M/Cte. ($114.228) lo cual corresponde a 2 soportes. Y el valor de la glosa definitiva es de Doscientos veintiocho mil cuatrocientos cincuenta y seis pesos M/Cte. ($228.456) que corresponde a 4 soportes."/>
    <n v="228456"/>
  </r>
  <r>
    <s v="RETROSPECTIVO"/>
    <n v="94"/>
    <x v="6"/>
    <s v="94Vigilancia de la salud ambiental"/>
    <s v="Línea Alimentos Sanos y Seguros"/>
    <s v="Depósitos de alimentos y bebidas"/>
    <s v="Establecimiento vigilado y controlado"/>
    <s v="Ver SIVIGILA"/>
    <s v="Ver SIVIGILA"/>
    <s v="BARRIOS_x000a_UNIDOS"/>
    <s v="oct 17 - 31 /2024"/>
    <s v="94Vigilancia de la salud ambientalBARRIOS_x000a_UNIDOSoct 17 - 31 /2024"/>
    <s v="Adriana Moreno"/>
    <n v="144462"/>
    <n v="1"/>
    <n v="144462"/>
    <s v="G10-3"/>
    <n v="1"/>
    <n v="1"/>
    <n v="14446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1 soportes"/>
    <n v="144462"/>
  </r>
  <r>
    <s v="RETROSPECTIVO"/>
    <n v="97"/>
    <x v="6"/>
    <s v="97Vigilancia de la salud ambiental"/>
    <s v="Línea Alimentos Sanos y Seguros"/>
    <s v="Expendios de bebidas alcohólicas"/>
    <s v="Establecimiento vigilado y controlado"/>
    <s v="Ver SIVIGILA"/>
    <s v="Ver SIVIGILA"/>
    <s v="BARRIOS_x000a_UNIDOS"/>
    <s v="oct 17 - 31 /2024"/>
    <s v="97Vigilancia de la salud ambientalBARRIOS_x000a_UNIDOSoct 17 - 31 /2024"/>
    <s v="Adriana Moreno"/>
    <n v="57114"/>
    <n v="3"/>
    <n v="171342"/>
    <s v="G10-3"/>
    <n v="1"/>
    <n v="3"/>
    <n v="17134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Ciento setenta y un mil trescientos cuarenta y dos pesos M/cte. ($171.342).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ento catorce mil doscientos veintiocho pesos M/Cte. ($114.228)    lo cual corresponde a 2 soportes. Y el valor de la glosa definitiva es de Cincuenta y siete mil ciento catorce pesos M/Cte. ($57.114)   que corresponde a 1 soporte."/>
    <n v="57114"/>
  </r>
  <r>
    <s v="RETROSPECTIVO"/>
    <n v="104"/>
    <x v="6"/>
    <s v="104Vigilancia de la salud ambiental"/>
    <s v="Línea Alimentos Sanos y Seguros"/>
    <s v="Restaurantes, cevicherías y comidas rápidas"/>
    <s v="Establecimiento vigilado y controlado"/>
    <s v="Ver SIVIGILA"/>
    <s v="Ver SIVIGILA"/>
    <s v="BARRIOS_x000a_UNIDOS"/>
    <s v="oct 17 - 31 /2024"/>
    <s v="104Vigilancia de la salud ambientalBARRIOS_x000a_UNIDOSoct 17 - 31 /2024"/>
    <s v="Adriana Moreno"/>
    <n v="87348"/>
    <n v="42"/>
    <n v="3668616"/>
    <s v="G10-3"/>
    <n v="1"/>
    <n v="42"/>
    <n v="366861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8) soportes, de una meta ejecutada (4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Tres millones seiscientos sesenta y ocho mil seiscientos dieciséis pesos M/Cte. ($3.668.616)._x000a_Por tanto, se mantiene glosa sobre 100% del valor reportado en la columna &quot;Presupuesto ejecutado periodo&quot;, por Ausencia de Soportes, para los soportes que no están dentro de las fechas de formalización de los contratos en el SECOP II, equivalente a 38 soportes._x000a_Nota: El valor de la glosa que se levanta es de   Trescientos cuarenta y nueve mil trescientos noventa y dos pesos M/Cte. ($349.392)   lo cual corresponde a 4 soportes. Y el valor de la glosa definitiva es de Tres millones trescientos diecinueve mil doscientos veinticuatro pesos M/Cte. ($3.319.224)    que corresponde a 38 soportes"/>
    <n v="3319224"/>
  </r>
  <r>
    <s v="RETROSPECTIVO"/>
    <n v="1116"/>
    <x v="6"/>
    <s v="1116Vigilancia de la salud ambiental"/>
    <s v="Línea Alimentos Sanos y Seguros"/>
    <s v="Operativos eventos masivos"/>
    <s v="Establecimiento vigilado y controlado"/>
    <s v="Ver SIVIGILA"/>
    <s v="Ver SIVIGILA"/>
    <s v="BARRIOS_x000a_UNIDOS"/>
    <s v="oct 17 - 31 /2024"/>
    <s v="1116Vigilancia de la salud ambientalBARRIOS_x000a_UNIDOSoct 17 - 31 /2024"/>
    <s v="Adriana Moreno"/>
    <n v="309080"/>
    <n v="11"/>
    <n v="3399880"/>
    <s v="G10-3"/>
    <n v="1"/>
    <n v="11"/>
    <n v="339988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78172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Nota: el valor de la glosa inicialmente generada es de Tres millones trescientos noventa y nueve mil ochocientos ochenta pesos M/Cte. ($3.399.880)._x000a_Por tanto, se mantiene glosa sobre 100% del valor reportado en la columna &quot;Presupuesto ejecutado periodo&quot;, por Ausencia de Soportes, para los soportes que no están dentro de las fechas de formalización de los contratos en el SECOP II, equivalente, a 2 soportes._x000a_Nota: El valor de la glosa que se levanta es de Dos millones setecientos ochenta y un mil setecientos veinte pesos M/Cte. ($2.781.720)   lo cual corresponde a 9 soportes. Y el valor de la glosa definitiva es de Seiscientos dieciocho mil ciento sesenta pesos M/Cte. ($618.660) que corresponde a 2 soportes."/>
    <n v="618160"/>
  </r>
  <r>
    <s v="RETROSPECTIVO"/>
    <n v="1971"/>
    <x v="6"/>
    <s v="1971Vigilancia de la salud ambiental"/>
    <s v="Línea Alimentos Sanos y Seguros"/>
    <s v="Plazas de mercado 12 de Octubre, 7 de Agosto, Quirigua, 20 de Julio, perservancia y las Nieves"/>
    <s v="Establecimiento vigilado y controlado"/>
    <s v="Ver SIVIGILA"/>
    <s v="Ver SIVIGILA"/>
    <s v="BARRIOS_x000a_UNIDOS"/>
    <s v="oct 17 - 31 /2024"/>
    <s v="1971Vigilancia de la salud ambientalBARRIOS_x000a_UNIDOSoct 17 - 31 /2024"/>
    <s v="Adriana Moreno"/>
    <n v="722310"/>
    <n v="2"/>
    <n v="1444620"/>
    <s v="G10-3"/>
    <n v="1"/>
    <n v="2"/>
    <n v="14446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2 soportes"/>
    <n v="1444620"/>
  </r>
  <r>
    <s v="RETROSPECTIVO"/>
    <n v="2016"/>
    <x v="6"/>
    <s v="2016Vigilancia de la salud ambiental"/>
    <s v="Línea Alimentos Sanos y Seguros"/>
    <s v="Vigilancia a Publicidad"/>
    <s v="Establecimiento vigilado y controlado"/>
    <s v="Ver SIVIGILA"/>
    <s v="Ver SIVIGILA"/>
    <s v="BARRIOS_x000a_UNIDOS"/>
    <s v="oct 17 - 31 /2024"/>
    <s v="2016Vigilancia de la salud ambientalBARRIOS_x000a_UNIDOSoct 17 - 31 /2024"/>
    <s v="Adriana Moreno"/>
    <n v="29116"/>
    <n v="3"/>
    <n v="87348"/>
    <s v="G10-3"/>
    <n v="1"/>
    <n v="3"/>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enta y siete mil trescientos cuarenta y ocho pesos M/Cte. ($87.348).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mil doscientos treinta y dos pesos M/Cte. ($58.232) lo cual corresponde a 2 soportes. Y el valor de la glosa definitiva es de Veintinueve mil ciento dieciséis pesos M/Cte. ($29.116).  que corresponde a 1 soportes"/>
    <n v="29116"/>
  </r>
  <r>
    <s v="RETROSPECTIVO"/>
    <n v="85"/>
    <x v="6"/>
    <s v="85Vigilancia de la salud ambiental"/>
    <s v="Línea Alimentos Sanos y Seguros"/>
    <s v="Operativos de alimentos y bebidas alcohólicas"/>
    <s v="Establecimiento vigilado y controlado"/>
    <s v="Ver SIVIGILA"/>
    <s v="Ver SIVIGILA"/>
    <s v="SUBA"/>
    <s v="oct 17 - 31 /2024"/>
    <s v="85Vigilancia de la salud ambientalSUBAoct 17 - 31 /2024"/>
    <s v="Irma Perez "/>
    <n v="403152"/>
    <n v="7"/>
    <n v="2822064"/>
    <s v="G10-3"/>
    <n v="1"/>
    <n v="7"/>
    <n v="282206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7)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Dos millones ochocientos veintidós mil sesenta y cuatro pesos m/cte. ($2.822.064), que corresponde a 7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4 soportes._x000a_Nota: El valor de la glosa que se levanta es de Un millón doscientos nueve mil cuatrocientos cincuenta y seis pesos m/cte. ($1.209.456), lo cual corresponde a 3 soportes. Y el valor de la glosa definitiva es Un millón seiscientos doce mil seiscientos ocho  pesos m/cte. ($1.612.608) que corresponde a 4 soportes."/>
    <n v="1612608"/>
  </r>
  <r>
    <s v="RETROSPECTIVO"/>
    <n v="87"/>
    <x v="6"/>
    <s v="87Vigilancia de la salud ambiental"/>
    <s v="Línea Alimentos Sanos y Seguros"/>
    <s v="Expendios minoristas"/>
    <s v="Establecimiento vigilado y controlado"/>
    <s v="Ver SIVIGILA"/>
    <s v="Ver SIVIGILA"/>
    <s v="SUBA"/>
    <s v="oct 17 - 31 /2024"/>
    <s v="87Vigilancia de la salud ambientalSUBAoct 17 - 31 /2024"/>
    <s v="Irma Perez "/>
    <n v="57114"/>
    <n v="34"/>
    <n v="1941876"/>
    <s v="G10-3"/>
    <n v="1"/>
    <n v="34"/>
    <n v="19418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2825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1 soportes._x000a_Nota: El valor de la glosa inicialmente generada es de un millón novecientos cuarenta y un mil ochocientos setenta y seis pesos m/cte. ($1.941.876), que corresponde a 34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3 soportes._x000a_Nota: El valor de la glosa que se levanta es de Seiscientos veintiocho mil doscientos cincuenta y cuatro pesos m/cte. ($ 628.254) lo cual corresponde a 11 soportes. Y el valor de la glosa definitiva es un millón trescientos trece mil seiscientos veintidós pesos m/cte. ($1.313.622) que corresponde a 23 soportes."/>
    <n v="1313622"/>
  </r>
  <r>
    <s v="RETROSPECTIVO"/>
    <n v="89"/>
    <x v="6"/>
    <s v="89Vigilancia de la salud ambiental"/>
    <s v="Línea Alimentos Sanos y Seguros"/>
    <s v="Expendio o almacenamiento de carne y/o productos cárnicos comestibles"/>
    <s v="Establecimiento vigilado y controlado"/>
    <s v="Ver SIVIGILA"/>
    <s v="Ver SIVIGILA"/>
    <s v="SUBA"/>
    <s v="oct 17 - 31 /2024"/>
    <s v="89Vigilancia de la salud ambientalSUBAoct 17 - 31 /2024"/>
    <s v="Irma Perez "/>
    <n v="87348"/>
    <n v="28"/>
    <n v="2445744"/>
    <s v="G10-3"/>
    <n v="1"/>
    <n v="28"/>
    <n v="244574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9) soportes, de una meta ejecutada  (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861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Nota: El valor de la glosa inicialmente generada es de dos millones cuatrocientos cuarenta y cinco mil setecientos cuarenta y cuatro pesos m/cte. ($2.445.744), que corresponde a 2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8 soportes._x000a_Nota: El valor de la glosa que se levanta es de Setecientos ochenta y seis mil ciento treinta y dos  pesos m/cte. ($786.132), lo cual corresponde a 9  soportes. Y el valor de la glosa definitiva es un millón seiscientos cincuenta y nueve mil seiscientos doce pesos m/cte. ($1.659.612) que corresponde a 19 soportes."/>
    <n v="1659612"/>
  </r>
  <r>
    <s v="RETROSPECTIVO"/>
    <n v="90"/>
    <x v="6"/>
    <s v="90Vigilancia de la salud ambiental"/>
    <s v="Línea Alimentos Sanos y Seguros"/>
    <s v="Cafeterías, panaderías, fruterías"/>
    <s v="Establecimiento vigilado y controlado"/>
    <s v="Ver SIVIGILA"/>
    <s v="Ver SIVIGILA"/>
    <s v="SUBA"/>
    <s v="oct 17 - 31 /2024"/>
    <s v="90Vigilancia de la salud ambientalSUBAoct 17 - 31 /2024"/>
    <s v="Irma Perez "/>
    <n v="57114"/>
    <n v="31"/>
    <n v="1770534"/>
    <s v="G10-3"/>
    <n v="1"/>
    <n v="31"/>
    <n v="177053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5691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Nota: El valor de la glosa inicialmente generada es de un millón setecientos setenta mil quinientos treinta y cuatro  pesos m/cte. ($1.770.534), que corresponde a 31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3 soportes._x000a_Nota: El valor de la glosa que se levanta es de cuatrocientos cincuenta y seis mil novecientos doce pesos m/cte ($456.912), lo cual corresponde a 8  soportes. Y el valor de la glosa definitiva es un  millón trescientos trece mil seiscientos veintidós pesos m/cte.. ($ 1.313.622). que corresponde a 23 soportes."/>
    <n v="1313622"/>
  </r>
  <r>
    <s v="RETROSPECTIVO"/>
    <n v="93"/>
    <x v="6"/>
    <s v="93Vigilancia de la salud ambiental"/>
    <s v="Línea Alimentos Sanos y Seguros"/>
    <s v="Comedores Comunitarios"/>
    <s v="Establecimiento vigilado y controlado"/>
    <s v="Ver SIVIGILA"/>
    <s v="Ver SIVIGILA"/>
    <s v="SUBA"/>
    <s v="oct 17 - 31 /2024"/>
    <s v="93Vigilancia de la salud ambientalSUBAoct 17 - 31 /2024"/>
    <s v="Irma Perez "/>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1 soporte."/>
    <n v="87348"/>
  </r>
  <r>
    <s v="RETROSPECTIVO"/>
    <n v="94"/>
    <x v="6"/>
    <s v="94Vigilancia de la salud ambiental"/>
    <s v="Línea Alimentos Sanos y Seguros"/>
    <s v="Depósitos de alimentos y bebidas"/>
    <s v="Establecimiento vigilado y controlado"/>
    <s v="Ver SIVIGILA"/>
    <s v="Ver SIVIGILA"/>
    <s v="SUBA"/>
    <s v="oct 17 - 31 /2024"/>
    <s v="94Vigilancia de la salud ambientalSUBAoct 17 - 31 /2024"/>
    <s v="Irma Perez "/>
    <n v="144462"/>
    <n v="3"/>
    <n v="433386"/>
    <s v="G10-3"/>
    <n v="1"/>
    <n v="3"/>
    <n v="43338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446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cuatrocientos treinta y tres mil trescientos ochenta y seis  pesos m/cte. ($433.386), que corresponde a 3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Nota: El valor de la glosa que se levanta es de Ciento cuarenta y cuatro mil cuatrocientos sesenta y dos pesos m/cte. ($144.462), lo cual corresponde a 1  soporte. Y el valor de la glosa definitiva es Doscientos ochenta y ocho mil novecientos veinticuatro  pesos m/cte. ($288.924),que corresponde a 2 soportes."/>
    <n v="288924"/>
  </r>
  <r>
    <s v="RETROSPECTIVO"/>
    <n v="97"/>
    <x v="6"/>
    <s v="97Vigilancia de la salud ambiental"/>
    <s v="Línea Alimentos Sanos y Seguros"/>
    <s v="Expendios de bebidas alcohólicas"/>
    <s v="Establecimiento vigilado y controlado"/>
    <s v="Ver SIVIGILA"/>
    <s v="Ver SIVIGILA"/>
    <s v="SUBA"/>
    <s v="oct 17 - 31 /2024"/>
    <s v="97Vigilancia de la salud ambientalSUBAoct 17 - 31 /2024"/>
    <s v="Irma Perez "/>
    <n v="57114"/>
    <n v="22"/>
    <n v="1256508"/>
    <s v="G10-3"/>
    <n v="1"/>
    <n v="22"/>
    <n v="125650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2) soportes, de una meta ejecutada  (2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2 soportes."/>
    <n v="1256508"/>
  </r>
  <r>
    <s v="RETROSPECTIVO"/>
    <n v="99"/>
    <x v="6"/>
    <s v="99Vigilancia de la salud ambiental"/>
    <s v="Línea Alimentos Sanos y Seguros"/>
    <s v="Supermercados - Hipermercados - Grandes superficies"/>
    <s v="Establecimiento vigilado y controlado"/>
    <s v="Ver SIVIGILA"/>
    <s v="Ver SIVIGILA"/>
    <s v="SUBA"/>
    <s v="oct 17 - 31 /2024"/>
    <s v="99Vigilancia de la salud ambientalSUBAoct 17 - 31 /2024"/>
    <s v="Irma Perez "/>
    <n v="481540"/>
    <n v="4"/>
    <n v="1926160"/>
    <s v="G10-3"/>
    <n v="1"/>
    <n v="4"/>
    <n v="1926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4 soporte."/>
    <n v="1926160"/>
  </r>
  <r>
    <s v="RETROSPECTIVO"/>
    <n v="104"/>
    <x v="6"/>
    <s v="104Vigilancia de la salud ambiental"/>
    <s v="Línea Alimentos Sanos y Seguros"/>
    <s v="Restaurantes, cevicherías y comidas rápidas"/>
    <s v="Establecimiento vigilado y controlado"/>
    <s v="Ver SIVIGILA"/>
    <s v="Ver SIVIGILA"/>
    <s v="SUBA"/>
    <s v="oct 17 - 31 /2024"/>
    <s v="104Vigilancia de la salud ambientalSUBAoct 17 - 31 /2024"/>
    <s v="Irma Perez "/>
    <n v="87348"/>
    <n v="128"/>
    <n v="11180544"/>
    <s v="G10-3"/>
    <n v="1"/>
    <n v="128"/>
    <n v="1118054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99) soportes, de una meta ejecutada  (1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5330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9 soportes._x000a_Nota: el valor de la glosa inicialmente generada es de Once millones ciento ochenta mil quinientos cuarenta y cuatro pesos m/cte.  ($11.180.544), que corresponde a 12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99 soportes._x000a_Nota: El valor de la glosa que se levanta es de dos millones quinientos treinta y tres mil noventa y dos pesos m/cte. ($2.533.092) lo cual corresponde a 29 soportes. Y el valor de la glosa definitiva es de ocho millones seiscientos cuarenta y siete mil cuatrocientos cincuenta y dos  pesos m/cte. ($ 8.647.452) que corresponde a 99 soportes."/>
    <n v="8647452"/>
  </r>
  <r>
    <s v="RETROSPECTIVO"/>
    <n v="1116"/>
    <x v="6"/>
    <s v="1116Vigilancia de la salud ambiental"/>
    <s v="Línea Alimentos Sanos y Seguros"/>
    <s v="Operativos eventos masivos"/>
    <s v="Establecimiento vigilado y controlado"/>
    <s v="Ver SIVIGILA"/>
    <s v="Ver SIVIGILA"/>
    <s v="SUBA"/>
    <s v="oct 17 - 31 /2024"/>
    <s v="1116Vigilancia de la salud ambientalSUBAoct 17 - 31 /2024"/>
    <s v="Irma Perez "/>
    <n v="309080"/>
    <n v="2"/>
    <n v="618160"/>
    <s v="G10-3"/>
    <n v="1"/>
    <n v="2"/>
    <n v="618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 soporte."/>
    <n v="618160"/>
  </r>
  <r>
    <s v="RETROSPECTIVO"/>
    <n v="1218"/>
    <x v="6"/>
    <s v="1218Vigilancia de la salud ambiental"/>
    <s v="Línea Alimentos Sanos y Seguros"/>
    <s v="Establecimiento Terminado Alimentos Sanos y Seguros"/>
    <s v="Establecimiento vigilado y controlado"/>
    <s v="Ver SIVIGILA"/>
    <s v="Ver SIVIGILA"/>
    <s v="SUBA"/>
    <s v="oct 17 - 31 /2024"/>
    <s v="1218Vigilancia de la salud ambientalSUBAoct 17 - 31 /2024"/>
    <s v="Irma Perez "/>
    <n v="19038"/>
    <n v="48"/>
    <n v="913824"/>
    <s v="G10-3"/>
    <n v="1"/>
    <n v="48"/>
    <n v="9138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5) soportes, de una meta ejecutada  (4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Novecientos trece mil ochocientos veinticuatro  pesos m/cte.  ($913.824), que corresponde a 4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45 soportes._x000a_Nota: El valor de la glosa que se levanta es de cincuenta y siete mil ciento catorce   pesos m/cte.  ($57.114) lo cual corresponde a 3 soportes. Y el valor de la glosa definitiva es de  Ochocientos cincuenta y seis mil setecientos diez  pesos m/cte.  ($856.710) que corresponde a 45  soportes."/>
    <n v="856710"/>
  </r>
  <r>
    <s v="RETROSPECTIVO"/>
    <n v="1946"/>
    <x v="6"/>
    <s v="1946Vigilancia de la salud ambiental"/>
    <s v="Línea Alimentos Sanos y Seguros"/>
    <s v="Supermercados intermedios"/>
    <s v="Establecimiento vigilado y controlado"/>
    <s v="Ver SIVIGILA"/>
    <s v="Ver SIVIGILA"/>
    <s v="SUBA"/>
    <s v="oct 17 - 31 /2024"/>
    <s v="1946Vigilancia de la salud ambientalSUBAoct 17 - 31 /2024"/>
    <s v="Irma Perez "/>
    <n v="144462"/>
    <n v="13"/>
    <n v="1878006"/>
    <s v="G10-3"/>
    <n v="1"/>
    <n v="13"/>
    <n v="187800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2231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Nota: El valor de la glosa inicialmente generada es de Un millón ochocientos setenta y ocho mil seis pesos m/cte.  ($1.878.006), que corresponde a 13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8 soportes._x000a_Nota: El valor de la glosa que se levanta es de Setecientos veintidós mil trescientos diez pesos m/cte.  ($722.310) lo cual corresponde a 5 soportes. Y el valor de la glosa definitiva es de  Un millón ciento cincuenta y cinco mil seiscientos noventa y seis pesos m/cte ($1.155.696). que corresponde a 8  soportes."/>
    <n v="1155696"/>
  </r>
  <r>
    <s v="RETROSPECTIVO"/>
    <n v="2016"/>
    <x v="6"/>
    <s v="2016Vigilancia de la salud ambiental"/>
    <s v="Línea Alimentos Sanos y Seguros"/>
    <s v="Vigilancia a Publicidad"/>
    <s v="Establecimiento vigilado y controlado"/>
    <s v="Ver SIVIGILA"/>
    <s v="Ver SIVIGILA"/>
    <s v="SUBA"/>
    <s v="oct 17 - 31 /2024"/>
    <s v="2016Vigilancia de la salud ambientalSUBAoct 17 - 31 /2024"/>
    <s v="Irma Perez "/>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3 soportes."/>
    <n v="87348"/>
  </r>
  <r>
    <s v="RETROSPECTIVO"/>
    <n v="90"/>
    <x v="6"/>
    <s v="90Vigilancia de la salud ambiental"/>
    <s v="Línea Alimentos Sanos y Seguros"/>
    <s v="Cafeterías, panaderías, fruterías"/>
    <s v="Establecimiento vigilado y controlado"/>
    <s v="Ver SIVIGILA"/>
    <s v="Ver SIVIGILA"/>
    <s v="SUBA"/>
    <s v="Nov /2024"/>
    <s v="90Vigilancia de la salud ambientalSUBANov /2024"/>
    <s v="Irma Perez "/>
    <n v="57114"/>
    <n v="81"/>
    <n v="4626234"/>
    <s v="G3-3"/>
    <n v="1"/>
    <n v="2"/>
    <n v="11422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_x000a__x000a_En el ítem 5.6 soportes documentales de saneamiento. Se calificó como inaceptable (0), por no presentar plan de saneamiento, sin embargo, el ítem 5.1 Suministro y calidad de agua  potable _x000a_se califica total cumplimiento no siendo coherente con lo establecido en la resolución 2674 de 2013 articulo 26 Numeral 4. Esto para el acta:_x000a__x000a_Acta AS02N165332 La playa de Suba  ejecutada el día 05/11/2024 ID 480082. _x000a__x000a_En el ítem 5.6 soportes documentales de saneamiento. Se calificó como inaceptable (0), por no presentar plan de saneamiento, sin embargo, el ítem 5.5 Limpieza y desinfección de áreas equipos y utensilios se califica total cumplimiento no siendo coherente con lo establecido en la resolución 2674 de 2013 articulo 26 Numeral 1. Esto para el acta:_x000a__x000a_Acta AS02N168721  Punto Naranja Café y Algo más  ejecutada el día 13/11/2024 ID 722992.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4228"/>
  </r>
  <r>
    <s v="RETROSPECTIVO"/>
    <n v="97"/>
    <x v="6"/>
    <s v="97Vigilancia de la salud ambiental"/>
    <s v="Línea Alimentos Sanos y Seguros"/>
    <s v="Expendios de bebidas alcohólicas"/>
    <s v="Establecimiento vigilado y controlado"/>
    <s v="Ver SIVIGILA"/>
    <s v="Ver SIVIGILA"/>
    <s v="SUBA"/>
    <s v="Nov /2024"/>
    <s v="97Vigilancia de la salud ambientalSUBANov /2024"/>
    <s v="Irma Perez "/>
    <n v="57114"/>
    <n v="64"/>
    <n v="3655296"/>
    <s v="G3-3"/>
    <n v="1"/>
    <n v="2"/>
    <n v="11422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_x000a__x000a_-_x0009_En el ítem 4.6 soportes documentales. se calificó como inaceptable (0), por no presentar plan de saneamiento, sin embargo, el ítem 4.3 Residuos sólidos se califica total cumplimiento no siendo coherente con lo establecido en decreto 1686 de 2012 articulo 86. Esto para 2 actas _x000a__x0009__x000a_Acta AS08N024550 Bar Cigarreria Pensilvania ejecutada el día 21/11/2024 ID 446035. _x000a_Acta AS08N024502 Tienda Doña Stella efectuada el día 08/11/2024 ID 493660. _x000a_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4228"/>
  </r>
  <r>
    <s v="RETROSPECTIVO"/>
    <n v="85"/>
    <x v="6"/>
    <s v="85Vigilancia de la salud ambiental"/>
    <s v="Línea Alimentos Sanos y Seguros"/>
    <s v="Operativos de alimentos y bebidas alcohólicas"/>
    <s v="Establecimiento vigilado y controlado"/>
    <s v="Ver SIVIGILA"/>
    <s v="Ver SIVIGILA"/>
    <s v="TEUSAQUILLO"/>
    <s v="oct 17 - 31 /2024"/>
    <s v="85Vigilancia de la salud ambientalTEUSAQUILLOoct 17 - 31 /2024"/>
    <s v="Luis Gabriel Piñeros H."/>
    <n v="403152"/>
    <n v="5"/>
    <n v="2015760"/>
    <s v="G10-3"/>
    <n v="1"/>
    <n v="5"/>
    <n v="20157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_x000a_"/>
    <n v="2015760"/>
  </r>
  <r>
    <s v="RETROSPECTIVO"/>
    <n v="87"/>
    <x v="6"/>
    <s v="87Vigilancia de la salud ambiental"/>
    <s v="Línea Alimentos Sanos y Seguros"/>
    <s v="Expendios minoristas"/>
    <s v="Establecimiento vigilado y controlado"/>
    <s v="Ver SIVIGILA"/>
    <s v="Ver SIVIGILA"/>
    <s v="TEUSAQUILLO"/>
    <s v="oct 17 - 31 /2024"/>
    <s v="87Vigilancia de la salud ambientalTEUSAQUILLOoct 17 - 31 /2024"/>
    <s v="Luis Gabriel Piñeros H."/>
    <n v="57114"/>
    <n v="5"/>
    <n v="285570"/>
    <s v="G10-3"/>
    <n v="1"/>
    <n v="5"/>
    <n v="28557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
    <n v="285570"/>
  </r>
  <r>
    <s v="RETROSPECTIVO"/>
    <n v="89"/>
    <x v="6"/>
    <s v="89Vigilancia de la salud ambiental"/>
    <s v="Línea Alimentos Sanos y Seguros"/>
    <s v="Expendio o almacenamiento de carne y/o productos cárnicos comestibles"/>
    <s v="Establecimiento vigilado y controlado"/>
    <s v="Ver SIVIGILA"/>
    <s v="Ver SIVIGILA"/>
    <s v="TEUSAQUILLO"/>
    <s v="oct 17 - 31 /2024"/>
    <s v="89Vigilancia de la salud ambientalTEUSAQUILLOoct 17 - 31 /2024"/>
    <s v="Luis Gabriel Piñeros H."/>
    <n v="87348"/>
    <n v="2"/>
    <n v="174696"/>
    <s v="G10-3"/>
    <n v="1"/>
    <n v="2"/>
    <n v="1746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Ciento setenta y cuatro mil seiscientos noventa y seis pesos m/cte. ($174.696).,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Ochenta y siete mil trescientos cuarenta y ocho pesos m/cte. ($87.348) lo cual corresponde a 1 soporte afectado. Y el valor de la glosa definitiva es de Ochenta y siete mil trescientos cuarenta y ocho pesos m/cte. ($87.348) que corresponde a 1 soporte._x000a__x000a_"/>
    <n v="87348"/>
  </r>
  <r>
    <s v="RETROSPECTIVO"/>
    <n v="90"/>
    <x v="6"/>
    <s v="90Vigilancia de la salud ambiental"/>
    <s v="Línea Alimentos Sanos y Seguros"/>
    <s v="Cafeterías, panaderías, fruterías"/>
    <s v="Establecimiento vigilado y controlado"/>
    <s v="Ver SIVIGILA"/>
    <s v="Ver SIVIGILA"/>
    <s v="TEUSAQUILLO"/>
    <s v="oct 17 - 31 /2024"/>
    <s v="90Vigilancia de la salud ambientalTEUSAQUILLOoct 17 - 31 /2024"/>
    <s v="Luis Gabriel Piñeros H."/>
    <n v="57114"/>
    <n v="10"/>
    <n v="571140"/>
    <s v="G10-3"/>
    <n v="1"/>
    <n v="10"/>
    <n v="5711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 soportes."/>
    <n v="571140"/>
  </r>
  <r>
    <s v="RETROSPECTIVO"/>
    <n v="94"/>
    <x v="6"/>
    <s v="94Vigilancia de la salud ambiental"/>
    <s v="Línea Alimentos Sanos y Seguros"/>
    <s v="Depósitos de alimentos y bebidas"/>
    <s v="Establecimiento vigilado y controlado"/>
    <s v="Ver SIVIGILA"/>
    <s v="Ver SIVIGILA"/>
    <s v="TEUSAQUILLO"/>
    <s v="oct 17 - 31 /2024"/>
    <s v="94Vigilancia de la salud ambientalTEUSAQUILLOoct 17 - 31 /2024"/>
    <s v="Luis Gabriel Piñeros H."/>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144462"/>
  </r>
  <r>
    <s v="RETROSPECTIVO"/>
    <n v="97"/>
    <x v="6"/>
    <s v="97Vigilancia de la salud ambiental"/>
    <s v="Línea Alimentos Sanos y Seguros"/>
    <s v="Expendios de bebidas alcohólicas"/>
    <s v="Establecimiento vigilado y controlado"/>
    <s v="Ver SIVIGILA"/>
    <s v="Ver SIVIGILA"/>
    <s v="TEUSAQUILLO"/>
    <s v="oct 17 - 31 /2024"/>
    <s v="97Vigilancia de la salud ambientalTEUSAQUILLOoct 17 - 31 /2024"/>
    <s v="Luis Gabriel Piñeros H."/>
    <n v="57114"/>
    <n v="11"/>
    <n v="628254"/>
    <s v="G10-3"/>
    <n v="1"/>
    <n v="11"/>
    <n v="62825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1 soportes. "/>
    <n v="628254"/>
  </r>
  <r>
    <s v="RETROSPECTIVO"/>
    <n v="99"/>
    <x v="6"/>
    <s v="99Vigilancia de la salud ambiental"/>
    <s v="Línea Alimentos Sanos y Seguros"/>
    <s v="Supermercados - Hipermercados - Grandes superficies"/>
    <s v="Establecimiento vigilado y controlado"/>
    <s v="Ver SIVIGILA"/>
    <s v="Ver SIVIGILA"/>
    <s v="TEUSAQUILLO"/>
    <s v="oct 17 - 31 /2024"/>
    <s v="99Vigilancia de la salud ambientalTEUSAQUILLOoct 17 - 31 /2024"/>
    <s v="Luis Gabriel Piñeros H."/>
    <n v="481540"/>
    <n v="2"/>
    <n v="963080"/>
    <s v="G10-3"/>
    <n v="1"/>
    <n v="2"/>
    <n v="9630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963080"/>
  </r>
  <r>
    <s v="RETROSPECTIVO"/>
    <n v="104"/>
    <x v="6"/>
    <s v="104Vigilancia de la salud ambiental"/>
    <s v="Línea Alimentos Sanos y Seguros"/>
    <s v="Restaurantes, cevicherías y comidas rápidas"/>
    <s v="Establecimiento vigilado y controlado"/>
    <s v="Ver SIVIGILA"/>
    <s v="Ver SIVIGILA"/>
    <s v="TEUSAQUILLO"/>
    <s v="oct 17 - 31 /2024"/>
    <s v="104Vigilancia de la salud ambientalTEUSAQUILLOoct 17 - 31 /2024"/>
    <s v="Luis Gabriel Piñeros H."/>
    <n v="87348"/>
    <n v="68"/>
    <n v="5939664"/>
    <s v="G10-3"/>
    <n v="1"/>
    <n v="68"/>
    <n v="593966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4) soportes, de una meta ejecutada  (6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2287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_x000a_Nota: el valor de la glosa inicialmente generada es de Cinco millones novecientos treinta y nueve mil seiscientos sesenta y cuatro pesos m/cte. ($5.939.664)., que corresponde a 68 soportes afectados._x000a_Por tanto, se mantiene glosa sobre 100% del valor reportado en la columna &quot;Presupuesto ejecutado periodo&quot;, por Ausencia de Soportes, para los soportes que no están dentro de las fechas de formalización de los contratos en el SECOP II, equivalente a 58 soportes._x000a_Nota: El valor de la glosa que se levanta es de Un millón ciento veintidós mil ochocientos setenta y dos pesos m/cte. ($1.222.872) lo cual corresponde a 14 soportes afectados. Y el valor de la glosa definitiva es de Cuatro millones setecientos dieciséis mil setecientos noventa y dos pesos m/cte. ($4.716.792).   que corresponde a 54 soportes._x000a_"/>
    <n v="4716792"/>
  </r>
  <r>
    <s v="RETROSPECTIVO"/>
    <n v="1114"/>
    <x v="6"/>
    <s v="1114Vigilancia de la salud ambiental"/>
    <s v="Línea Alimentos Sanos y Seguros"/>
    <s v="Muestreo de alimentos y bebidas"/>
    <s v="Establecimiento vigilado y controlado"/>
    <s v="Ver SIVIGILA"/>
    <s v="Ver SIVIGILA"/>
    <s v="TEUSAQUILLO"/>
    <s v="oct 17 - 31 /2024"/>
    <s v="1114Vigilancia de la salud ambientalTEUSAQUILLOoct 17 - 31 /2024"/>
    <s v="Luis Gabriel Piñeros H."/>
    <n v="689840"/>
    <n v="3"/>
    <n v="2069520"/>
    <s v="G10-3"/>
    <n v="1"/>
    <n v="3"/>
    <n v="20695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37968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Dos millones sesenta y nueve mil quinientos veinte pesos m/cte. ($2.069.520)., que corresponde a 3 soporte afectado.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Un millón trescientos setenta y nueve mil seiscientos ochenta pesos m/cte. ($1.379.680), lo cual corresponde a 2 soportes afectados. Y el valor de la glosa definitiva es de Seiscientos ochenta y nueve mil ochocientos cuarenta pesos m/cte. ($689.840). que corresponde a 1 soporte._x000a_"/>
    <n v="689840"/>
  </r>
  <r>
    <s v="RETROSPECTIVO"/>
    <n v="1218"/>
    <x v="6"/>
    <s v="1218Vigilancia de la salud ambiental"/>
    <s v="Línea Alimentos Sanos y Seguros"/>
    <s v="Establecimiento Terminado Alimentos Sanos y Seguros"/>
    <s v="Establecimiento vigilado y controlado"/>
    <s v="Ver SIVIGILA"/>
    <s v="Ver SIVIGILA"/>
    <s v="TEUSAQUILLO"/>
    <s v="oct 17 - 31 /2024"/>
    <s v="1218Vigilancia de la salud ambientalTEUSAQUILLOoct 17 - 31 /2024"/>
    <s v="Luis Gabriel Piñeros H."/>
    <n v="19038"/>
    <n v="4"/>
    <n v="76152"/>
    <s v="G10-3"/>
    <n v="1"/>
    <n v="4"/>
    <n v="761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s."/>
    <n v="76152"/>
  </r>
  <r>
    <s v="RETROSPECTIVO"/>
    <n v="1946"/>
    <x v="6"/>
    <s v="1946Vigilancia de la salud ambiental"/>
    <s v="Línea Alimentos Sanos y Seguros"/>
    <s v="Supermercados intermedios"/>
    <s v="Establecimiento vigilado y controlado"/>
    <s v="Ver SIVIGILA"/>
    <s v="Ver SIVIGILA"/>
    <s v="TEUSAQUILLO"/>
    <s v="oct 17 - 31 /2024"/>
    <s v="1946Vigilancia de la salud ambientalTEUSAQUILLOoct 17 - 31 /2024"/>
    <s v="Luis Gabriel Piñeros H."/>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288924"/>
  </r>
  <r>
    <s v="RETROSPECTIVO"/>
    <n v="2016"/>
    <x v="6"/>
    <s v="2016Vigilancia de la salud ambiental"/>
    <s v="Línea Alimentos Sanos y Seguros"/>
    <s v="Vigilancia a Publicidad"/>
    <s v="Establecimiento vigilado y controlado"/>
    <s v="Ver SIVIGILA"/>
    <s v="Ver SIVIGILA"/>
    <s v="TEUSAQUILLO"/>
    <s v="oct 17 - 31 /2024"/>
    <s v="2016Vigilancia de la salud ambientalTEUSAQUILLOoct 17 - 31 /2024"/>
    <s v="Luis Gabriel Piñeros H."/>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enta y siete mil trescientos cuarenta y ocho pesos m/cte. ($87.348)., que corresponde a 3 soporte afectado.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doscientos treinta y dos pesos m/cte. ($58.232), lo cual corresponde a 2 soportes afectados. Y el valor de la glosa definitiva es de veintinueve mil ciento dieciséis pesos m/cte. ($29.116). que corresponde a 1 soporte._x000a_"/>
    <n v="29116"/>
  </r>
  <r>
    <s v="RETROSPECTIVO"/>
    <n v="1908"/>
    <x v="6"/>
    <s v="1908Vigilancia de la salud ambiental"/>
    <s v="Línea Alimentos Sanos y Seguros"/>
    <s v="Evento Enfermedad Transmitida por Alimentos"/>
    <s v="Atención de Eventos de Interés en salud pública"/>
    <s v="Ver SIVIGILA"/>
    <s v="Ver SIVIGILA"/>
    <s v="ENGATIVA"/>
    <s v="oct 17 - 31 /2024"/>
    <s v="1908Vigilancia de la salud ambientalENGATIVAoct 17 - 31 /2024"/>
    <s v="Luis Gabriel Piñeros H."/>
    <n v="1019060"/>
    <n v="1"/>
    <n v="1019060"/>
    <s v="G10-3"/>
    <n v="1"/>
    <n v="1"/>
    <n v="10190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39687"/>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33333366 de la meta ejecutada._x000a_Nota: el valor de la glosa inicialmente generada es de Un millón diecinueve mil sesenta pesos m/cte. ($1.019.060)., que corresponde a 1 de la meta ejecutada._x000a_Por tanto, se mantiene glosa sobre 100% del valor reportado en la columna &quot;Presupuesto ejecutado periodo&quot;, por Ausencia de Soportes, para los soportes que no están dentro de las fechas de formalización de los contratos en el SECOP II, equivalente a 0,66666634 de la meta ejecutada._x000a_Nota: El valor de la glosa que se levanta es de Trescientos treinta y nueve mil seiscientos ochenta y siete pesos m/cte. ($339.687), Cabe aclarar que la glosa que se mantiene es calculada por los 5 días laborados por los dos colaboradores en la intervención, en los tiempos de formalización del contrato. Y el valor de la glosa definitiva es de Seiscientos setenta y nueve mil trescientos setenta y tres pesos m/cte. ($679.373). que corresponde a 10 días laborados de los dos colaboradores fuera de los tiempos de formalización de contrato._x000a__x000a_"/>
    <n v="679373"/>
  </r>
  <r>
    <s v="RETROSPECTIVO"/>
    <n v="1119"/>
    <x v="6"/>
    <s v="1119Vigilancia de la salud ambiental"/>
    <s v="Línea Alimentos Sanos y Seguros"/>
    <s v="Vigilancia intensificada a refrigerios y catering"/>
    <s v="Vigilancia intensificada de la Salud Ambiental"/>
    <s v="Ver SIVIGILA"/>
    <s v="Ver SIVIGILA"/>
    <s v="ENGATIVA"/>
    <s v="oct 17 - 31 /2024"/>
    <s v="1119Vigilancia de la salud ambientalENGATIVAoct 17 - 31 /2024"/>
    <s v="Luis Gabriel Piñeros H."/>
    <n v="8061367"/>
    <n v="1"/>
    <n v="8061367"/>
    <s v="G10-3"/>
    <n v="1"/>
    <n v="1"/>
    <n v="8061367"/>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5735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72659558 de la meta ejecutada, correspondiente a las acciones definidas para la intervención._x000a_Nota: el valor de la glosa inicialmente generada es de Ocho millones sesenta y un mil trescientos sesenta y siete pesos m/cte. ($8.061.367)., que corresponde a 1 de la meta ejecutada._x000a_Por tanto, se mantiene glosa sobre 100% del valor reportado en la columna &quot;Presupuesto ejecutado periodo&quot;, por Ausencia de Soportes, para los soportes que no están dentro de las fechas de formalización de los contratos en el SECOP II, equivalente a 0,27340442 de la meta ejecutada, correspondiente a las acciones definidas para la intervención._x000a_Nota: El valor de la glosa que se levanta es de Cinco millones ochocientos cincuenta y siete mil trescientos cincuenta y cuatro pesos m/cte. ($5.857.354), Cabe aclarar que la glosa que se mantiene es calculada por las actividades realizadas dentro de los 5 días laborados por los dos colaboradores en la intervención, en los tiempos de formalización del contrato. Y el valor de la glosa definitiva es de Dos millones doscientos cuatro mil trece pesos m/cte. ($2.204.013). que corresponde a las actividades realizadas dentro de los 10 días laborados de los dos colaboradores fuera de los tiempos de formalización de contrato."/>
    <n v="2204013"/>
  </r>
  <r>
    <s v="RETROSPECTIVO"/>
    <n v="87"/>
    <x v="6"/>
    <s v="87Vigilancia de la salud ambiental"/>
    <s v="Línea Alimentos Sanos y Seguros"/>
    <s v="Expendios minoristas"/>
    <s v="Establecimiento vigilado y controlado"/>
    <s v="Ver SIVIGILA"/>
    <s v="Ver SIVIGILA"/>
    <s v="TEUSAQUILLO"/>
    <s v="Nov /2024"/>
    <s v="87Vigilancia de la salud ambientalTEUSAQUILLONov /2024"/>
    <s v="Luis Gabriel Piñeros H."/>
    <n v="57114"/>
    <n v="22"/>
    <n v="1256508"/>
    <s v="G3-3"/>
    <n v="1"/>
    <n v="1"/>
    <n v="5711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_x000a__x000a_En el acta de concepto desfavorable N° AS04N048022 de fecha del 08-11-2024 con ID: 721503, se evidencio que se relacionó en el nombre del propietario a DIEGO FERNANDO MORE CHAPARRO, identificado con cedula 1024535470, como aparece en RUES, sin embargo, en el acta de medida sanitaria N° MH06N014035, se relacionó en nombre del propietario DIEGO FERNANDO MORA CHAPARRO, presentando diferencia entre el acta de visita y el acta de toma de medid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57114"/>
  </r>
  <r>
    <s v="RETROSPECTIVO"/>
    <n v="104"/>
    <x v="6"/>
    <s v="104Vigilancia de la salud ambiental"/>
    <s v="Línea Alimentos Sanos y Seguros"/>
    <s v="Restaurantes, cevicherías y comidas rápidas"/>
    <s v="Establecimiento vigilado y controlado"/>
    <s v="Ver SIVIGILA"/>
    <s v="Ver SIVIGILA"/>
    <s v="TEUSAQUILLO"/>
    <s v="Nov /2024"/>
    <s v="104Vigilancia de la salud ambientalTEUSAQUILLONov /2024"/>
    <s v="Luis Gabriel Piñeros H."/>
    <n v="87348"/>
    <n v="115"/>
    <n v="10045020"/>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2) actas lo siguiente:_x000a__x000a_-_x0009_En el acta de concepto desfavorable N° AS02N167526 de fecha del 09-11-2024 con ID: 747888, se evidencio que la última visita realizada al establecimiento fue el día 03-09-2024 con concepto desfavorable, se levanta la medida sanitaria el día 29-10-2024, se evidencio que pasan trece (13) días calendario para realizar vista de cambio de concepto, incumpliendo con el lineamiento técnico, ya que el periodo de cambio de concepto es de máximo ocho (8) días calendario. Se afecta un (1) acta._x000a_-_x0009_En el acta N° AS02N167524 de fecha del 01-11-2024 de ID: 343480, que la ultima visita realizad al establecimiento el día 22-10-2024, con concepto desfavorable del 35 %, acta N° AS02N167514, con los hallazgos en el ítem 1,2 “…unión piso pared no redondeada…” Y en el ítem 2.1 “Se evidencia tablas de corte y picado desgastados…”. Hallazgos que se relacionaron en el acta de medida sanitaria N° MH06N014043. Se pudo evidenciar que en el acta de cambio de concepto de fecha del 01-11-2024, se relacionaron los mismos hallazgos que en la visita de toma de medida antes mencionados, por lo anterior se observa que no fueron subsanados en su totalidad los hallazgos encontrados en el establecimiento y se levanto la visita el día 28-10-2024 con acta N° MH08N016322."/>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174696"/>
  </r>
  <r>
    <s v="RETROSPECTIVO"/>
    <n v="96"/>
    <x v="6"/>
    <s v="96Vigilancia de la salud ambiental"/>
    <s v="Línea Alimentos Sanos y Seguros"/>
    <s v="Expendios de pescado y productos de mar"/>
    <s v="Establecimiento vigilado y controlado"/>
    <s v="Ver SIVIGILA"/>
    <s v="Ver SIVIGILA"/>
    <s v="USAQUEN"/>
    <s v="oct 17 - 31 /2024"/>
    <s v="96Vigilancia de la salud ambientalUSAQUENoct 17 - 31 /2024"/>
    <s v="Doraangela Suarez Monzón"/>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87348"/>
  </r>
  <r>
    <s v="RETROSPECTIVO"/>
    <n v="1982"/>
    <x v="6"/>
    <s v="1982Vigilancia de la salud ambiental"/>
    <s v="Aspectos administrativos"/>
    <s v="Técnico Sisvea"/>
    <s v="Gestión de vigilancia de la Salud Ambiental"/>
    <s v="Ver SIVIGILA"/>
    <s v="Ver SIVIGILA"/>
    <s v="USAQUEN"/>
    <s v="oct 17 - 31 /2024"/>
    <s v="1982Vigilancia de la salud ambientalUSAQUENoct 17 - 31 /2024"/>
    <s v="IVÁN GARZÓN"/>
    <n v="1751496"/>
    <n v="2"/>
    <n v="3502992"/>
    <s v="G6-2"/>
    <n v="1"/>
    <n v="2"/>
    <n v="3502992"/>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Medicamentos Seguros en 7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49489 del 12/12/2024, en el que se comunicó que persistieron los hallazgos en la información ingresada por parte de la Subred de Servicios de Salud Norte en el aplicativo SIVIGILA D.C, , en la que se vieron afectadas las líneas de Aire Ruido y Radiación Electromagnética en 16 intervenciones, Alimentos Sanos y Seguros en 10 intervenciones y Eventos Transmisibles de Origen Zoonótico en 59 intervenciones.  _x000a__x000a_Se aclara que la sumatoria de los conceptos técnicos definitivos y los hallazgos generados por las diferentes líneas de intervención, supera el valor ejecutado por Técnico Sisvea, sin embargo, el valor de la glosa para el periodo del 17 al 31 de octubre se establece por el 100% de la meta ejecutada en el informe de gestión. Lo anterior en concordancia con lo descrito en el anexo 9 criterios de glosas._x000a_  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ya que no afecta el concepto de la visita, la finalidad de la encuesta y/o la calidad del producto presentado."/>
    <n v="0"/>
    <s v="Se mantiene glosa por Bases de datos o aplicativos del 100% del valor de cada intervención por inconsistencias en el cargue en el Sistema de Información de Investigaciones Administrativas en Salud SIIAS, teniendo en cuenta que la subred no presenta soportes al equipo de apoyo a la supervisión durante el seguimiento respectivo que permitan subsanar los hallazgos identificados."/>
    <n v="3502992"/>
  </r>
  <r>
    <s v="RETROSPECTIVO"/>
    <n v="1847"/>
    <x v="6"/>
    <s v="1847Vigilancia de la salud ambiental"/>
    <s v="Aspectos administrativos"/>
    <s v="Digitador Sisvea"/>
    <s v="Gestión de vigilancia de la Salud Ambiental"/>
    <s v="Ver SIVIGILA"/>
    <s v="Ver SIVIGILA"/>
    <s v="USAQUEN"/>
    <s v="oct 17 - 31 /2024"/>
    <s v="1847Vigilancia de la salud ambientalUSAQUENoct 17 - 31 /2024"/>
    <s v="IVÁN GARZÓN"/>
    <n v="1236296"/>
    <n v="12"/>
    <n v="14835552"/>
    <s v="G7-2"/>
    <n v="0.5"/>
    <n v="0.40761273999107012"/>
    <n v="251965"/>
    <s v="Se genera glosa por Bases de datos Vs soportes en medio físico del 50% del valor de cada intervención por la no concordancia entre Bases de datos Vs. Soportes en medio físico, ya que se evidenciaron inconsistencias así: 5 en Seguridad Química y 1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ya que no afecta el concepto de la visita, la finalidad de la encuesta y/o la calidad del producto presentado."/>
    <n v="0"/>
    <s v="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251965"/>
  </r>
  <r>
    <s v="RETROSPECTIVO"/>
    <n v="1981"/>
    <x v="6"/>
    <s v="1981Vigilancia de la salud ambiental"/>
    <s v="Aspectos administrativos"/>
    <s v="Referencia de la Vigilancia de la Salud Ambiental"/>
    <s v="Gestión de vigilancia de la Salud Ambiental"/>
    <s v="Ver SIVIGILA"/>
    <s v="Ver SIVIGILA"/>
    <s v="CHAPINERO"/>
    <s v="oct 17 - 31 /2024"/>
    <s v="1981Vigilancia de la salud ambientalCHAPINEROoct 17 - 31 /2024"/>
    <s v="IVÁN GARZÓN"/>
    <n v="4327036"/>
    <n v="1"/>
    <n v="4327036"/>
    <s v="G12-1"/>
    <n v="0.05"/>
    <n v="1"/>
    <n v="216352"/>
    <s v="Se genera glosa por Base de Talento Humano del 5% del valor total ejecutado por la intervención ya que se evidencian inconsistencias en base de talento humano registradas en el aplicativo SIVIGILA D.C., en las siguientes Líneas así: 22 en Eventos Transmisibles de Origen Zoonótico, 14 en Aire Ruido y Radiaciones Electromagnéticas, 19 Seguridad Química, 13 en Medicamentos Seguros, 29 Calidad del Agua y Saneamiento Básico, 58 Alimentos Sanos y Seguros y 43 en Aspectos Administrativos._x000a__x000a_Las inconsistencias reportadas se encuentran en el archivo de glosas iniciales."/>
    <s v="No se acepta glosa, ya que no afecta la calidad del producto "/>
    <n v="0"/>
    <s v="Se mantiene Glosa por Base de Talento Humano del 5% del valor total ejecutado por la intervención, teniendo en cuenta que en proceso de conciliación de glosas de la Subred Norte no se evidenció ajuste a través del aplicativo SIVIGILA D.C módulo de talento humano, por Secretaría Distrital de Salud; de las inconsistencias identificadas por el equipo de apoyo a la supervisión."/>
    <n v="216352"/>
  </r>
  <r>
    <s v="RETROSPECTIVO"/>
    <n v="2107"/>
    <x v="6"/>
    <s v="2107Vigilancia de la salud ambiental"/>
    <s v="Aspectos administrativos"/>
    <s v="Fortalecimiento en la estrategia de Autorregulación"/>
    <s v="Gestión de vigilancia de la Salud Ambiental"/>
    <s v="Ver SIVIGILA"/>
    <s v="Ver SIVIGILA"/>
    <s v="ENGATIVA"/>
    <s v="oct 17 - 31 /2024"/>
    <s v="2107Vigilancia de la salud ambientalENGATIVAoct 17 - 31 /2024"/>
    <s v="IVÁN GARZÓN"/>
    <n v="36265112"/>
    <n v="1"/>
    <n v="36265112"/>
    <s v="G3-3"/>
    <n v="1"/>
    <n v="2.4086269194480911E-3"/>
    <n v="87349"/>
    <s v="Se genera Glosa del 100% por Incumplimiento de las características técnicas y de calidad de las intervenciones establecidas en los lineamientos técnicos (Anexo No 6 módulo de estándares -Sivigila D.C), correspondiente al valor de tres horas del perfil que adelantó la actividad, ya que los productos no cumplen con lo descrito en los lineamientos, en las características técnicas y de calidad; en 1 soporte._x000a__x000a_En la línea Eventos Transmisibles de Origen Zoonótico Localidad de Engativá, se evidenció la no concordancia de la dirección registrada en el acta SA03N021392 y la base auxiliar (establecimientos nuevos) para el mes noviembre 2024._x000a__x000a_Teniendo en cuenta que se evidenció hallazgo en 1 acta, el valor de la glosa se genera por 3 horas de profesional universitario 2."/>
    <s v="No se acepta glosa, ya que no afecta la calidad del producto"/>
    <n v="0"/>
    <s v="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
    <n v="87349"/>
  </r>
  <r>
    <s v="RETROSPECTIVO"/>
    <n v="2107"/>
    <x v="6"/>
    <s v="2107Vigilancia de la salud ambiental"/>
    <s v="Aspectos administrativos"/>
    <s v="Fortalecimiento en la estrategia de Autorregulación"/>
    <s v="Gestión de vigilancia de la Salud Ambiental"/>
    <s v="Ver SIVIGILA"/>
    <s v="Ver SIVIGILA"/>
    <s v="ENGATIVA"/>
    <s v="oct 17 - 31 /2024"/>
    <s v="2107Vigilancia de la salud ambientalENGATIVAoct 17 - 31 /2024"/>
    <s v="IVÁN GARZÓN"/>
    <n v="36265112"/>
    <n v="1"/>
    <n v="36265112"/>
    <s v="G10-3"/>
    <n v="0.01"/>
    <n v="1"/>
    <n v="362651"/>
    <s v="Se genera Glosa sobre el 1% del valor total facturado por la intervención, por ausencia de soportes, ya que se evidenciaron hallazgos en las diferentes líneas así:_x000a_Seguridad Química_x000a_En la intervención Fortalecimiento en la Estrategia de Autorregulación para la línea de Seguridad Química, se evidenció que no fueron presentados soportes de las siguientes actividades:_x000a_· Soportes de sensibilización a los representantes legales o propietarios de establecimientos objeto de vigilancia sanitaria sobre la autorregulación sanitaria, orientándolos sobre el acceso a esta estrategia._x000a_· Seguimiento de los establecimientos vinculados en el plan de trabajo, no se realizaron 14 actividades en las localidades de Usaquén, Barrios Unidos y Suba. _x000a_· Bases de datos que permiten hacer seguimiento de los establecimientos incluidos en el plan de trabajo para la vigencia, generando informes según necesidad._x000a_Eventos Transmisibles de Origen Zoonótico _x000a_En la intervención Fortalecimiento en la Estrategia de Autorregulación para la línea de ETOZ, se evidenció que no fueron presentados soportes de las siguientes actividades:_x000a_. Soportes de sensibilización a los representantes legales o propietarios de establecimientos objeto de vigilancia sanitaria sobre la autorregulación sanitaria, orientándolos sobre el acceso a esta estrategia._x000a_ Seguimiento de los establecimientos vinculados en el plan de trabajo._x000a_. Bases de datos que permiten hacer seguimiento de los establecimientos incluidos en el plan de trabajo para la vigencia, generando informes según necesidad._x000a_Alimentos Sanos y Seguros_x000a_En la intervención Fortalecimiento en la Estrategia de Autorregulación para la línea de ASYS, se evidenció que no fueron presentados soportes de las siguientes actividades:_x000a_Se evidenció que los colaboradores del producto de fortalecimiento de autorregulación, no presenta reuniones con nivel central para la planeación del trabajo correspondiente de la vigencia del convenio, no presentan visitas iniciales y visitas de seguimiento._x000a_Calidad del Agua y Saneamiento Básico_x000a_En la intervención Fortalecimiento en la Estrategia de Autorregulación para la línea de CABS, se evidenció que no fueron presentados soportes de las siguientes actividades:_x000a_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_x000a_Sensibilizar a los representantes legales o propietarios de establecimientos objeto de vigilancia sanitaria sobre la autorregulación sanitaria, orientándolos sobre el acceso a esta estrategia._x000a_Realizar seguimiento de los establecimientos vinculados en el plan de trabajo a fin de verificar la implementación de la estrategia de autorregulación._x000a_Medicamentos Seguros_x000a_- Reunión realizada con los líderes, donde se definan los establecimientos a abordar mensualmente y la caracterización sanitaria por intervención._x000a_- Sensibilizar a los representantes legales o propietarios de establecimientos objeto de vigilancia sanitaria sobre la autorregulación sanitaria, orientándolos sobre el acceso a esta estrategia. _x000a_- Realizar seguimiento de los establecimientos vinculados en el plan de trabajo a fin de verificar la implementación de la estrategia de autorregulación. _x000a_- Mantener actualizadas las bases de datos que permiten hacer seguimiento de los establecimientos incluidos en el plan de trabajo para la vigencia, generando informes según necesidad. _x000a_- Participar en las reuniones que sean convocadas desde la Secretaría Distrital de Salud._x000a_Aspectos Administrativos_x000a_En la intervención Fortalecimiento en la Estrategia de Autorregulación para la línea de Aspectos Administrativos, se evidenció que no fueron presentados soportes de las siguientes actividades:_x000a_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_x000a_Mantener actualizadas las bases de datos que permitepermiten hacer seguimiento de los establecimientos incluidos en el plan de trabajo para la vigencia, generando informes según necesidad. _x000a_Participar en las reuniones que sean convocadas desde la Secretaría Distrital de Salud.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 del valor total facturado por la intervención, por ausencia de soportes, teniendo en cuenta que la subred no presenta soportes al equipo de apoyo a la supervisión durante el seguimiento respectivo que permitan subsanar los hallazgos identificados."/>
    <n v="362651"/>
  </r>
  <r>
    <s v="RETROSPECTIVO"/>
    <n v="1865"/>
    <x v="6"/>
    <s v="1865Vigilancia de la salud ambiental"/>
    <s v="Aspectos administrativos"/>
    <s v="Liderazgo técnico de la Vigilancia de la Salud Ambiental"/>
    <s v="Gestión de vigilancia de la Salud Ambiental"/>
    <s v="Ver SIVIGILA"/>
    <s v="Ver SIVIGILA"/>
    <s v="SUBA"/>
    <s v="oct 17 - 31 /2024"/>
    <s v="1865Vigilancia de la salud ambientalSUBAoct 17 - 31 /2024"/>
    <s v="IVÁN GARZÓN"/>
    <n v="3914968"/>
    <n v="12"/>
    <n v="46979616"/>
    <s v="G10-3"/>
    <n v="1"/>
    <n v="12"/>
    <n v="46979616"/>
    <s v="Se genera Glosa sobre el 100% del valor reportado en la columna “presupuesto ejecutado periodo”, por ausencia de soportes. Teniendo en cuenta que el valor del 10% de la glosa no cubre el valor de los faltantes, para los liderazgos de las siguientes líneas así:_x000a_Eventos Transmisibles de Origen Zoonótico_x000a_En la intervención Liderazgo Técnico de la Vigilancia de la Salud Ambiental para la línea de ETOZ, se evidenció que no fueron presentados soportes de las siguientes actividades:_x000a_LIDER VACUNACION_x000a_- Informar a los líderes y profesionales operativos de la línea ETOZ, los casos en donde se evidencie incumplimiento en el reporte de la vacunación antirrábica por parte de los establecimientos médico-veterinarios de jurisdicción de la Subred a cargo sujetos de IVC en el mes._x000a_- Garantizar el monitoreo de temperatura de los equipos de la red de frío del programa, dos veces al día todos los días del año._x000a_- Cronograma y formato de entrega de insumos como EPP, toallas, alcohol, etc necesarios para adelantar la actividad a los vacunadores que incluya como mínimo fecha de entrega, insumo entregado y cantidad entregada._x000a_- Control de los equipos de la red de frío y validación del estado de limpieza y desinfección de elementos usados para el almacenamiento, transporte y distribución de los biológicos por parte del vacunador._x000a_LIDER ETOZ_x000a_- Asistir y participar en las reuniones definidas por la Secretaría Distrital de Salud –SDS, así como socializar a los equipos operativos los temas tratados y acuerdos._x000a_-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_x000a_-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 Participar activamente en la planeación de establecimientos de alta complejidad de acuerdo con el numeral 4. Aspectos generales para tener en cuenta, literales i y j.  _x000a__x000a_Calidad del Agua y Saneamiento Básico_x000a__x000a_En la intervención Liderazgo Técnico de la Vigilancia de la Salud Ambiental para la línea de CASB, se evidenció que no fueron presentados soportes de las siguientes actividades:_x000a__x000a_-Dar orientación o línea técnica para el adecuado desarrollo y con calidad de las actividades e intervenciones propias de la línea._x000a__x000a_-Asistir y participar en las reuniones definidas por la Secretaría Distrital de Salud –SDS, así como socializar a los equipos operativos los temas tratados y acuerdos._x000a__x000a_-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_x000a__x000a_-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_x000a_-Hacer seguimiento mensual a la ejecución de la vigilancia intensificada, la epidemiológica ambiental y, para el caso de la línea de seguridad química, de las acciones para la vigilancia de las intoxicaciones con sustancias químicas, evento 365._x000a__x000a_(No se soporta el seguimiento a la vigilancia intensificada del Sector Funerario para el periodo de seguimiento)_x000a__x000a_-Participar activamente en la planeación de establecimientos de alta complejidad de acuerdo con el numeral 4. Aspectos generales para tener en cuenta, literales i y j. _x000a__x000a_-Articular las acciones de aseguramiento de cadenas productivas con los equipos de fortalecimiento de la estrategia de autorregulación. Adicionalmente, informar a los equipos de autorregulación el tanto humano que ingresa para inducción en la estrategia._x000a__x000a_Alimentos Sanos y Seguros_x000a_En la intervención Liderazgo Técnico de la Vigilancia de la Salud Ambiental para la línea de ASYS, se evidenció que no fueron presentados soportes de las siguientes actividades:_x000a__x000a_Se evidencio para el periodo del 17 – 31 de octubre del 2024, que no se presentan actividades propias de los lideres como, reunión de direccionamiento técnico de los lineamientos, reinducción de colaborador nuevo que fue trasladado de la línea de ARREM a la línea de ASYS, Socialización de metas a los colaboradores de la línea de ASYS, seguimientos en campo realizados por los lideres de la línea, planeación de las visitas de los establecimientos de alta complejidad con las diferentes líneas del componente de VSA._x000a__x000a_Aire Ruido y Radiación Electromagnética_x000a__x000a_En la intervención Liderazgo Técnico de la Vigilancia de la Salud Ambiental para la línea de ARREM, se evidenció que no fueron presentados soportes de las siguientes actividades:_x000a__x000a_Dar orientación o línea técnica para el adecuado desarrollo y con calidad de las actividades e intervenciones propias de la línea._x000a__x000a_Asistir y participar en las reuniones definidas por la Secretaría Distrital de Salud –SDS, así como socializar a los equipos operativos los temas tratados y acuerdos._x000a__x000a_Participar en el análisis programático de las metas a ejecutar, en el marco del convenio GSP PSPIC o adición correspondiente._x000a__x000a_Para las líneas de aire, ruido y radiación electromagnética y en lo correspondiente a la evaluación de los efectos en salud por exposición a plomo, adelantada por la línea de seguridad química, se debe revisar, de manera aleatoria, que los formatos empleados para recopilar información que sean diligenciados conforme el lineamiento técnico y coincidan con los registros digitales en el aplicativo SIVIGILA, así como en otros sistemas de información. Si producto de dicha verificación se formulan hallazgos, se debe establecer y dar cuenta de las medidas tomadas para corregirlos_x000a__x000a_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 Para el caso de la línea ARREM dentro de esas 40 horas las subredes Centro Oriente, Norte y Sur Occidente podrá disponer máximo de 28 horas mensuales y la subred Sur de 12 horas para la retroalimentación de la información reportada por los equipos de trabajo en las diferentes matrices de la información y de los avances de los informes y demás productos que se desarrollan en los techos fijos de los perfiles profesionales y especializados tanto locales como Distritales._x000a__x000a_Preparar y organizar información y presentaciones, participar en las unidades de análisis convocadas u otros espacios por la SDS._x000a__x000a_Medicamentos Seguros _x000a__x000a_En la intervención Liderazgo Técnico de la Vigilancia de la Salud Ambiental para la línea de Medicamentos Seguros, se evidenció que no fueron presentados soportes de las siguientes actividades:_x000a__x000a_- Dar orientación o línea técnica para el adecuado desarrollo y con calidad de las actividades e intervenciones propias de la línea._x000a_- Asistir y participar en las reuniones definidas por la Secretaría Distrital de Salud –SDS, así como socializar a los equipos operativos los temas tratados y acuerdos._x000a_- Participar en el análisis programático de las metas a ejecutar, en el marco del convenio GSP PSPIC o adición correspondiente._x000a_-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_x000a_- Asignar las actividades y metas mensuales a ejecutar por cada persona del equipo operativo que hace parte de la línea de intervención que lidera, incluyendo los establecimientos a los cuales se les realizará la IVC, de acuerdo con la base priorizada._x000a_- Realizar seguimiento en campo a las actividades adelantadas en vigilancia rutinaria e intensificada por el equipo operativo, este seguimiento debe corresponder a 40 horas mes_x000a__x000a_Seguridad Química_x000a__x000a_En la intervención Liderazgo Técnico de la Vigilancia de la Salud Ambiental para la línea de Seguridad Química, se evidenció que no fueron presentados soportes de las siguientes actividades:_x000a__x000a_En la intervención liderazgo técnico de la Vigilancia de la salud ambiental para la línea de Seguridad Química, se evidenció que no fueron presentados soportes de las siguientes actividades:_x000a__x000a_Participar en el análisis programático de las metas a ejecutar, en el marco del convenio GSP PSPIC o adición correspondiente._x000a__x000a_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_x000a_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8530849"/>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_x000a__x000a_Por lo anterior se levanta la glosa, para los días, en que los 12 líderes se encontraban dentro de las fechas de formalización de los contratos en el SECOP II, equivalente a 7 líderes con contrato a partir del 27 de octubre, 5 líderes a partir del 25 de octubre y 1 líder a partir del 26 de octubre de 2024._x000a__x000a_Nota: valor de la glosa inicialmente generada es de Cuarenta y seis millones novecientos setenta y nueve mil seiscientos dieciséis pesos m/cte. ($49.979.616). _x000a__x000a_Por tanto, se mantiene glosa sobre 100% del valor reportado en la columna &quot;Presupuesto ejecutado periodo&quot;, por Ausencia de Soportes, para los días que no están dentro de las fechas de formalización de los contratos en el SECOP II._x000a__x000a_Nota: El valor de la glosa que se levanta es de dieciocho millones quinientos treinta mil ochocientos cuarenta y nueve pesos ($18.530.849) lo cual corresponde a 66 días. Y el valor de la glosa definitiva es de veintiocho millones cuatrocientos cuarenta y ocho mil setecientos sesenta y siete pesos m/cte. ($28.448.767) que corresponde a 114 días."/>
    <n v="28448767"/>
  </r>
  <r>
    <s v="RETROSPECTIVO"/>
    <n v="1981"/>
    <x v="6"/>
    <s v="1981Vigilancia de la salud ambiental"/>
    <s v="Aspectos administrativos"/>
    <s v="Referencia de la Vigilancia de la Salud Ambiental"/>
    <s v="Gestión de vigilancia de la Salud Ambiental"/>
    <s v="Ver SIVIGILA"/>
    <s v="Ver SIVIGILA"/>
    <s v="CHAPINERO"/>
    <s v="oct 17 - 31 /2024"/>
    <s v="1981Vigilancia de la salud ambientalCHAPINEROoct 17 - 31 /2024"/>
    <s v="IVÁN GARZÓN"/>
    <n v="4327036"/>
    <n v="1"/>
    <n v="4327036"/>
    <s v="G10-3"/>
    <n v="0.1"/>
    <n v="1"/>
    <n v="432704"/>
    <s v="Se genera Glosa sobre el 10% del valor total ejecutado por la intervención, por ausencia de soportes, teniendo en cuenta que no fueron presentados soportes de las siguientes actividades:_x000a__x000a_-_x0009_Realizar la gestión para el suministro oportuno en cantidad suficiente y en condiciones técnicamente óptimas de los insumos, recursos y talento humano, para el cumplimiento de actividades, metas y obligaciones en el marco del convenio GSP - PSPIC._x000a__x000a_-_x0009_Realizar seguimiento a las canalizaciones que se realicen entre las diferentes líneas, ejemplo para las líneas de Alimentos Sanos y Seguros o Medicamentos Seguros, para la verificación de alimentos en establecimientos farmacéuticos o para productos farmacéuticos de venta libre que se comercialicen en supermercado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 sobre el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_x000a__x000a_Por lo anterior se mantiene la glosa, para la referencia de la vigilancia de la salud ambiental, ya que las dos actividades no presentadas del total de 20 que ejecuta la referencia no superan el 10% del valor total ejecutado."/>
    <n v="432704"/>
  </r>
  <r>
    <s v="RETROSPECTIVO"/>
    <n v="1067"/>
    <x v="6"/>
    <s v="1067Vigilancia de la salud ambiental"/>
    <s v="Aspectos administrativos"/>
    <s v="Técnico Sisvea"/>
    <s v="Gestión de vigilancia de la Salud Ambiental"/>
    <s v="Ver SIVIGILA"/>
    <s v="Ver SIVIGILA"/>
    <s v="USAQUEN"/>
    <s v="Nov /2024"/>
    <s v="1067Vigilancia de la salud ambientalUSAQUENNov /2024"/>
    <s v="IVÁN GARZÓN"/>
    <n v="3502992"/>
    <n v="2"/>
    <n v="7005984"/>
    <s v="G6-2"/>
    <n v="1"/>
    <n v="1.9739648277815078"/>
    <n v="6914783"/>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Medicamentos Seguros en 35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05173 del 03/01/2025, en el que se comunicó que persistieron los hallazgos en la información ingresada por parte de la Subred de Servicios de Salud Norte en el aplicativo SIVIGILA D.C, , en la que se vieron afectadas las líneas de Aire Ruido y Radiación Electromagnética en 55 intervenciones, Alimentos Sanos y Seguros en 16 intervenciones, Eventos Transmisibles de Origen Zoonótico en 15 intervenciones, Medicamentos Seguros en 2 intervenciones y Seguridad Química en 3 intervenciones._x000a_  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ya que no afecta la calidad del producto"/>
    <n v="0"/>
    <s v="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n v="6914783"/>
  </r>
  <r>
    <s v="RETROSPECTIVO"/>
    <n v="1063"/>
    <x v="6"/>
    <s v="1063Vigilancia de la salud ambiental"/>
    <s v="Aspectos administrativos"/>
    <s v="Digitador Sisvea"/>
    <s v="Gestión de vigilancia de la Salud Ambiental"/>
    <s v="Ver SIVIGILA"/>
    <s v="Ver SIVIGILA"/>
    <s v="USAQUEN"/>
    <s v="Nov /2024"/>
    <s v="1063Vigilancia de la salud ambientalUSAQUENNov /2024"/>
    <s v="IVÁN GARZÓN"/>
    <n v="2472592"/>
    <n v="13"/>
    <n v="32143696"/>
    <s v="G7-2"/>
    <n v="0.5"/>
    <n v="1.8431027035596652"/>
    <n v="2278621"/>
    <s v="Se genera glosa por Bases de datos Vs soportes en medio físico del 50% del valor de cada intervención por la no concordancia entre Bases de datos Vs. Soportes en medio físico, ya que se evidenciaron inconsistencias así: 2 en Eventos Transmisibles de Origen Zoonótico, 11 en Aire Ruido y Radiación Electromagnética, 31 en Seguridad Química, 3 en Medicamentos Seguros y 11 en Alimentos Sanos y Seguros.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ya que no afecta la calidad del producto"/>
    <n v="0"/>
    <s v="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2278621"/>
  </r>
  <r>
    <s v="RETROSPECTIVO"/>
    <n v="1066"/>
    <x v="6"/>
    <s v="1066Vigilancia de la salud ambiental"/>
    <s v="Aspectos administrativos"/>
    <s v="Referencia de la Vigilancia de la Salud Ambiental"/>
    <s v="Gestión de vigilancia de la Salud Ambiental"/>
    <s v="Ver SIVIGILA"/>
    <s v="Ver SIVIGILA"/>
    <s v="CHAPINERO"/>
    <s v="Nov /2024"/>
    <s v="1066Vigilancia de la salud ambientalCHAPINERONov /2024"/>
    <s v="IVÁN GARZÓN"/>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16 en Eventos Transmisibles de Origen Zoonótico, 4 Seguridad Química, 29 Calidad del Agua y Saneamiento Básico,14 en Aire Ruido y Radiaciones Electromagnéticas y 6 en Medicamentos Seguros._x000a__x000a_Las inconsistencias reportadas se encuentran en el archivo de glosas iniciales."/>
    <s v="No se acepta glosa, ya que no afecta el 100% de calidad del producto y se realizarà el respectivo ajuste en el aplicativo"/>
    <n v="0"/>
    <s v="Se mantiene Glosa por Base de Talento Humano del 5% del valor total ejecutado por la intervención, teniendo en cuenta que en proceso de conciliación de glosas de la Subred Norte no se evidenció ajuste a través del aplicativo SIVIGILA D.C módulo de talento humano, por Secretaría Distrital de Salud; de las inconsistencias identificadas por el equipo de apoyo a la supervisión."/>
    <n v="432704"/>
  </r>
  <r>
    <s v="RETROSPECTIVO"/>
    <n v="1064"/>
    <x v="6"/>
    <s v="1064Vigilancia de la salud ambiental"/>
    <s v="Aspectos administrativos"/>
    <s v="Liderazgo técnico de la Vigilancia de la Salud Ambiental"/>
    <s v="Gestión de vigilancia de la Salud Ambiental"/>
    <s v="Ver SIVIGILA"/>
    <s v="Ver SIVIGILA"/>
    <s v="SUBA"/>
    <s v="Nov /2024"/>
    <s v="1064Vigilancia de la salud ambientalSUBANov /2024"/>
    <s v="IVÁN GARZÓN"/>
    <n v="7829936"/>
    <n v="12"/>
    <n v="93959232"/>
    <s v="G3-3"/>
    <n v="0.1"/>
    <n v="2"/>
    <n v="1565987"/>
    <s v="Se genera glosa del 10% del valor unitario de un líder de la línea de Medicamentos Seguros y uno de la línea de Alimentos Sanos y Seguros, por incumplimiento en la calidad y la entrega inoportuna de informes solicitados por la Secretaría de Salud, ya que se evidenció lo siguiente:_x000a__x000a_Línea Medicamentos Seguros:_x000a__x000a_- Frente a la solicitud realizada a la Subred Norte, específicamente a la Línea de Medicamentos, del Radicado SDS 2024-ER-41279, Radicados Invima No. 20241277199 del 25/10/2024 y 20241278013 del 28/10/2024 Solicitud de intervenciones de IVC – ZARCA SERVICIOS, se identificó que la respuesta se realizó el 19 de diciembre de 2024, fuera del plazo establecido, informando que en la dirección dada no se permitió el ingreso de los funcionarios y se informó que se hará seguimiento para el mes de enero de 2025, sin embargo, a la fecha de seguimiento no se ha ejecutado ninguna acción._x000a__x000a_- Frente a la solicitud, Radicado SDS 2024ER41096 Radicados Invima No. 20242046761 de 28/10/2024 Y 20241276504 del 25/10/2024 Solicitud de intervenciones de IVC – PP Vida, la cual fue recibida por la Subred el día 28 de noviembre de 2024, se dio respuesta parcial el día 10 de diciembre de 2024, donde se informó que el establecimiento se visitara en enero de 2025, visito que no se ha realizado en el momento de la fecha de seguimiento._x000a__x000a_Línea Alimentos Sanos y Seguros:_x000a__x000a_Concepto Técnico radicado N° 2024-EE-140004, de fecha del 19 de noviembre del 2024._x000a__x000a_“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15 de noviembre no fue enviada la respuesta por la alerta sanitaria alimentos Invima No. 332- 2024 leche en polvo entera no autorizada, solicitada el 18 de octubre vía correo electrónico, al respecto indicamos que se procederá a informar al equipo de apoyo a la supervisión para que se realicen las acciones del caso en el marco de sus competencias.”"/>
    <s v="No se acepta glosa, ya que no afecta la calidad del producto"/>
    <n v="0"/>
    <s v="Se mantiene Glosa del 10% del valor unitario de un líder de la línea de Medicamentos Seguros y uno de la línea de Alimentos Sanos y Seguros,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_x000a__x000a_Adicionalmente en el ejercicio de conciliación se genera nueva glosa del 10% sobre el valor total del líder de vacunación antirrábica canina y felina de la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 Esto de acuerdo al correo electrónico el día 29 de noviembre de 2024 a la líder de vacunación de la subred."/>
    <n v="1565987"/>
  </r>
  <r>
    <s v="RETROSPECTIVO"/>
    <n v="1066"/>
    <x v="6"/>
    <s v="1066Vigilancia de la salud ambiental"/>
    <s v="Aspectos administrativos"/>
    <s v="Referencia de la Vigilancia de la Salud Ambiental"/>
    <s v="Gestión de vigilancia de la Salud Ambiental"/>
    <s v="Ver SIVIGILA"/>
    <s v="Ver SIVIGILA"/>
    <s v="CHAPINERO"/>
    <s v="Nov /2024"/>
    <s v="1066Vigilancia de la salud ambientalCHAPINERONov /2024"/>
    <s v="IVÁN GARZÓN"/>
    <n v="8654072"/>
    <n v="1"/>
    <n v="8654072"/>
    <s v="G2"/>
    <n v="0.06"/>
    <n v="1"/>
    <n v="51924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se evidenció lo siguiente en la verificación de la entrega de carnes institucionales._x000a__x000a_Línea de Medicamentos Seguros_x000a_ _x000a_Se evidenció la no entrega de insumo para 4 colaboradores que ingresaron nuevos a la línea en el mes de noviembre de 2024 (carnet institucional). Los colaboradores son: Silvia Julia Vera Cala, Claudia Liliana Mora Cubillos, Jesús Giovanny Coronado Ríos y Santiago Andrés Pineda Galindo. _x000a__x000a_Las inconsistencias reportadas se encuentran en el archivo de glosas iniciales."/>
    <s v="No se acepta glosa, ya que se cuenta con la gestiòn reaziada y entrega efectiva"/>
    <n v="0"/>
    <s v="Se mantiene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teniendo en cuenta que la subred no presenta soportes al equipo de apoyo a la supervisión durante el seguimiento respectivo que permitan subsanar los hallazgos identificados."/>
    <n v="519244"/>
  </r>
  <r>
    <s v="RETROSPECTIVO"/>
    <n v="1985"/>
    <x v="6"/>
    <s v="1985Vigilancia de la salud ambiental"/>
    <s v="Línea Calidad de Agua y Saneamiento básico"/>
    <s v="Vigilancia intensificada al sector funerario"/>
    <s v="Vigilancia intensificada de la Salud Ambiental"/>
    <s v="Ver SIVIGILA"/>
    <s v="Ver SIVIGILA"/>
    <s v="USAQUEN"/>
    <s v="oct 17 - 31 /2024"/>
    <s v="1985Vigilancia de la salud ambientalUSAQUENoct 17 - 31 /2024"/>
    <s v="John Corso "/>
    <n v="11795412"/>
    <n v="1"/>
    <n v="11795412"/>
    <s v="G10-3"/>
    <n v="1"/>
    <n v="1"/>
    <n v="11795412"/>
    <s v="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_x000a__x000a_1. Conceptos técnicos sanitarios a los objetos de vigilancia asignados a la Subred según la normatividad vigente y los direccionamientos para intervención en establecimientos según factor de riesgo o eventos que requieran ser intervenidos solicitados u emitidos por la SDS._x000a__x000a_1.1. Parques cementerios y cementerios distritales_x000a__x000a_Se programó una intervención, acciones que no se soportaron. _x000a__x000a_1.2 Cementerios parroquiales, extranjeros y locales_x000a__x000a_Se programaron tres intervenciones, acciones que no se soportaron._x000a__x000a_1.3 Funerarias, servicios adicionales y alimentos_x000a__x000a_Se programaron una intervención, acciones que no se soportaron.._x000a__x000a_1.4. Agencias_x000a__x000a_Se programó una intervención, acciones que no se soportaron._x000a__x000a__x000a_1.5. Parroquias con servicio de osarios y/o cenízarios_x000a__x000a_Se programó una intervención, acciones que no se soportaron._x000a__x000a_1.6. Vehículos Fúnebres_x000a__x000a_Se programaron siete intervenciones, acciones que no se soportaron._x000a__x000a_2. Concepto técnico sanitario de los laboratorios de anatomía y morgues ubicados en establecimientos complejos visitados por las diferentes Subredes que realizan la IVC rutinaria y los direccionamientos para intervención por la SDS._x000a__x000a_2.1. Seguimiento y verificación a los servicios prestados por los cementerios, funerarias, morgues y/o anfiteatros._x000a__x000a_Se programaron tres intervenciones, acciones que no se soportaron._x000a__x000a_3. Documentación de las actividades de revisión y ajuste para la implementación y funcionamiento de la acción de vigilancia intensificada al “SECTOR FUNERARIO”, convocadas desde nivel central, así como las definidas por la normatividad vigente, las concertadas con otras entidades y avaladas desde nivel central, organizaciones relacionadas con la cadena de prestación de servicio funerario. _x000a__x000a_Se programó una intervención, acciones que no se soportaron._x000a__x000a_3._x0009_Capacitación en educación sanitaria, prácticas higiénicas y bioseguridad que reúna a los administradores y trabajadores de los cementerios vigilados en el Distrito Capital._x000a__x000a_Se programaron cuatro intervenciones, acciones que no se soportaron._x000a__x000a_4.1._x0009_Análisis descriptivo de las visitas realizadas a los cementerios Distritales o intervenciones priorizadas._x000a__x000a_Se programaron tres intervenciones, acciones que no se soportaron.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303736"/>
    <s v="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se levanta glosa, en relación a las subactividades soportadas respecto al plan de acción y las fechas de formalización de contratos en el SECOPP II, donde se había glosado la totalidad de las subactividaes descritas en el plan de acción. _x000a__x000a_Nota: El valor de la glosa inicial generada es de Once millones setecientos noventa y cinco mil cuatrocientos doce pesos m/cte. ($ 11.795.412), que corresponde a una unidad respecto al informe de gestión del periodo, el cual esta atado al plan de acción. _x000a__x000a_Por lo anterior, para la vigilancia intensificada del sector funerario, se validó plan de acción del periodo respecto a la cantidad de subactividades que se ejecutaron sin contratación del talento humano, evidenciando que se presentaron 50 horas del perfil Profesional Especializado 4, 81 horas del profesional Universitario 2 y 93 horas para el perfil de tecnólogo, sin la formalización en el SECOP II._x000a__x000a_Nota: El valor que se levanta es de Siete millones trecientos tres mil setecientos treinta y seis pesos M/CTE ($7.303.736), que corresponde a las actividades que según el plan de acción se desarrollaron por el talento humano con contrato formalizado."/>
    <n v="4491676"/>
  </r>
  <r>
    <s v="RETROSPECTIVO"/>
    <n v="1905"/>
    <x v="6"/>
    <s v="1905Vigilancia de la salud ambiental"/>
    <s v="Línea Calidad de Agua y Saneamiento básico"/>
    <s v="Vigilancia intensificada Subsistema Distrital para la protección y control de la calidad del agua para consumo"/>
    <s v="Vigilancia intensificada de la Salud Ambiental"/>
    <s v="Ver SIVIGILA"/>
    <s v="Ver SIVIGILA"/>
    <s v="CHAPINERO"/>
    <s v="oct 17 - 31 /2024"/>
    <s v="1905Vigilancia de la salud ambientalCHAPINEROoct 17 - 31 /2024"/>
    <s v="John Corso "/>
    <n v="25804804"/>
    <n v="1"/>
    <n v="25804804"/>
    <s v="G10-3"/>
    <n v="1"/>
    <n v="1"/>
    <n v="25804804"/>
    <s v="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_x000a__x000a_1. Inspección Sanitaria._x000a__x000a_1.1._x0009_Visita de Buenas prácticas sanitarias (BPS) por sistema de abastecimiento: carrotanques, pilas públicas, otros sistemas de abastecimiento, red de distribución o abastecimiento._x000a_Se programaron tres intervenciones, acciones que no se soportaron._x000a_2. Vigilancia Sanitaria_x000a_2.1._x0009_Ejecución del plan de muestreo mensual_x000a__x000a_En el periodo se programaron 39 muestras de las cuales 39 FQMB y 1 toxicológico, registrados en el formato TM02N, esto se validó frente al plan de muestreo validado desde nivel central. para el periodo se ejecutaron acciones desde el 21 al 31 de octubre del 2024, para lo cual se presentaron por parte de la subred 29 muestreos realizados en el periodo, donde no se soportaron 10 muestreos._x000a__x000a_2.2. Reportes actualizados con la información generada de cada sistema de abastecimiento (Resolución 811 de 2008, Decreto 1575 de 2007, Resolución 0082 de 2009 y Decreto 1892 de 2016) asignados a la SUBRED, acorde a los instrumentos y sistemas disponibles._x000a_ _x000a_Se programaron intervenciones, acciones que no se soportaron._x000a__x000a_2.3. Autocontrol persona prestadora del servicio público de acueducto y los procesos de supervisión por parte de la Autoridad Sanitaria._x000a_Se programaron 2 actualizaciones del protocolo de autocontrol, donde se soportó un solo soporte del establecimiento Cojardin 28/10/2024, donde se presentó acta de reunión donde se validaron cuatro anexos, Formato de registro de actividades, formato de registro de resultados, formato de control diario de operación y la bitácora. _x000a__x000a_2.4._x0009_Concertación anual entre la autoridad sanitaria y las personas prestadoras (Resolución 811 de 2008)._x000a__x000a_Se programó una intervención, acciones que no se soportaron._x000a__x000a_2.5._x0009_Actualizar el Mapa de Riesgo de Calidad del Agua para Consumo Humano de cada sistema de abastecimiento (Resolución 811 de 2008, Decreto 1575 de 2007, Resolución 0082 de 2009 y Decreto 1892 de 2016) asignados a la SUBRED, acorde a los instrumentos y sistemas disponibles, asignados a la Subred, de acuerdo con lo establecido en el artículo 15 del Decreto 1575 de 2017 y la Resolución 4716 de 2010._x000a_ _x000a_Se programaron 3 actualizaciones del mapa de riesgos de los establecimientos donde se soportó una intervención CONSOLATA 31/10/2024; donde se soportó de manera digital los anexos I y II, los resultados de los parámetros de los muestreos reportados. _x000a__x000a_3._x0009_Fomento de consciencia sanitaria y la autorregulación_x000a__x000a_3.1._x0009_Aseguramiento de calidad de toma de muestras_x000a__x000a_Se programo él envió de las acciones de realizadas en los equipos con el LSP, donde la subred no soporto las acciones. _x000a__x000a_3.2._x0009_Realizar los aportes y gestiones necesarias para la respuesta oportuna y de calidad a solicitudes internas o externas, peticiones ciudadanas, de entes de control o informes periódicos, dando cumplimiento al marco normativo o técnico. _x000a__x000a_Se tenían programadas 12 reuniones donde la subred no soporto seis intervenciones._x000a__x000a_4._x0009_Diseño, desarrollo y ejecución de estrategia de sensibilización continua._x000a_4.1._x0009_Actividades de asistencia técnica desarrolladas en los sistemas de abastecimiento._x000a_Se programaron 11 asistencias técnicas en el periodo, para lo cual se soportaron 10, haciendo falta soportar una intervención. _x000a_5._x0009_Estratégicos_x000a_5.1._x0009_Asistir, participar y aportar en los espacios técnicos._x000a__x000a_Se programó una intervención, la cual no se soportó. _x000a__x000a_6._x0009_Realizar mesa de calidad del agua local_x000a__x000a_Se programaron cuatro mesas de calidad del agua, para lo cual se soportaron tres, haciendo falta soportar una intervención. _x000a__x000a_6.1._x0009_Reportes y notificaciones, de la información generada de cada sistema de abastecimiento_x000a_ _x000a_No se soportó la actividad.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275759"/>
    <s v="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glosa, en relación a las subactividades soportadas respecto al plan de acción y las fechas de formalización de contratos en el SECOPP II, donde se había glosado la totalidad de las subactividades descritas en el plan de acción._x000a__x000a_Nota: El valor de la glosa inicial generada es de Veinticinco millones ochocientos cuatro mil ochocientos cuatro pesos m/cte. ($ 25.804.804) que corresponde a una unidad respecto al informe de gestión del periodo, el cual este atado al plan de acción. _x000a__x000a_Por lo anterior, para vigilancia intensificada del Subsistema Distrital para la Protección y Control de la Calidad del Agua para Consumo, donde se validó respecto al plan de acción del periodo la cantidad de subactividades que se ejecutaron sin contratación del talento humano, evidenciando que se presentaron 23 horas del perfil Profesional especializado 4 y 177 horas del profesional Universitario 2, sin la formalización en el SECOP II._x000a__x000a_Nota: El valor que se levanta es de Veinte millones doscientos setenta y cinco mil setecientos cincuenta y nueve pesos M/CTE ($20.275.759), que corresponde a las actividades que según el plan de acción se desarrollaron por el talento humano con contrato formalizado."/>
    <n v="5529045"/>
  </r>
  <r>
    <s v="RETROSPECTIVO"/>
    <n v="31"/>
    <x v="6"/>
    <s v="31Vigilancia de la salud ambiental"/>
    <s v="Línea Calidad de Agua y Saneamiento básico"/>
    <s v="Bodegas de almacenamiento de material reciclable y similares"/>
    <s v="Establecimiento vigilado y controlado"/>
    <s v="Ver SIVIGILA"/>
    <s v="Ver SIVIGILA"/>
    <s v="SUBA"/>
    <s v="oct 17 - 31 /2024"/>
    <s v="31Vigilancia de la salud ambientalSUBAoct 17 - 31 /2024"/>
    <s v="Alexandra Zuleta González"/>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174696"/>
  </r>
  <r>
    <s v="RETROSPECTIVO"/>
    <n v="33"/>
    <x v="6"/>
    <s v="33Vigilancia de la salud ambiental"/>
    <s v="Línea Calidad de Agua y Saneamiento básico"/>
    <s v="Conglomerado comercial"/>
    <s v="Establecimiento vigilado y controlado"/>
    <s v="Ver SIVIGILA"/>
    <s v="Ver SIVIGILA"/>
    <s v="SUBA"/>
    <s v="oct 17 - 31 /2024"/>
    <s v="33Vigilancia de la salud ambientalSUBAoct 17 - 31 /2024"/>
    <s v="Alexandra Zuleta González"/>
    <n v="145580"/>
    <n v="4"/>
    <n v="582320"/>
    <s v="G10-3"/>
    <n v="1"/>
    <n v="4"/>
    <n v="5823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582320"/>
  </r>
  <r>
    <s v="RETROSPECTIVO"/>
    <n v="43"/>
    <x v="6"/>
    <s v="43Vigilancia de la salud ambiental"/>
    <s v="Línea Calidad de Agua y Saneamiento básico"/>
    <s v="Actividades de asistencia social sin alojamiento  (hogares de bienestar familiar)"/>
    <s v="Establecimiento vigilado y controlado"/>
    <s v="Ver SIVIGILA"/>
    <s v="Ver SIVIGILA"/>
    <s v="SUBA"/>
    <s v="oct 17 - 31 /2024"/>
    <s v="43Vigilancia de la salud ambientalSUBAoct 17 - 31 /2024"/>
    <s v="Alexandra Zuleta González"/>
    <n v="57114"/>
    <n v="11"/>
    <n v="628254"/>
    <s v="G10-3"/>
    <n v="1"/>
    <n v="11"/>
    <n v="62825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1 soportes."/>
    <n v="628254"/>
  </r>
  <r>
    <s v="RETROSPECTIVO"/>
    <n v="1005"/>
    <x v="6"/>
    <s v="1005Vigilancia de la salud ambiental"/>
    <s v="Línea Calidad de Agua y Saneamiento básico"/>
    <s v="Profesionales independientes de salud/objeto social diferente"/>
    <s v="Establecimiento vigilado y controlado"/>
    <s v="Ver SIVIGILA"/>
    <s v="Ver SIVIGILA"/>
    <s v="SUBA"/>
    <s v="oct 17 - 31 /2024"/>
    <s v="1005Vigilancia de la salud ambientalSUBAoct 17 - 31 /2024"/>
    <s v="Alexandra Zuleta González"/>
    <n v="87348"/>
    <n v="4"/>
    <n v="349392"/>
    <s v="G10-3"/>
    <n v="1"/>
    <n v="4"/>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04) soportes en el Informe de Gestión de Salud Ambiental 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349392"/>
  </r>
  <r>
    <s v="RETROSPECTIVO"/>
    <n v="1281"/>
    <x v="6"/>
    <s v="1281Vigilancia de la salud ambiental"/>
    <s v="Línea Calidad de Agua y Saneamiento básico"/>
    <s v="Cinemas, teatros, museos y afines"/>
    <s v="Establecimiento vigilado y controlado"/>
    <s v="Ver SIVIGILA"/>
    <s v="Ver SIVIGILA"/>
    <s v="SUBA"/>
    <s v="oct 17 - 31 /2024"/>
    <s v="1281Vigilancia de la salud ambientalSUBAoct 17 - 31 /2024"/>
    <s v="Alexandra Zuleta González"/>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87348"/>
  </r>
  <r>
    <s v="RETROSPECTIVO"/>
    <n v="2018"/>
    <x v="6"/>
    <s v="2018Vigilancia de la salud ambiental"/>
    <s v="Línea Calidad de Agua y Saneamiento básico"/>
    <s v="Establecimientos comerciales saneamiento básico"/>
    <s v="Establecimiento vigilado y controlado"/>
    <s v="Ver SIVIGILA"/>
    <s v="Ver SIVIGILA"/>
    <s v="SUBA"/>
    <s v="oct 17 - 31 /2024"/>
    <s v="2018Vigilancia de la salud ambientalSUBAoct 17 - 31 /2024"/>
    <s v="Alexandra Zuleta González"/>
    <n v="38076"/>
    <n v="38"/>
    <n v="1446888"/>
    <s v="G10-3"/>
    <n v="1"/>
    <n v="38"/>
    <n v="144688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5) soportes, de una meta ejecutada  (38) soportes en el Informe de Gestión de Salud Ambiental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57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_x000a__x000a_Nota: el valor de la glosa inicialmente generada es de Un millón cuatrocientos cuarenta y seis mil ochocientos ochenta y ocho pesos m/cte. ($ 1.446.888), que corresponde a 38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15 soportes._x000a__x000a_Nota: El valor de la glosa que se levanta es de ochocientos setenta y cinco mil setecientos cuarenta y ocho pesos m/cte. ($ 875.748) lo cual corresponde a 23 soportes afectados. Y el valor de la glosa definitiva es de Quinientos setenta y un mil ciento cuarenta pesos m/cte. ($ 571.140) que corresponde a 15 soportes."/>
    <n v="571140"/>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SUBA"/>
    <s v="oct 17 - 31 /2024"/>
    <s v="2019Vigilancia de la salud ambientalSUBAoct 17 - 31 /2024"/>
    <s v="Alexandra Zuleta González"/>
    <n v="38076"/>
    <n v="3"/>
    <n v="114228"/>
    <s v="G10-3"/>
    <n v="1"/>
    <n v="3"/>
    <n v="1142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3)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3 soportes."/>
    <n v="114228"/>
  </r>
  <r>
    <s v="RETROSPECTIVO"/>
    <n v="2020"/>
    <x v="6"/>
    <s v="2020Vigilancia de la salud ambiental"/>
    <s v="Línea Calidad de Agua y Saneamiento básico"/>
    <s v="Establecimientos de sitio de encuentro Sexual"/>
    <s v="Establecimiento vigilado y controlado"/>
    <s v="Ver SIVIGILA"/>
    <s v="Ver SIVIGILA"/>
    <s v="SUBA"/>
    <s v="oct 17 - 31 /2024"/>
    <s v="2020Vigilancia de la salud ambientalSUBAoct 17 - 31 /2024"/>
    <s v="Alexandra Zuleta González"/>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288924"/>
  </r>
  <r>
    <s v="RETROSPECTIVO"/>
    <n v="2023"/>
    <x v="6"/>
    <s v="2023Vigilancia de la salud ambiental"/>
    <s v="Línea Calidad de Agua y Saneamiento básico"/>
    <s v="Establecimientos de educación superior sin servicios"/>
    <s v="Establecimiento vigilado y controlado"/>
    <s v="Ver SIVIGILA"/>
    <s v="Ver SIVIGILA"/>
    <s v="SUBA"/>
    <s v="oct 17 - 31 /2024"/>
    <s v="2023Vigilancia de la salud ambientalSUBAoct 17 - 31 /2024"/>
    <s v="Alexandra Zuleta González"/>
    <n v="232928"/>
    <n v="1"/>
    <n v="232928"/>
    <s v="G10-3"/>
    <n v="1"/>
    <n v="1"/>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232928"/>
  </r>
  <r>
    <s v="RETROSPECTIVO"/>
    <n v="2027"/>
    <x v="6"/>
    <s v="2027Vigilancia de la salud ambiental"/>
    <s v="Línea Calidad de Agua y Saneamiento básico"/>
    <s v="Establecimientos de educación preescolar, básica y media (Público)"/>
    <s v="Establecimiento vigilado y controlado"/>
    <s v="Ver SIVIGILA"/>
    <s v="Ver SIVIGILA"/>
    <s v="SUBA"/>
    <s v="oct 17 - 31 /2024"/>
    <s v="2027Vigilancia de la salud ambientalSUBAoct 17 - 31 /2024"/>
    <s v="Alexandra Zuleta González"/>
    <n v="232928"/>
    <n v="4"/>
    <n v="931712"/>
    <s v="G10-3"/>
    <n v="1"/>
    <n v="4"/>
    <n v="93171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931712"/>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SUBA"/>
    <s v="oct 17 - 31 /2024"/>
    <s v="2028Vigilancia de la salud ambientalSUBAoct 17 - 31 /2024"/>
    <s v="Alexandra Zuleta González"/>
    <n v="87348"/>
    <n v="4"/>
    <n v="349392"/>
    <s v="G10-3"/>
    <n v="1"/>
    <n v="4"/>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349392"/>
  </r>
  <r>
    <s v="RETROSPECTIVO"/>
    <n v="2151"/>
    <x v="6"/>
    <s v="2151Vigilancia de la salud ambiental"/>
    <s v="Línea Calidad de Agua y Saneamiento básico"/>
    <s v="Establecimientos de educación informal"/>
    <s v="Establecimiento vigilado y controlado"/>
    <s v="Ver SIVIGILA"/>
    <s v="Ver SIVIGILA"/>
    <s v="SUBA"/>
    <s v="oct 17 - 31 /2024"/>
    <s v="2151Vigilancia de la salud ambientalSUBAoct 17 - 31 /2024"/>
    <s v="Alexandra Zuleta González"/>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87348"/>
  </r>
  <r>
    <s v="RETROSPECTIVO"/>
    <n v="2152"/>
    <x v="6"/>
    <s v="2152Vigilancia de la salud ambiental"/>
    <s v="Línea Calidad de Agua y Saneamiento básico"/>
    <s v="Establecimientos de educación preescolar, básica y media (Jardin Infantil)"/>
    <s v="Establecimiento vigilado y controlado"/>
    <s v="Ver SIVIGILA"/>
    <s v="Ver SIVIGILA"/>
    <s v="SUBA"/>
    <s v="oct 17 - 31 /2024"/>
    <s v="2152Vigilancia de la salud ambientalSUBAoct 17 - 31 /2024"/>
    <s v="Alexandra Zuleta González"/>
    <n v="116464"/>
    <n v="10"/>
    <n v="1164640"/>
    <s v="G10-3"/>
    <n v="1"/>
    <n v="10"/>
    <n v="11646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0 soportes."/>
    <n v="1164640"/>
  </r>
  <r>
    <s v="RETROSPECTIVO"/>
    <n v="2153"/>
    <x v="6"/>
    <s v="2153Vigilancia de la salud ambiental"/>
    <s v="Línea Calidad de Agua y Saneamiento básico"/>
    <s v="Establecimientos de educación preescolar, básica y media (Privado)"/>
    <s v="Establecimiento vigilado y controlado"/>
    <s v="Ver SIVIGILA"/>
    <s v="Ver SIVIGILA"/>
    <s v="SUBA"/>
    <s v="oct 17 - 31 /2024"/>
    <s v="2153Vigilancia de la salud ambientalSUBAoct 17 - 31 /2024"/>
    <s v="Alexandra Zuleta González"/>
    <n v="174696"/>
    <n v="13"/>
    <n v="2271048"/>
    <s v="G10-3"/>
    <n v="1"/>
    <n v="13"/>
    <n v="22710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9) soportes, de una meta ejecutada  (13) soportes en el Informe de Gestión de Salud Ambiental. 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el valor de la glosa inicialmente generada es de Dos millones doscientos setenta y un mil cuarenta y ocho pesos m/cte. ($ 2.271.048), que corresponde a 13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9 soportes._x000a__x000a_Nota: El valor de la glosa que se levanta es de Seiscientos noventa y ocho mil setecientos ochenta y cuatro pesos m/cte. ($ 698.784), lo cual corresponde a 4 soportes afectados. Y el valor de la glosa definitiva es de Un millón quinientos setenta y dos mil doscientos sesenta y cuatro pesos m/cte. ($ 1.572.264), que corresponde a 9 soportes.&quot;"/>
    <n v="1572264"/>
  </r>
  <r>
    <s v="RETROSPECTIVO"/>
    <n v="2154"/>
    <x v="6"/>
    <s v="2154Vigilancia de la salud ambiental"/>
    <s v="Línea Calidad de Agua y Saneamiento básico"/>
    <s v="Instituciones Prestadoras de Servicios de Salud 4H"/>
    <s v="Establecimiento vigilado y controlado"/>
    <s v="Ver SIVIGILA"/>
    <s v="Ver SIVIGILA"/>
    <s v="SUBA"/>
    <s v="oct 17 - 31 /2024"/>
    <s v="2154Vigilancia de la salud ambientalSUBAoct 17 - 31 /2024"/>
    <s v="Alexandra Zuleta González"/>
    <n v="116464"/>
    <n v="4"/>
    <n v="465856"/>
    <s v="G10-3"/>
    <n v="1"/>
    <n v="4"/>
    <n v="46585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465856"/>
  </r>
  <r>
    <s v="RETROSPECTIVO"/>
    <n v="28"/>
    <x v="6"/>
    <s v="28Vigilancia de la salud ambiental"/>
    <s v="Línea Calidad de Agua y Saneamiento básico"/>
    <s v="Almacenes por departamentos"/>
    <s v="Establecimiento vigilado y controlado"/>
    <s v="Ver SIVIGILA"/>
    <s v="Ver SIVIGILA"/>
    <s v="TEUSAQUILLO"/>
    <s v="oct 17 - 31 /2024"/>
    <s v="28Vigilancia de la salud ambientalTEUSAQUILLOoct 17 - 31 /2024"/>
    <s v="Alexandra Zuleta González"/>
    <n v="57114"/>
    <n v="1"/>
    <n v="57114"/>
    <s v="G10-3"/>
    <n v="1"/>
    <n v="1"/>
    <n v="5711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57114"/>
  </r>
  <r>
    <s v="RETROSPECTIVO"/>
    <n v="33"/>
    <x v="6"/>
    <s v="33Vigilancia de la salud ambiental"/>
    <s v="Línea Calidad de Agua y Saneamiento básico"/>
    <s v="Conglomerado comercial"/>
    <s v="Establecimiento vigilado y controlado"/>
    <s v="Ver SIVIGILA"/>
    <s v="Ver SIVIGILA"/>
    <s v="TEUSAQUILLO"/>
    <s v="oct 17 - 31 /2024"/>
    <s v="33Vigilancia de la salud ambientalTEUSAQUILLOoct 17 - 31 /2024"/>
    <s v="Alexandra Zuleta González"/>
    <n v="145580"/>
    <n v="1"/>
    <n v="145580"/>
    <s v="G10-3"/>
    <n v="1"/>
    <n v="1"/>
    <n v="1455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145580"/>
  </r>
  <r>
    <s v="RETROSPECTIVO"/>
    <n v="46"/>
    <x v="6"/>
    <s v="46Vigilancia de la salud ambiental"/>
    <s v="Línea Calidad de Agua y Saneamiento básico"/>
    <s v="Establecimientos de alojamiento y hospedaje sin servicios adicionales"/>
    <s v="Establecimiento vigilado y controlado"/>
    <s v="Ver SIVIGILA"/>
    <s v="Ver SIVIGILA"/>
    <s v="TEUSAQUILLO"/>
    <s v="oct 17 - 31 /2024"/>
    <s v="46Vigilancia de la salud ambientalTEUSAQUILLOoct 17 - 31 /2024"/>
    <s v="Alexandra Zuleta González"/>
    <n v="116464"/>
    <n v="6"/>
    <n v="698784"/>
    <s v="G10-3"/>
    <n v="1"/>
    <n v="6"/>
    <n v="69878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6 soportes."/>
    <n v="698784"/>
  </r>
  <r>
    <s v="RETROSPECTIVO"/>
    <n v="2018"/>
    <x v="6"/>
    <s v="2018Vigilancia de la salud ambiental"/>
    <s v="Línea Calidad de Agua y Saneamiento básico"/>
    <s v="Establecimientos comerciales saneamiento básico"/>
    <s v="Establecimiento vigilado y controlado"/>
    <s v="Ver SIVIGILA"/>
    <s v="Ver SIVIGILA"/>
    <s v="TEUSAQUILLO"/>
    <s v="oct 17 - 31 /2024"/>
    <s v="2018Vigilancia de la salud ambientalTEUSAQUILLOoct 17 - 31 /2024"/>
    <s v="Alexandra Zuleta González"/>
    <n v="38076"/>
    <n v="2"/>
    <n v="76152"/>
    <s v="G10-3"/>
    <n v="1"/>
    <n v="2"/>
    <n v="761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76152"/>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TEUSAQUILLO"/>
    <s v="oct 17 - 31 /2024"/>
    <s v="2019Vigilancia de la salud ambientalTEUSAQUILLOoct 17 - 31 /2024"/>
    <s v="Alexandra Zuleta González"/>
    <n v="38076"/>
    <n v="1"/>
    <n v="38076"/>
    <s v="G10-3"/>
    <n v="1"/>
    <n v="1"/>
    <n v="380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38076"/>
  </r>
  <r>
    <s v="RETROSPECTIVO"/>
    <n v="2021"/>
    <x v="6"/>
    <s v="2021Vigilancia de la salud ambiental"/>
    <s v="Línea Calidad de Agua y Saneamiento básico"/>
    <s v="Establecimientos de alojamiento y hospedaje con servicios adicionales"/>
    <s v="Establecimiento vigilado y controlado"/>
    <s v="Ver SIVIGILA"/>
    <s v="Ver SIVIGILA"/>
    <s v="TEUSAQUILLO"/>
    <s v="oct 17 - 31 /2024"/>
    <s v="2021Vigilancia de la salud ambientalTEUSAQUILLOoct 17 - 31 /2024"/>
    <s v="Alexandra Zuleta González"/>
    <n v="349392"/>
    <n v="1"/>
    <n v="349392"/>
    <s v="G10-3"/>
    <n v="1"/>
    <n v="1"/>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349392"/>
  </r>
  <r>
    <s v="RETROSPECTIVO"/>
    <n v="2023"/>
    <x v="6"/>
    <s v="2023Vigilancia de la salud ambiental"/>
    <s v="Línea Calidad de Agua y Saneamiento básico"/>
    <s v="Establecimientos de educación superior sin servicios"/>
    <s v="Establecimiento vigilado y controlado"/>
    <s v="Ver SIVIGILA"/>
    <s v="Ver SIVIGILA"/>
    <s v="TEUSAQUILLO"/>
    <s v="oct 17 - 31 /2024"/>
    <s v="2023Vigilancia de la salud ambientalTEUSAQUILLOoct 17 - 31 /2024"/>
    <s v="Alexandra Zuleta González"/>
    <n v="232928"/>
    <n v="1"/>
    <n v="232928"/>
    <s v="G10-3"/>
    <n v="1"/>
    <n v="1"/>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232928"/>
  </r>
  <r>
    <s v="RETROSPECTIVO"/>
    <n v="2150"/>
    <x v="6"/>
    <s v="2150Vigilancia de la salud ambiental"/>
    <s v="Línea Calidad de Agua y Saneamiento básico"/>
    <s v="Motel, residencia, amoblado"/>
    <s v="Establecimiento vigilado y controlado"/>
    <s v="Ver SIVIGILA"/>
    <s v="Ver SIVIGILA"/>
    <s v="TEUSAQUILLO"/>
    <s v="oct 17 - 31 /2024"/>
    <s v="2150Vigilancia de la salud ambientalTEUSAQUILLOoct 17 - 31 /2024"/>
    <s v="Alexandra Zuleta González"/>
    <n v="116464"/>
    <n v="2"/>
    <n v="232928"/>
    <s v="G10-3"/>
    <n v="1"/>
    <n v="2"/>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232928"/>
  </r>
  <r>
    <s v="RETROSPECTIVO"/>
    <n v="2153"/>
    <x v="6"/>
    <s v="2153Vigilancia de la salud ambiental"/>
    <s v="Línea Calidad de Agua y Saneamiento básico"/>
    <s v="Establecimientos de educación preescolar, básica y media (Privado)"/>
    <s v="Establecimiento vigilado y controlado"/>
    <s v="Ver SIVIGILA"/>
    <s v="Ver SIVIGILA"/>
    <s v="TEUSAQUILLO"/>
    <s v="oct 17 - 31 /2024"/>
    <s v="2153Vigilancia de la salud ambientalTEUSAQUILLOoct 17 - 31 /2024"/>
    <s v="Alexandra Zuleta González"/>
    <n v="174696"/>
    <n v="1"/>
    <n v="174696"/>
    <s v="G10-3"/>
    <n v="1"/>
    <n v="1"/>
    <n v="1746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174696"/>
  </r>
  <r>
    <s v="RETROSPECTIVO"/>
    <n v="2154"/>
    <x v="6"/>
    <s v="2154Vigilancia de la salud ambiental"/>
    <s v="Línea Calidad de Agua y Saneamiento básico"/>
    <s v="Instituciones Prestadoras de Servicios de Salud 4H"/>
    <s v="Establecimiento vigilado y controlado"/>
    <s v="Ver SIVIGILA"/>
    <s v="Ver SIVIGILA"/>
    <s v="TEUSAQUILLO"/>
    <s v="oct 17 - 31 /2024"/>
    <s v="2154Vigilancia de la salud ambientalTEUSAQUILLOoct 17 - 31 /2024"/>
    <s v="Alexandra Zuleta González"/>
    <n v="116464"/>
    <n v="3"/>
    <n v="349392"/>
    <s v="G10-3"/>
    <n v="1"/>
    <n v="3"/>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03)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3 soportes."/>
    <n v="349392"/>
  </r>
  <r>
    <s v="RETROSPECTIVO"/>
    <n v="1005"/>
    <x v="6"/>
    <s v="1005Vigilancia de la salud ambiental"/>
    <s v="Línea Calidad de Agua y Saneamiento básico"/>
    <s v="Profesionales independientes de salud/objeto social diferente"/>
    <s v="Establecimiento vigilado y controlado"/>
    <s v="Ver SIVIGILA"/>
    <s v="Ver SIVIGILA"/>
    <s v="SUBA"/>
    <s v="Nov /2024"/>
    <s v="1005Vigilancia de la salud ambientalSUBANov /2024"/>
    <s v="Alexandra Zuleta González"/>
    <n v="87348"/>
    <n v="34"/>
    <n v="2969832"/>
    <s v="G10-3"/>
    <n v="0.1"/>
    <n v="34"/>
    <n v="296983"/>
    <s v="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34) soportes en el Informe de Gestión de Salud Ambiental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2287"/>
    <s v="Se levanta parcialmente glosa sobre 1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2 soportes._x000a__x000a_Nota: el valor de la glosa inicialmente generada es de Doscientos noventa y seis mil novecientos ochenta y tres pesos m/cte. ($ 296.983), que corresponde al 10% del valor reportado en la columna &quot;Presupuesto ejecutado periodo&quot; _x000a__x000a_Nota: El valor de la glosa que se levanta es de Ciento veintidós mil doscientos ochenta y siete pesos m/cte. ($122.287). Y el valor de la glosa definitiva es de Ciento setenta y cuatro mil seiscientos noventa y seis pesos m/cte. ($ 174.696) que corresponde a 2 soportes."/>
    <n v="174696"/>
  </r>
  <r>
    <s v="RETROSPECTIVO"/>
    <n v="2018"/>
    <x v="6"/>
    <s v="2018Vigilancia de la salud ambiental"/>
    <s v="Línea Calidad de Agua y Saneamiento básico"/>
    <s v="Establecimientos comerciales saneamiento básico"/>
    <s v="Establecimiento vigilado y controlado"/>
    <s v="Ver SIVIGILA"/>
    <s v="Ver SIVIGILA"/>
    <s v="SUBA"/>
    <s v="Nov /2024"/>
    <s v="2018Vigilancia de la salud ambientalSUBANov /2024"/>
    <s v="Alexandra Zuleta González"/>
    <n v="38076"/>
    <n v="110"/>
    <n v="4188360"/>
    <s v="G10-3"/>
    <n v="1"/>
    <n v="110"/>
    <n v="41883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10)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69337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7 soportes._x000a__x000a_Nota: el valor de la glosa inicialmente generada es de Cuatro millones ciento ochenta y ocho mil trescientos sesenta pesos m/cte. ($ 4.188.360), que corresponde a 110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3 soportes._x000a__x000a_Nota: El valor de la glosa que se levanta es de: Tres millones seiscientos noventa y tres mil trescientos setenta y dos pesos m/cte. ($ 3.693.372), lo cual corresponde a 97 soportes afectados. Y el valor de la glosa definitiva es de Cuatrocientos noventa y cuatro mil novecientos ochenta y ocho pesos m/cte. ($ 494.988), que corresponde a 13 soportes.&quot;_x000a__x000a_Adicional ya que para 1 intervención de las 97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_x000a_Nota: de acuerdo a lo establecido en el Anexo 9 para productos con dos o más criterios de glosa, se aplica la glosa respectiva como un nuevo criterio que se registra al final de la presente acta."/>
    <n v="494988"/>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SUBA"/>
    <s v="Nov /2024"/>
    <s v="2028Vigilancia de la salud ambientalSUBANov /2024"/>
    <s v="Alexandra Zuleta González"/>
    <n v="87348"/>
    <n v="9"/>
    <n v="786132"/>
    <s v="G10-3"/>
    <n v="1"/>
    <n v="9"/>
    <n v="78613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9) soportes en el Informe de Gestión de Salud Ambiental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_x000a_Nota: el valor de la glosa inicialmente generada es de Setecientos ochenta y seis mil ciento treinta y dos pesos m/cte. ($ 786.132) que corresponde a 09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_x000a_Nota: El valor de la glosa que se levanta es de: Seiscientos once mil cuatrocientos treinta y seis pesos m/cte. ($ 611.436), lo cual corresponde a 7 soportes afectados. Y el valor de la glosa definitiva es de Ciento setenta y cuatro mil seiscientos noventa y seis pesos m/cte. ($ 174.696) que corresponde a 2 soportes.&quot;"/>
    <n v="174696"/>
  </r>
  <r>
    <s v="RETROSPECTIVO"/>
    <n v="2152"/>
    <x v="6"/>
    <s v="2152Vigilancia de la salud ambiental"/>
    <s v="Línea Calidad de Agua y Saneamiento básico"/>
    <s v="Establecimientos de educación preescolar, básica y media (Jardin Infantil)"/>
    <s v="Establecimiento vigilado y controlado"/>
    <s v="Ver SIVIGILA"/>
    <s v="Ver SIVIGILA"/>
    <s v="SUBA"/>
    <s v="Nov /2024"/>
    <s v="2152Vigilancia de la salud ambientalSUBANov /2024"/>
    <s v="Alexandra Zuleta González"/>
    <n v="116464"/>
    <n v="19"/>
    <n v="2212816"/>
    <s v="G10-3"/>
    <n v="1"/>
    <n v="19"/>
    <n v="221281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19)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_x000a__x000a_Nota: el valor de la glosa inicialmente generada es de Dos millones doscientos doce mil ochocientos dieciséis pesos m/cte. ($ 2.212.816), que corresponde a 19 soportes afectados. _x000a__x000a_Por tanto, se mantiene glosa sobre 100% del valor reportado en la columna &quot;Presupuesto ejecutado periodo&quot;, por Ausencia de Soportes, para los soportes que no están dentro de las fechas de formalización de los contratos en el SECOP II, equivalente, equivalente a 4 soportes._x000a__x000a_Nota: El valor de la glosa que se levanta es de: Un millón setecientos cuarenta y seis mil novecientos sesenta pesos m/cte. ($ 1.746.960), lo cual corresponde a 15 soportes afectados. Y el valor de la glosa definitiva es de Cuatrocientos sesenta y cinco mil ochocientos cincuenta y seis pesos m/cte. ($ 465.856), que corresponde a 4 soportes.&quot; _x000a__x000a_Adicional ya que para 1 intervención de los 1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_x000a__x000a_Nota: de acuerdo a lo establecido en el Anexo 9 para productos con dos o más criterios de glosa, se aplica la glosa respectiva como un nuevo criterio que se registra al final de la presente acta."/>
    <n v="465856"/>
  </r>
  <r>
    <s v="RETROSPECTIVO"/>
    <n v="2154"/>
    <x v="6"/>
    <s v="2154Vigilancia de la salud ambiental"/>
    <s v="Línea Calidad de Agua y Saneamiento básico"/>
    <s v="Instituciones Prestadoras de Servicios de Salud 4H"/>
    <s v="Establecimiento vigilado y controlado"/>
    <s v="Ver SIVIGILA"/>
    <s v="Ver SIVIGILA"/>
    <s v="SUBA"/>
    <s v="Nov /2024"/>
    <s v="2154Vigilancia de la salud ambientalSUBANov /2024"/>
    <s v="Alexandra Zuleta González"/>
    <n v="116464"/>
    <n v="19"/>
    <n v="2212816"/>
    <s v="G10-3"/>
    <n v="1"/>
    <n v="19"/>
    <n v="221281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19)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8634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_x000a_Nota: el valor de la glosa inicialmente generada es de Dos millones doscientos doce mil ochocientos dieciséis pesos m/cte. ($ 2.212.816), que corresponde a 19 soportes afectados. _x000a__x000a_Por tanto, se mantiene glosa sobre 100% del valor reportado en la columna &quot;Presupuesto ejecutado periodo&quot;, por Ausencia de Soportes, para los soportes que no están dentro de las fechas de formalización de los contratos en el SECOP II, equivalente, equivalente a 3 soportes._x000a__x000a_Nota: El valor de la glosa que se levanta es de: Un millón ochocientos sesenta y tres mil cuatrocientos veinticuatro pesos m/cte. ($ 1.863.424), lo cual corresponde a 16 soportes afectados. Y el valor de la glosa definitiva es de Trescientos cuarenta y nueve mil trescientos noventa y dos pesos m/cte. ($ 349.392), que corresponde a 3 soportes.&quot; _x000a__x000a_Adicional ya que para 1 intervención de los 1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_x000a_Nota: de acuerdo a lo establecido en el Anexo 9 para productos con dos o más criterios de glosa, se aplica la glosa respectiva como un nuevo criterio que se registra al final de la presente acta."/>
    <n v="349392"/>
  </r>
  <r>
    <s v="RETROSPECTIVO"/>
    <n v="63"/>
    <x v="6"/>
    <s v="63Vigilancia de la salud ambiental"/>
    <s v="Línea Calidad de Agua y Saneamiento básico"/>
    <s v="Bien inmueble de uso habitacional"/>
    <s v="Inspección en Viviendas"/>
    <s v="Ver SIVIGILA"/>
    <s v="Ver SIVIGILA"/>
    <s v="TEUSAQUILLO"/>
    <s v="oct 17 - 31 /2024"/>
    <s v="63Vigilancia de la salud ambientalTEUSAQUILLOoct 17 - 31 /2024"/>
    <s v="Alexandra Zuleta González"/>
    <n v="57114"/>
    <n v="1"/>
    <n v="57114"/>
    <s v="G10-3"/>
    <n v="1"/>
    <n v="1"/>
    <n v="5711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57114"/>
  </r>
  <r>
    <s v="RETROSPECTIVO"/>
    <n v="28"/>
    <x v="6"/>
    <s v="28Vigilancia de la salud ambiental"/>
    <s v="Línea Calidad de Agua y Saneamiento básico"/>
    <s v="Almacenes por departamentos"/>
    <s v="Establecimiento vigilado y controlado"/>
    <s v="Ver SIVIGILA"/>
    <s v="Ver SIVIGILA"/>
    <s v="CHAPINERO"/>
    <s v="oct 17 - 31 /2024"/>
    <s v="28Vigilancia de la salud ambientalCHAPINEROoct 17 - 31 /2024"/>
    <s v="Sandra Milena Acevedo Echeverry "/>
    <n v="57114"/>
    <n v="1"/>
    <n v="57114"/>
    <s v="G10-3"/>
    <n v="1"/>
    <n v="1"/>
    <n v="5711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57114"/>
  </r>
  <r>
    <s v="RETROSPECTIVO"/>
    <n v="33"/>
    <x v="6"/>
    <s v="33Vigilancia de la salud ambiental"/>
    <s v="Línea Calidad de Agua y Saneamiento básico"/>
    <s v="Conglomerado comercial"/>
    <s v="Establecimiento vigilado y controlado"/>
    <s v="Ver SIVIGILA"/>
    <s v="Ver SIVIGILA"/>
    <s v="CHAPINERO"/>
    <s v="oct 17 - 31 /2024"/>
    <s v="33Vigilancia de la salud ambientalCHAPINEROoct 17 - 31 /2024"/>
    <s v="Sandra Milena Acevedo Echeverry "/>
    <n v="145580"/>
    <n v="5"/>
    <n v="727900"/>
    <s v="G10-3"/>
    <n v="1"/>
    <n v="5"/>
    <n v="7279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s en el Informe de Gestión de Salud Ambiental. Se resalta que se genera la glosa sobre el 100% ya que el valor obtenido del 10% no cubre el valor del soporte faltante.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Setecientos veintisiete mil novecientos pesos m/cte. ($727.900)  que corresponde a 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Quinientos ochenta y dos mil trescientos veinte pesos m/cte. ($ 582.320) lo cual corresponde a 4 soportes. Y el valor de la glosa definitiva es Ciento cuarenta y cinco mil quinientos ochenta pesos m/cte. ($ 145.580) que corresponde a 1 soporte."/>
    <n v="145580"/>
  </r>
  <r>
    <s v="RETROSPECTIVO"/>
    <n v="46"/>
    <x v="6"/>
    <s v="46Vigilancia de la salud ambiental"/>
    <s v="Línea Calidad de Agua y Saneamiento básico"/>
    <s v="Establecimientos de alojamiento y hospedaje sin servicios adicionales"/>
    <s v="Establecimiento vigilado y controlado"/>
    <s v="Ver SIVIGILA"/>
    <s v="Ver SIVIGILA"/>
    <s v="CHAPINERO"/>
    <s v="oct 17 - 31 /2024"/>
    <s v="46Vigilancia de la salud ambientalCHAPINEROoct 17 - 31 /2024"/>
    <s v="Sandra Milena Acevedo Echeverry "/>
    <n v="116464"/>
    <n v="7"/>
    <n v="815248"/>
    <s v="G10-3"/>
    <n v="1"/>
    <n v="7"/>
    <n v="8152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5) soportes, de una meta ejecutada (07) soportes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2 soportes._x000a__x000a_Nota: el valor de la glosa inicialmente generada Ochocientos quince mil doscientos cuarenta y ocho pesos m/cte. ($ 815.248) que corresponde a 7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Doscientos treinta y dos mil novecientos veintiocho pesos m/cte. ($ 232.928) lo cual corresponde a 2 soportes. Y el valor de la glosa definitiva es Quinientos ochenta y dos mil trescientos veinte pesos m/cte. ($ 582.320) que corresponde a 5 soportes_x000a_"/>
    <n v="582320"/>
  </r>
  <r>
    <s v="RETROSPECTIVO"/>
    <n v="1005"/>
    <x v="6"/>
    <s v="1005Vigilancia de la salud ambiental"/>
    <s v="Línea Calidad de Agua y Saneamiento básico"/>
    <s v="Profesionales independientes de salud/objeto social diferente"/>
    <s v="Establecimiento vigilado y controlado"/>
    <s v="Ver SIVIGILA"/>
    <s v="Ver SIVIGILA"/>
    <s v="CHAPINERO"/>
    <s v="oct 17 - 31 /2024"/>
    <s v="1005Vigilancia de la salud ambientalCHAPINEROoct 17 - 31 /2024"/>
    <s v="Sandra Milena Acevedo Echeverry "/>
    <n v="87348"/>
    <n v="15"/>
    <n v="1310220"/>
    <s v="G10-3"/>
    <n v="1"/>
    <n v="15"/>
    <n v="1310220"/>
    <s v="Se genera glosa del 100% por ausencia de soportes, en la intervención, debido a que los productos reportados como desarrollados en el informe de gestión, no fueron soportados en el momento de la visita de supervisión, ya que se evidenció ausencia de (8) soportes, de acuerdo con lo reportado como ejecutado en el plan de acción programático y presupuestal. Se aclara que el valor reportado en la columna “Presupuesto ejecutado periodo” corresponde a (15) soportes como meta ejecutada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7 soportes._x000a__x000a_Nota: el valor de la glosa inicialmente generada Un millón trescientos diez mil doscientos veinte pesos m/cte. ($ 1.310.220) que corresponde a 1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8 soportes._x000a__x000a_Nota: El valor de la glosa que se levanta es de  Seiscientos once mil cuatrocientos treinta y seis pesos m/cte. ($ 611.436) lo cual corresponde a 7 soportes. Y el valor de la glosa definitiva es  de Seiscientos noventa y ocho mil setecientos ochenta y cuatro pesos m/cte. ($ 698.784) que corresponde a 8 soportes_x000a_"/>
    <n v="698784"/>
  </r>
  <r>
    <s v="RETROSPECTIVO"/>
    <n v="2018"/>
    <x v="6"/>
    <s v="2018Vigilancia de la salud ambiental"/>
    <s v="Línea Calidad de Agua y Saneamiento básico"/>
    <s v="Establecimientos comerciales saneamiento básico"/>
    <s v="Establecimiento vigilado y controlado"/>
    <s v="Ver SIVIGILA"/>
    <s v="Ver SIVIGILA"/>
    <s v="CHAPINERO"/>
    <s v="oct 17 - 31 /2024"/>
    <s v="2018Vigilancia de la salud ambientalCHAPINEROoct 17 - 31 /2024"/>
    <s v="Sandra Milena Acevedo Echeverry "/>
    <n v="38076"/>
    <n v="17"/>
    <n v="647292"/>
    <s v="G10-3"/>
    <n v="1"/>
    <n v="17"/>
    <n v="6472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3) soportes, de una meta ejecutada (17)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0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Seiscientos cuarenta y siete mil doscientos noventa y dos pesos m/cte. ($ 647.292) que corresponde a 17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3 soportes._x000a__x000a_Nota: El valor de la glosa que se levanta es de  Ciento cincuenta y dos mil trescientos cuatro pesos m/cte. ($152.304)  lo cual corresponde a 4 soportes. Y el valor de la glosa definitiva es  Cuatrocientos noventa y cuatro mil novecientos ochenta y ocho pesos m/cte. ($ 494.988) que corresponde a 13 soportes_x000a_"/>
    <n v="494988"/>
  </r>
  <r>
    <s v="RETROSPECTIVO"/>
    <n v="2021"/>
    <x v="6"/>
    <s v="2021Vigilancia de la salud ambiental"/>
    <s v="Línea Calidad de Agua y Saneamiento básico"/>
    <s v="Establecimientos de alojamiento y hospedaje con servicios adicionales"/>
    <s v="Establecimiento vigilado y controlado"/>
    <s v="Ver SIVIGILA"/>
    <s v="Ver SIVIGILA"/>
    <s v="CHAPINERO"/>
    <s v="oct 17 - 31 /2024"/>
    <s v="2021Vigilancia de la salud ambientalCHAPINEROoct 17 - 31 /2024"/>
    <s v="Sandra Milena Acevedo Echeverry "/>
    <n v="349392"/>
    <n v="1"/>
    <n v="349392"/>
    <s v="G10-3"/>
    <n v="1"/>
    <n v="1"/>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349392"/>
  </r>
  <r>
    <s v="RETROSPECTIVO"/>
    <n v="2022"/>
    <x v="6"/>
    <s v="2022Vigilancia de la salud ambiental"/>
    <s v="Línea Calidad de Agua y Saneamiento básico"/>
    <s v="Establecimientos de educación superior con servicios"/>
    <s v="Establecimiento vigilado y controlado"/>
    <s v="Ver SIVIGILA"/>
    <s v="Ver SIVIGILA"/>
    <s v="CHAPINERO"/>
    <s v="oct 17 - 31 /2024"/>
    <s v="2022Vigilancia de la salud ambientalCHAPINEROoct 17 - 31 /2024"/>
    <s v="Sandra Milena Acevedo Echeverry "/>
    <n v="582320"/>
    <n v="1"/>
    <n v="582320"/>
    <s v="G10-3"/>
    <n v="1"/>
    <n v="1"/>
    <n v="5823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582320"/>
  </r>
  <r>
    <s v="RETROSPECTIVO"/>
    <n v="2154"/>
    <x v="6"/>
    <s v="2154Vigilancia de la salud ambiental"/>
    <s v="Línea Calidad de Agua y Saneamiento básico"/>
    <s v="Instituciones Prestadoras de Servicios de Salud 4H"/>
    <s v="Establecimiento vigilado y controlado"/>
    <s v="Ver SIVIGILA"/>
    <s v="Ver SIVIGILA"/>
    <s v="ENGATIVA"/>
    <s v="oct 17 - 31 /2024"/>
    <s v="2154Vigilancia de la salud ambientalENGATIVAoct 17 - 31 /2024"/>
    <s v="Sandra Milena Acevedo Echeverry "/>
    <n v="116464"/>
    <n v="5"/>
    <n v="582320"/>
    <s v="G10-3"/>
    <n v="1"/>
    <n v="5"/>
    <n v="5823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658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Quinientos ochenta y dos mil  trescientos veinte pesos m/cte. ($ 582.320) que corresponde a 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Cuatrocientos sesenta y cinco mil ochocientos cincuenta y seis pesos m/cte. ($ 465.856)  lo cual corresponde a 4 soportes. Y el valor de la glosa definitiva es  Ciento diez y seis mil cuatrocientos sesenta y cuatro pesos m/cte. ($ 116.464)) que corresponde a 1 soporte."/>
    <n v="116464"/>
  </r>
  <r>
    <s v="RETROSPECTIVO"/>
    <n v="2025"/>
    <x v="6"/>
    <s v="2025Vigilancia de la salud ambiental"/>
    <s v="Línea Calidad de Agua y Saneamiento básico"/>
    <s v="Establecimientos que desarrollan simultáneamente actividades deportivas, actividades recreativas y de esparcimiento (clubes) sin servicios"/>
    <s v="Establecimiento vigilado y controlado"/>
    <s v="Ver SIVIGILA"/>
    <s v="Ver SIVIGILA"/>
    <s v="CHAPINERO"/>
    <s v="oct 17 - 31 /2024"/>
    <s v="2025Vigilancia de la salud ambientalCHAPINEROoct 17 - 31 /2024"/>
    <s v="Sandra Milena Acevedo Echeverry "/>
    <n v="232928"/>
    <n v="1"/>
    <n v="232928"/>
    <s v="G10-3"/>
    <n v="1"/>
    <n v="1"/>
    <n v="2329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232928"/>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CHAPINERO"/>
    <s v="oct 17 - 31 /2024"/>
    <s v="2028Vigilancia de la salud ambientalCHAPINEROoct 17 - 31 /2024"/>
    <s v="Sandra Milena Acevedo Echeverry "/>
    <n v="87348"/>
    <n v="1"/>
    <n v="87348"/>
    <s v="G10-3"/>
    <n v="1"/>
    <n v="1"/>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87348"/>
  </r>
  <r>
    <s v="RETROSPECTIVO"/>
    <n v="2152"/>
    <x v="6"/>
    <s v="2152Vigilancia de la salud ambiental"/>
    <s v="Línea Calidad de Agua y Saneamiento básico"/>
    <s v="Establecimientos de educación preescolar, básica y media (Jardin Infantil)"/>
    <s v="Establecimiento vigilado y controlado"/>
    <s v="Ver SIVIGILA"/>
    <s v="Ver SIVIGILA"/>
    <s v="CHAPINERO"/>
    <s v="oct 17 - 31 /2024"/>
    <s v="2152Vigilancia de la salud ambientalCHAPINEROoct 17 - 31 /2024"/>
    <s v="Sandra Milena Acevedo Echeverry "/>
    <n v="116464"/>
    <n v="1"/>
    <n v="116464"/>
    <s v="G10-3"/>
    <n v="1"/>
    <n v="1"/>
    <n v="116464"/>
    <s v="Se genera glosa del 100% por ausencia de soportes, en la intervención, debido a que los productos reportados como desarrollados en el informe de gestión, no fueron soportados en el momento de la visita de supervisión, ya que se evidenció ausencia de (1) soporte, de acuerdo con lo reportado como ejecutado en el plan de acción programático y presupuestal. Se aclara que el valor reportado en la columna “Presupuesto ejecutado periodo” corresponde a (1) soporte como meta ejecutada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16464"/>
  </r>
  <r>
    <s v="RETROSPECTIVO"/>
    <n v="2153"/>
    <x v="6"/>
    <s v="2153Vigilancia de la salud ambiental"/>
    <s v="Línea Calidad de Agua y Saneamiento básico"/>
    <s v="Establecimientos de educación preescolar, básica y media (Privado)"/>
    <s v="Establecimiento vigilado y controlado"/>
    <s v="Ver SIVIGILA"/>
    <s v="Ver SIVIGILA"/>
    <s v="CHAPINERO"/>
    <s v="oct 17 - 31 /2024"/>
    <s v="2153Vigilancia de la salud ambientalCHAPINEROoct 17 - 31 /2024"/>
    <s v="Sandra Milena Acevedo Echeverry "/>
    <n v="174696"/>
    <n v="1"/>
    <n v="174696"/>
    <s v="G10-3"/>
    <n v="1"/>
    <n v="1"/>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74696"/>
  </r>
  <r>
    <s v="RETROSPECTIVO"/>
    <n v="2154"/>
    <x v="6"/>
    <s v="2154Vigilancia de la salud ambiental"/>
    <s v="Línea Calidad de Agua y Saneamiento básico"/>
    <s v="Instituciones Prestadoras de Servicios de Salud 4H"/>
    <s v="Establecimiento vigilado y controlado"/>
    <s v="Ver SIVIGILA"/>
    <s v="Ver SIVIGILA"/>
    <s v="CHAPINERO"/>
    <s v="oct 17 - 31 /2024"/>
    <s v="2154Vigilancia de la salud ambientalCHAPINEROoct 17 - 31 /2024"/>
    <s v="Sandra Milena Acevedo Echeverry "/>
    <n v="116464"/>
    <n v="6"/>
    <n v="698784"/>
    <s v="G10-3"/>
    <n v="1"/>
    <n v="6"/>
    <n v="6987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698784"/>
  </r>
  <r>
    <s v="RETROSPECTIVO"/>
    <n v="31"/>
    <x v="6"/>
    <s v="31Vigilancia de la salud ambiental"/>
    <s v="Línea Calidad de Agua y Saneamiento básico"/>
    <s v="Bodegas de almacenamiento de material reciclable y similares"/>
    <s v="Establecimiento vigilado y controlado"/>
    <s v="Ver SIVIGILA"/>
    <s v="Ver SIVIGILA"/>
    <s v="ENGATIVA"/>
    <s v="oct 17 - 31 /2024"/>
    <s v="31Vigilancia de la salud ambientalENGATIVAoct 17 - 31 /2024"/>
    <s v="Sandra Milena Acevedo Echeverry "/>
    <n v="87348"/>
    <n v="4"/>
    <n v="349392"/>
    <s v="G10-3"/>
    <n v="1"/>
    <n v="4"/>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4)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1 soportes._x000a__x000a_Nota: el valor de la glosa inicialmente generada Trescientos cuarenta y nueve mil trescientos noventa y dos pesos m/cte. ($ 349.392) que corresponde a 4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3 soportes._x000a__x000a_Nota: El valor de la glosa que se levanta es de Ochenta y siete mil trescientos cuarenta y ocho pesos m/cte. ($ 87.348) lo cual corresponde a 1 soporte y el valor de la glosa definitiva es Doscientos sesenta y dos mil cuarenta y cuatro pesos m/cte. ($ 262.044) que corresponde a 3 soportes._x000a_"/>
    <n v="262044"/>
  </r>
  <r>
    <s v="RETROSPECTIVO"/>
    <n v="43"/>
    <x v="6"/>
    <s v="43Vigilancia de la salud ambiental"/>
    <s v="Línea Calidad de Agua y Saneamiento básico"/>
    <s v="Actividades de asistencia social sin alojamiento  (hogares de bienestar familiar)"/>
    <s v="Establecimiento vigilado y controlado"/>
    <s v="Ver SIVIGILA"/>
    <s v="Ver SIVIGILA"/>
    <s v="ENGATIVA"/>
    <s v="oct 17 - 31 /2024"/>
    <s v="43Vigilancia de la salud ambientalENGATIVAoct 17 - 31 /2024"/>
    <s v="Sandra Milena Acevedo Echeverry "/>
    <n v="57114"/>
    <n v="7"/>
    <n v="399798"/>
    <s v="G10-3"/>
    <n v="1"/>
    <n v="7"/>
    <n v="39979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7) soportes, de una meta ejecutada (07)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7 soportes."/>
    <n v="399798"/>
  </r>
  <r>
    <s v="RETROSPECTIVO"/>
    <n v="46"/>
    <x v="6"/>
    <s v="46Vigilancia de la salud ambiental"/>
    <s v="Línea Calidad de Agua y Saneamiento básico"/>
    <s v="Establecimientos de alojamiento y hospedaje sin servicios adicionales"/>
    <s v="Establecimiento vigilado y controlado"/>
    <s v="Ver SIVIGILA"/>
    <s v="Ver SIVIGILA"/>
    <s v="ENGATIVA"/>
    <s v="oct 17 - 31 /2024"/>
    <s v="46Vigilancia de la salud ambientalENGATIVAoct 17 - 31 /2024"/>
    <s v="Sandra Milena Acevedo Echeverry "/>
    <n v="116464"/>
    <n v="2"/>
    <n v="232928"/>
    <s v="G10-3"/>
    <n v="1"/>
    <n v="2"/>
    <n v="2329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232928"/>
  </r>
  <r>
    <s v="RETROSPECTIVO"/>
    <n v="1005"/>
    <x v="6"/>
    <s v="1005Vigilancia de la salud ambiental"/>
    <s v="Línea Calidad de Agua y Saneamiento básico"/>
    <s v="Profesionales independientes de salud/objeto social diferente"/>
    <s v="Establecimiento vigilado y controlado"/>
    <s v="Ver SIVIGILA"/>
    <s v="Ver SIVIGILA"/>
    <s v="ENGATIVA"/>
    <s v="oct 17 - 31 /2024"/>
    <s v="1005Vigilancia de la salud ambientalENGATIVAoct 17 - 31 /2024"/>
    <s v="Sandra Milena Acevedo Echeverry "/>
    <n v="87348"/>
    <n v="7"/>
    <n v="611436"/>
    <s v="G10-3"/>
    <n v="1"/>
    <n v="7"/>
    <n v="61143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7) soportes, de una meta ejecutada (07)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7 soportes."/>
    <n v="611436"/>
  </r>
  <r>
    <s v="RETROSPECTIVO"/>
    <n v="1219"/>
    <x v="6"/>
    <s v="1219Vigilancia de la salud ambiental"/>
    <s v="Línea Calidad de Agua y Saneamiento básico"/>
    <s v="Establecimiento Terminado Saneamiento"/>
    <s v="Establecimiento vigilado y controlado"/>
    <s v="Ver SIVIGILA"/>
    <s v="Ver SIVIGILA"/>
    <s v="ENGATIVA"/>
    <s v="oct 17 - 31 /2024"/>
    <s v="1219Vigilancia de la salud ambientalENGATIVAoct 17 - 31 /2024"/>
    <s v="Sandra Milena Acevedo Echeverry "/>
    <n v="19038"/>
    <n v="6"/>
    <n v="114228"/>
    <s v="G10-3"/>
    <n v="1"/>
    <n v="6"/>
    <n v="1142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114228"/>
  </r>
  <r>
    <s v="RETROSPECTIVO"/>
    <n v="1281"/>
    <x v="6"/>
    <s v="1281Vigilancia de la salud ambiental"/>
    <s v="Línea Calidad de Agua y Saneamiento básico"/>
    <s v="Cinemas, teatros, museos y afines"/>
    <s v="Establecimiento vigilado y controlado"/>
    <s v="Ver SIVIGILA"/>
    <s v="Ver SIVIGILA"/>
    <s v="ENGATIVA"/>
    <s v="oct 17 - 31 /2024"/>
    <s v="1281Vigilancia de la salud ambientalENGATIVAoct 17 - 31 /2024"/>
    <s v="Sandra Milena Acevedo Echeverry "/>
    <n v="87348"/>
    <n v="1"/>
    <n v="87348"/>
    <s v="G10-3"/>
    <n v="1"/>
    <n v="1"/>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87348"/>
  </r>
  <r>
    <s v="RETROSPECTIVO"/>
    <n v="2018"/>
    <x v="6"/>
    <s v="2018Vigilancia de la salud ambiental"/>
    <s v="Línea Calidad de Agua y Saneamiento básico"/>
    <s v="Establecimientos comerciales saneamiento básico"/>
    <s v="Establecimiento vigilado y controlado"/>
    <s v="Ver SIVIGILA"/>
    <s v="Ver SIVIGILA"/>
    <s v="ENGATIVA"/>
    <s v="oct 17 - 31 /2024"/>
    <s v="2018Vigilancia de la salud ambientalENGATIVAoct 17 - 31 /2024"/>
    <s v="Sandra Milena Acevedo Echeverry "/>
    <n v="38076"/>
    <n v="75"/>
    <n v="2855700"/>
    <s v="G10-3"/>
    <n v="1"/>
    <n v="75"/>
    <n v="28557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2) soportes, de una meta ejecutada (75) soportes en el Informe de Gestión de Salud Ambiental.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9498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13 soportes._x000a_Nota: el valor de la glosa inicialmente generada Dos millones ochocientos cincuenta y cinco mil setecientos pesos m/cte. ($ 2.855.700) que corresponde a 75 soportes._x000a__x000a_Por tanto, se mantiene glosa sobre 100% del valor reportado en la columna &quot;Presupuesto ejecutado periodo&quot;, por Ausencia de Soportes, para los soportes que no están dentro de las fechas de formalización de los contratos en el SECOP II, equivalente a 62 soportes._x000a__x000a_Nota: El valor de la glosa que se levanta es de Cuatrocientos noventa y cuatro mil novecientos ochenta y ocho pesos m/cte. ($ 494.988) lo cual corresponde a 13 soportes y el valor de la glosa definitiva es de Dos millones trescientos sesenta mil setecientos doce pesos m/cte. ($ 2.360.712) que corresponde a 62 soportes._x000a_"/>
    <n v="2360712"/>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ENGATIVA"/>
    <s v="oct 17 - 31 /2024"/>
    <s v="2019Vigilancia de la salud ambientalENGATIVAoct 17 - 31 /2024"/>
    <s v="Sandra Milena Acevedo Echeverry "/>
    <n v="38076"/>
    <n v="6"/>
    <n v="228456"/>
    <s v="G10-3"/>
    <n v="1"/>
    <n v="6"/>
    <n v="228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228456"/>
  </r>
  <r>
    <s v="RETROSPECTIVO"/>
    <n v="2020"/>
    <x v="6"/>
    <s v="2020Vigilancia de la salud ambiental"/>
    <s v="Línea Calidad de Agua y Saneamiento básico"/>
    <s v="Establecimientos de sitio de encuentro Sexual"/>
    <s v="Establecimiento vigilado y controlado"/>
    <s v="Ver SIVIGILA"/>
    <s v="Ver SIVIGILA"/>
    <s v="ENGATIVA"/>
    <s v="oct 17 - 31 /2024"/>
    <s v="2020Vigilancia de la salud ambientalENGATIVAoct 17 - 31 /2024"/>
    <s v="Sandra Milena Acevedo Echeverry "/>
    <n v="144462"/>
    <n v="2"/>
    <n v="288924"/>
    <s v="G10-3"/>
    <n v="1"/>
    <n v="2"/>
    <n v="28892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288924"/>
  </r>
  <r>
    <s v="RETROSPECTIVO"/>
    <n v="2027"/>
    <x v="6"/>
    <s v="2027Vigilancia de la salud ambiental"/>
    <s v="Línea Calidad de Agua y Saneamiento básico"/>
    <s v="Establecimientos de educación preescolar, básica y media (Público)"/>
    <s v="Establecimiento vigilado y controlado"/>
    <s v="Ver SIVIGILA"/>
    <s v="Ver SIVIGILA"/>
    <s v="ENGATIVA"/>
    <s v="oct 17 - 31 /2024"/>
    <s v="2027Vigilancia de la salud ambientalENGATIVAoct 17 - 31 /2024"/>
    <s v="Sandra Milena Acevedo Echeverry "/>
    <n v="232928"/>
    <n v="6"/>
    <n v="1397568"/>
    <s v="G10-3"/>
    <n v="1"/>
    <n v="6"/>
    <n v="139756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1397568"/>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ENGATIVA"/>
    <s v="oct 17 - 31 /2024"/>
    <s v="2028Vigilancia de la salud ambientalENGATIVAoct 17 - 31 /2024"/>
    <s v="Sandra Milena Acevedo Echeverry "/>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
    <n v="174696"/>
  </r>
  <r>
    <s v="RETROSPECTIVO"/>
    <n v="2153"/>
    <x v="6"/>
    <s v="2153Vigilancia de la salud ambiental"/>
    <s v="Línea Calidad de Agua y Saneamiento básico"/>
    <s v="Establecimientos de educación preescolar, básica y media (Privado)"/>
    <s v="Establecimiento vigilado y controlado"/>
    <s v="Ver SIVIGILA"/>
    <s v="Ver SIVIGILA"/>
    <s v="ENGATIVA"/>
    <s v="oct 17 - 31 /2024"/>
    <s v="2153Vigilancia de la salud ambientalENGATIVAoct 17 - 31 /2024"/>
    <s v="Sandra Milena Acevedo Echeverry "/>
    <n v="174696"/>
    <n v="6"/>
    <n v="1048176"/>
    <s v="G10-3"/>
    <n v="1"/>
    <n v="6"/>
    <n v="104817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1048176"/>
  </r>
  <r>
    <s v="RETROSPECTIVO"/>
    <n v="33"/>
    <x v="6"/>
    <s v="33Vigilancia de la salud ambiental"/>
    <s v="Línea Calidad de Agua y Saneamiento básico"/>
    <s v="Conglomerado comercial"/>
    <s v="Establecimiento vigilado y controlado"/>
    <s v="Ver SIVIGILA"/>
    <s v="Ver SIVIGILA"/>
    <s v="USAQUEN"/>
    <s v="oct 17 - 31 /2024"/>
    <s v="33Vigilancia de la salud ambientalUSAQUENoct 17 - 31 /2024"/>
    <s v="Jenny Alexandra Morales Mancera"/>
    <n v="145580"/>
    <n v="3"/>
    <n v="436740"/>
    <s v="G10-3"/>
    <n v="1"/>
    <n v="3"/>
    <n v="436740"/>
    <s v="Se genera Glosa sobre el 100% del valor reportado en la columna “Presupuesto ejecutado periodo” en la intervención, por ausencia de soportes, ya que se evidenció lo siguiente: _x000a_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436740"/>
  </r>
  <r>
    <s v="RETROSPECTIVO"/>
    <n v="34"/>
    <x v="6"/>
    <s v="34Vigilancia de la salud ambiental"/>
    <s v="Línea Calidad de Agua y Saneamiento básico"/>
    <s v="Coliseos, estadios, polideportivos, parques temáticos, parques de atracciones y afines"/>
    <s v="Establecimiento vigilado y controlado"/>
    <s v="Ver SIVIGILA"/>
    <s v="Ver SIVIGILA"/>
    <s v="USAQUEN"/>
    <s v="oct 17 - 31 /2024"/>
    <s v="34Vigilancia de la salud ambientalUSAQUENoct 17 - 31 /2024"/>
    <s v="Jenny Alexandra Morales Mancera"/>
    <n v="87348"/>
    <n v="1"/>
    <n v="87348"/>
    <s v="G10-3"/>
    <n v="1"/>
    <n v="1"/>
    <n v="87348"/>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87348"/>
  </r>
  <r>
    <s v="RETROSPECTIVO"/>
    <n v="46"/>
    <x v="6"/>
    <s v="46Vigilancia de la salud ambiental"/>
    <s v="Línea Calidad de Agua y Saneamiento básico"/>
    <s v="Establecimientos de alojamiento y hospedaje sin servicios adicionales"/>
    <s v="Establecimiento vigilado y controlado"/>
    <s v="Ver SIVIGILA"/>
    <s v="Ver SIVIGILA"/>
    <s v="USAQUEN"/>
    <s v="oct 17 - 31 /2024"/>
    <s v="46Vigilancia de la salud ambientalUSAQUENoct 17 - 31 /2024"/>
    <s v="Jenny Alexandra Morales Mancera"/>
    <n v="116464"/>
    <n v="1"/>
    <n v="116464"/>
    <s v="G10-3"/>
    <n v="1"/>
    <n v="1"/>
    <n v="116464"/>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116464"/>
  </r>
  <r>
    <s v="RETROSPECTIVO"/>
    <n v="1005"/>
    <x v="6"/>
    <s v="1005Vigilancia de la salud ambiental"/>
    <s v="Línea Calidad de Agua y Saneamiento básico"/>
    <s v="Profesionales independientes de salud/objeto social diferente"/>
    <s v="Establecimiento vigilado y controlado"/>
    <s v="Ver SIVIGILA"/>
    <s v="Ver SIVIGILA"/>
    <s v="USAQUEN"/>
    <s v="oct 17 - 31 /2024"/>
    <s v="1005Vigilancia de la salud ambientalUSAQUENoct 17 - 31 /2024"/>
    <s v="Jenny Alexandra Morales Mancera"/>
    <n v="87348"/>
    <n v="10"/>
    <n v="873480"/>
    <s v="G10-3"/>
    <n v="1"/>
    <n v="10"/>
    <n v="873480"/>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diez (10)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0 soportes."/>
    <n v="873480"/>
  </r>
  <r>
    <s v="RETROSPECTIVO"/>
    <n v="2020"/>
    <x v="6"/>
    <s v="2020Vigilancia de la salud ambiental"/>
    <s v="Línea Calidad de Agua y Saneamiento básico"/>
    <s v="Establecimientos de sitio de encuentro Sexual"/>
    <s v="Establecimiento vigilado y controlado"/>
    <s v="Ver SIVIGILA"/>
    <s v="Ver SIVIGILA"/>
    <s v="USAQUEN"/>
    <s v="oct 17 - 31 /2024"/>
    <s v="2020Vigilancia de la salud ambientalUSAQUENoct 17 - 31 /2024"/>
    <s v="Jenny Alexandra Morales Mancera"/>
    <n v="144462"/>
    <n v="1"/>
    <n v="144462"/>
    <s v="G10-3"/>
    <n v="1"/>
    <n v="1"/>
    <n v="144462"/>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144462"/>
  </r>
  <r>
    <s v="RETROSPECTIVO"/>
    <n v="2023"/>
    <x v="6"/>
    <s v="2023Vigilancia de la salud ambiental"/>
    <s v="Línea Calidad de Agua y Saneamiento básico"/>
    <s v="Establecimientos de educación superior sin servicios"/>
    <s v="Establecimiento vigilado y controlado"/>
    <s v="Ver SIVIGILA"/>
    <s v="Ver SIVIGILA"/>
    <s v="USAQUEN"/>
    <s v="oct 17 - 31 /2024"/>
    <s v="2023Vigilancia de la salud ambientalUSAQUENoct 17 - 31 /2024"/>
    <s v="Jenny Alexandra Morales Mancera"/>
    <n v="232928"/>
    <n v="1"/>
    <n v="232928"/>
    <s v="G10-3"/>
    <n v="1"/>
    <n v="1"/>
    <n v="232928"/>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232928"/>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USAQUEN"/>
    <s v="oct 17 - 31 /2024"/>
    <s v="2028Vigilancia de la salud ambientalUSAQUENoct 17 - 31 /2024"/>
    <s v="Jenny Alexandra Morales Mancera"/>
    <n v="87348"/>
    <n v="2"/>
    <n v="174696"/>
    <s v="G10-3"/>
    <n v="1"/>
    <n v="2"/>
    <n v="174696"/>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174696"/>
  </r>
  <r>
    <s v="RETROSPECTIVO"/>
    <n v="2152"/>
    <x v="6"/>
    <s v="2152Vigilancia de la salud ambiental"/>
    <s v="Línea Calidad de Agua y Saneamiento básico"/>
    <s v="Establecimientos de educación preescolar, básica y media (Jardin Infantil)"/>
    <s v="Establecimiento vigilado y controlado"/>
    <s v="Ver SIVIGILA"/>
    <s v="Ver SIVIGILA"/>
    <s v="USAQUEN"/>
    <s v="oct 17 - 31 /2024"/>
    <s v="2152Vigilancia de la salud ambientalUSAQUENoct 17 - 31 /2024"/>
    <s v="Jenny Alexandra Morales Mancera"/>
    <n v="116464"/>
    <n v="7"/>
    <n v="815248"/>
    <s v="G10-3"/>
    <n v="1"/>
    <n v="7"/>
    <n v="815248"/>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siete (7)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7 soportes."/>
    <n v="815248"/>
  </r>
  <r>
    <s v="RETROSPECTIVO"/>
    <n v="2153"/>
    <x v="6"/>
    <s v="2153Vigilancia de la salud ambiental"/>
    <s v="Línea Calidad de Agua y Saneamiento básico"/>
    <s v="Establecimientos de educación preescolar, básica y media (Privado)"/>
    <s v="Establecimiento vigilado y controlado"/>
    <s v="Ver SIVIGILA"/>
    <s v="Ver SIVIGILA"/>
    <s v="USAQUEN"/>
    <s v="oct 17 - 31 /2024"/>
    <s v="2153Vigilancia de la salud ambientalUSAQUENoct 17 - 31 /2024"/>
    <s v="Jenny Alexandra Morales Mancera"/>
    <n v="174696"/>
    <n v="5"/>
    <n v="873480"/>
    <s v="G10-3"/>
    <n v="1"/>
    <n v="5"/>
    <n v="873480"/>
    <s v="Se genera Glosa sobre el 100% del valor reportado en la columna “Presupuesto ejecutado periodo” en la intervención, por ausencia de soportes, ya que se evidenció lo siguiente:_x000a_ _x000a_En el periodo del 17 al 31 de octubre del 2024, se presentó ausencia de tres (3) soportes, ya que según lo reportado en el informe de gestión Vigilancia en Salud Ambiental se ejecutó cinco (5) intervenciones; sin embargo, dentro del seguimiento retrospectivo la Subred presentó únicamente dos (2) soportes en medio físico. _x000a__x000a_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El valor de la glosa inicialmente generada es de ochocientos setenta y tres mil cuatrocientos ochenta pesos m/cte. ($873.480), que corresponde a 5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3 soportes._x000a__x000a_Nota: El valor de la glosa que se levanta es de Trescientos cuarenta y nueve mil trescientos noventa y dos pesos m/cte. ($349.392) lo cual corresponde a 2 soportes. Y el valor de la glosa definitiva es de Quinientos veinticuatro mil ochenta y ocho pesos m/cte. ($524.088) que corresponde a 3 soportes."/>
    <n v="524088"/>
  </r>
  <r>
    <s v="RETROSPECTIVO"/>
    <n v="2154"/>
    <x v="6"/>
    <s v="2154Vigilancia de la salud ambiental"/>
    <s v="Línea Calidad de Agua y Saneamiento básico"/>
    <s v="Instituciones Prestadoras de Servicios de Salud 4H"/>
    <s v="Establecimiento vigilado y controlado"/>
    <s v="Ver SIVIGILA"/>
    <s v="Ver SIVIGILA"/>
    <s v="USAQUEN"/>
    <s v="oct 17 - 31 /2024"/>
    <s v="2154Vigilancia de la salud ambientalUSAQUENoct 17 - 31 /2024"/>
    <s v="Jenny Alexandra Morales Mancera"/>
    <n v="116464"/>
    <n v="8"/>
    <n v="931712"/>
    <s v="G10-3"/>
    <n v="1"/>
    <n v="8"/>
    <n v="931712"/>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ocho (8)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8 soportes."/>
    <n v="931712"/>
  </r>
  <r>
    <s v="RETROSPECTIVO"/>
    <n v="31"/>
    <x v="6"/>
    <s v="31Vigilancia de la salud ambiental"/>
    <s v="Línea Calidad de Agua y Saneamiento básico"/>
    <s v="Bodegas de almacenamiento de material reciclable y similares"/>
    <s v="Establecimiento vigilado y controlado"/>
    <s v="Ver SIVIGILA"/>
    <s v="Ver SIVIGILA"/>
    <s v="USAQUEN"/>
    <s v="Nov /2024"/>
    <s v="31Vigilancia de la salud ambientalUSAQUENNov /2024"/>
    <s v="Jenny Alexandra Morales Mancera"/>
    <n v="87348"/>
    <n v="1"/>
    <n v="87348"/>
    <s v="G10-3"/>
    <n v="1"/>
    <n v="1"/>
    <n v="87348"/>
    <s v="Se genera Glosa sobre el 100% del valor reportado en la columna “Presupuesto ejecutado periodo” en la intervención, por ausencia de soportes, ya que se evidenció lo siguiente:_x000a_ _x000a_En el mes de noviem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87348"/>
  </r>
  <r>
    <s v="RETROSPECTIVO"/>
    <n v="1005"/>
    <x v="6"/>
    <s v="1005Vigilancia de la salud ambiental"/>
    <s v="Línea Calidad de Agua y Saneamiento básico"/>
    <s v="Profesionales independientes de salud/objeto social diferente"/>
    <s v="Establecimiento vigilado y controlado"/>
    <s v="Ver SIVIGILA"/>
    <s v="Ver SIVIGILA"/>
    <s v="USAQUEN"/>
    <s v="Nov /2024"/>
    <s v="1005Vigilancia de la salud ambientalUSAQUENNov /2024"/>
    <s v="Jenny Alexandra Morales Mancera"/>
    <n v="87348"/>
    <n v="10"/>
    <n v="873480"/>
    <s v="G10-3"/>
    <n v="1"/>
    <n v="10"/>
    <n v="873480"/>
    <s v="Se genera Glosa sobre el 100% del valor reportado en la columna “Presupuesto ejecutado periodo” en la intervención, por ausencia de soportes, ya que se evidenció lo siguiente:_x000a_ _x000a_En el mes de noviembre del 2024, se presentó ausencia de tres (3) soportes, ya que según lo reportado en el informe de gestión Vigilancia en Salud Ambiental se ejecutó diez (10) intervenciones; sin embargo, dentro del seguimiento retrospectivo la Subred presentó únicamente siete (7)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_x000a_Nota: El valor de la glosa inicialmente generada es de Ochocientos setenta y tres mil cuatrocientos ochenta pesos m/cte. ($ 873.480), que corresponde a 10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3 soportes._x000a__x000a_Nota: El valor de la glosa que se levanta es de Seiscientos once mil cuatrocientos treinta y seis pesos m/cte. ($611.436) lo cual corresponde a 7 soportes. Y el valor de la glosa definitiva es de Doscientos sesenta y dos mil cuarenta y cuatro pesos m/cte. ($262.044) que corresponde a 3 soportes."/>
    <n v="262044"/>
  </r>
  <r>
    <s v="RETROSPECTIVO"/>
    <n v="2027"/>
    <x v="6"/>
    <s v="2027Vigilancia de la salud ambiental"/>
    <s v="Línea Calidad de Agua y Saneamiento básico"/>
    <s v="Establecimientos de educación preescolar, básica y media (Público)"/>
    <s v="Establecimiento vigilado y controlado"/>
    <s v="Ver SIVIGILA"/>
    <s v="Ver SIVIGILA"/>
    <s v="USAQUEN"/>
    <s v="Nov /2024"/>
    <s v="2027Vigilancia de la salud ambientalUSAQUENNov /2024"/>
    <s v="Jenny Alexandra Morales Mancera"/>
    <n v="232928"/>
    <n v="2"/>
    <n v="465856"/>
    <s v="G10-3"/>
    <n v="1"/>
    <n v="2"/>
    <n v="465856"/>
    <s v="Se genera Glosa sobre el 100% del valor reportado en la columna “Presupuesto ejecutado periodo” en la intervención, por ausencia de soportes, ya que se evidenció lo siguiente:_x000a_ _x000a_En el mes de noviembre del 2024, se presentó ausencia de un (1) soporte, ya que según lo reportado en el informe de gestión Vigilancia en Salud Ambiental se ejecutó dos (2) intervenciones; sin embargo, dentro del seguimiento retrospectivo la Subred presentó únicamente un (1)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_x000a_Nota: El valor de la glosa inicialmente generada es de Cuatrocientos sesenta y cinco mil ochocientos cincuenta y seis pesos m/cte. ($ 465.856), que corresponde a 2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_x000a__x000a_Nota: El valor de la glosa que se levanta es de Doscientos treinta y dos mil novecientos veintiocho pesos m/cte. ($232.928) lo cual corresponde a 1 soporte. Y el valor de la glosa definitiva es de Doscientos treinta y dos mil novecientos veintiocho pesos m/cte. ($232.928) que corresponde a 1 soporte."/>
    <n v="232928"/>
  </r>
  <r>
    <s v="RETROSPECTIVO"/>
    <n v="2152"/>
    <x v="6"/>
    <s v="2152Vigilancia de la salud ambiental"/>
    <s v="Línea Calidad de Agua y Saneamiento básico"/>
    <s v="Establecimientos de educación preescolar, básica y media (Jardin Infantil)"/>
    <s v="Establecimiento vigilado y controlado"/>
    <s v="Ver SIVIGILA"/>
    <s v="Ver SIVIGILA"/>
    <s v="USAQUEN"/>
    <s v="Nov /2024"/>
    <s v="2152Vigilancia de la salud ambientalUSAQUENNov /2024"/>
    <s v="Jenny Alexandra Morales Mancera"/>
    <n v="116464"/>
    <n v="8"/>
    <n v="931712"/>
    <s v="G10-3"/>
    <n v="1"/>
    <n v="8"/>
    <n v="931712"/>
    <s v="Se genera Glosa sobre el 100% del valor reportado en la columna “Presupuesto ejecutado periodo” en la intervención, por ausencia de soportes, ya que se evidenció lo siguiente:_x000a_ _x000a_En el mes de noviembre del 2024, se presentó ausencia de dos (2) soportes, ya que según lo reportado en el informe de gestión Vigilancia en Salud Ambiental se ejecutó ocho (8) intervenciones; sin embargo, dentro del seguimiento retrospectivo la Subred presentó únicamente seis (6)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El valor de la glosa inicialmente generada es de Novecientos treinta y un mil setecientos doce pesos m/cte. ($ 931.712), que corresponde a 8 soportes afectados. _x000a__x000a_Por lo tanto, se mantiene glosa sobre el 100% del valor reportado en la columna “presupuesto ejecutado periodo”, por Ausencia de Soportes, para los soportes que no se encuentran dentro de las fechas de formalización de los contratos en el SECOP II, equivalente a 2 soportes._x000a__x000a_Nota: El valor de la glosa que se levanta es de Seiscientos noventa y ocho mil setecientos ochenta y cuatro pesos m/cte. ($698.784) lo cual corresponde a 6 soportes. Y el valor de la glosa definitiva es de Doscientos treinta y dos mil novecientos veintiocho pesos m/cte. ($232.928) que corresponde a 2 soportes."/>
    <n v="232928"/>
  </r>
  <r>
    <s v="RETROSPECTIVO"/>
    <n v="2153"/>
    <x v="6"/>
    <s v="2153Vigilancia de la salud ambiental"/>
    <s v="Línea Calidad de Agua y Saneamiento básico"/>
    <s v="Establecimientos de educación preescolar, básica y media (Privado)"/>
    <s v="Establecimiento vigilado y controlado"/>
    <s v="Ver SIVIGILA"/>
    <s v="Ver SIVIGILA"/>
    <s v="USAQUEN"/>
    <s v="Nov /2024"/>
    <s v="2153Vigilancia de la salud ambientalUSAQUENNov /2024"/>
    <s v="Jenny Alexandra Morales Mancera"/>
    <n v="174696"/>
    <n v="6"/>
    <n v="1048176"/>
    <s v="G10-3"/>
    <n v="1"/>
    <n v="6"/>
    <n v="1048176"/>
    <s v="Se genera Glosa sobre el 100% del valor reportado en la columna “Presupuesto ejecutado periodo” en la intervención, por ausencia de soportes, ya que se evidenció lo siguiente:_x000a_ _x000a_En el mes de noviembre del 2024, se presentó ausencia de un (1) soporte, ya que según lo reportado en el informe de gestión Vigilancia en Salud Ambiental se ejecutó seis (6) intervenciones; sin embargo, dentro del seguimiento retrospectivo la Subred presentó únicamente cinco (5)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0"/>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El valor de la glosa inicialmente generada es de Un millón cuarenta y ocho mil ciento setenta y seis pesos m/cte. ($ 1.048.176), que corresponde a 6 soportes afectados. 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s._x000a__x000a_Nota: El valor de la glosa que se levanta es de Ochocientos setenta y tres mil cuatrocientos ochenta pesos m/cte. ($873.480) lo cual corresponde a 5 soportes. Y el valor de la glosa definitiva es de Ciento setenta y cuatro mil seiscientos noventa y seis pesos m/cte. ($174.696) que corresponde a 1 soporte."/>
    <n v="174696"/>
  </r>
  <r>
    <s v="RETROSPECTIVO"/>
    <n v="28"/>
    <x v="6"/>
    <s v="28Vigilancia de la salud ambiental"/>
    <s v="Línea Calidad de Agua y Saneamiento básico"/>
    <s v="Almacenes por departamentos"/>
    <s v="Establecimiento vigilado y controlado"/>
    <s v="Ver SIVIGILA"/>
    <s v="Ver SIVIGILA"/>
    <s v="BARRIOS_x000a_UNIDOS"/>
    <s v="oct 17 - 31 /2024"/>
    <s v="28Vigilancia de la salud ambientalBARRIOS_x000a_UNIDOSoct 17 - 31 /2024"/>
    <s v="Jenny Alexandra Morales Mancera"/>
    <n v="57114"/>
    <n v="1"/>
    <n v="57114"/>
    <s v="G10-3"/>
    <n v="1"/>
    <n v="1"/>
    <n v="57114"/>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57114"/>
  </r>
  <r>
    <s v="RETROSPECTIVO"/>
    <n v="31"/>
    <x v="6"/>
    <s v="31Vigilancia de la salud ambiental"/>
    <s v="Línea Calidad de Agua y Saneamiento básico"/>
    <s v="Bodegas de almacenamiento de material reciclable y similares"/>
    <s v="Establecimiento vigilado y controlado"/>
    <s v="Ver SIVIGILA"/>
    <s v="Ver SIVIGILA"/>
    <s v="BARRIOS_x000a_UNIDOS"/>
    <s v="oct 17 - 31 /2024"/>
    <s v="31Vigilancia de la salud ambientalBARRIOS_x000a_UNIDOSoct 17 - 31 /2024"/>
    <s v="Jenny Alexandra Morales Mancera"/>
    <n v="87348"/>
    <n v="3"/>
    <n v="262044"/>
    <s v="G10-3"/>
    <n v="1"/>
    <n v="3"/>
    <n v="26204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262044"/>
  </r>
  <r>
    <s v="RETROSPECTIVO"/>
    <n v="33"/>
    <x v="6"/>
    <s v="33Vigilancia de la salud ambiental"/>
    <s v="Línea Calidad de Agua y Saneamiento básico"/>
    <s v="Conglomerado comercial"/>
    <s v="Establecimiento vigilado y controlado"/>
    <s v="Ver SIVIGILA"/>
    <s v="Ver SIVIGILA"/>
    <s v="BARRIOS_x000a_UNIDOS"/>
    <s v="oct 17 - 31 /2024"/>
    <s v="33Vigilancia de la salud ambientalBARRIOS_x000a_UNIDOSoct 17 - 31 /2024"/>
    <s v="Jenny Alexandra Morales Mancera"/>
    <n v="145580"/>
    <n v="2"/>
    <n v="291160"/>
    <s v="G10-3"/>
    <n v="1"/>
    <n v="2"/>
    <n v="291160"/>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291160"/>
  </r>
  <r>
    <s v="RETROSPECTIVO"/>
    <n v="46"/>
    <x v="6"/>
    <s v="46Vigilancia de la salud ambiental"/>
    <s v="Línea Calidad de Agua y Saneamiento básico"/>
    <s v="Establecimientos de alojamiento y hospedaje sin servicios adicionales"/>
    <s v="Establecimiento vigilado y controlado"/>
    <s v="Ver SIVIGILA"/>
    <s v="Ver SIVIGILA"/>
    <s v="BARRIOS_x000a_UNIDOS"/>
    <s v="oct 17 - 31 /2024"/>
    <s v="46Vigilancia de la salud ambientalBARRIOS_x000a_UNIDOSoct 17 - 31 /2024"/>
    <s v="Jenny Alexandra Morales Mancera"/>
    <n v="116464"/>
    <n v="2"/>
    <n v="232928"/>
    <s v="G10-3"/>
    <n v="1"/>
    <n v="2"/>
    <n v="232928"/>
    <s v="Se genera Glosa sobre el 100% del valor reportado en la columna “Presupuesto ejecutado periodo” en la intervención, por ausencia de soportes, ya que se evidenció lo siguiente:_x000a_ _x000a_En el periodo del 17 al 31 de octubre del 2024, se presentó ausencia de un (1) soporte, ya que según lo reportado en el informe de gestión Vigilancia en Salud Ambiental se ejecutó dos (2) intervenciones; sin embargo, dentro del seguimiento retrospectivo la Subred presentó únicamente un (1)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_x000a_Nota: El valor de la glosa inicialmente generada es de Doscientos treinta y dos mil novecientos veintiocho pesos m/cte. ($ 232.928), que corresponde a 2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 _x000a__x000a_Nota: El valor de la glosa que se levanta es de Ciento dieciséis mil cuatrocientos sesenta y cuatro pesos m/cte. ($116.464) lo cual corresponde a 1 soporte. Y el valor de la glosa definitiva es de Ciento dieciséis mil cuatrocientos sesenta y cuatro pesos m/cte. ($116.464) que corresponde a 1 soporte."/>
    <n v="116464"/>
  </r>
  <r>
    <s v="RETROSPECTIVO"/>
    <n v="1005"/>
    <x v="6"/>
    <s v="1005Vigilancia de la salud ambiental"/>
    <s v="Línea Calidad de Agua y Saneamiento básico"/>
    <s v="Profesionales independientes de salud/objeto social diferente"/>
    <s v="Establecimiento vigilado y controlado"/>
    <s v="Ver SIVIGILA"/>
    <s v="Ver SIVIGILA"/>
    <s v="BARRIOS_x000a_UNIDOS"/>
    <s v="oct 17 - 31 /2024"/>
    <s v="1005Vigilancia de la salud ambientalBARRIOS_x000a_UNIDOSoct 17 - 31 /2024"/>
    <s v="Jenny Alexandra Morales Mancera"/>
    <n v="87348"/>
    <n v="3"/>
    <n v="262044"/>
    <s v="G10-3"/>
    <n v="1"/>
    <n v="3"/>
    <n v="262044"/>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262044"/>
  </r>
  <r>
    <s v="RETROSPECTIVO"/>
    <n v="2018"/>
    <x v="6"/>
    <s v="2018Vigilancia de la salud ambiental"/>
    <s v="Línea Calidad de Agua y Saneamiento básico"/>
    <s v="Establecimientos comerciales saneamiento básico"/>
    <s v="Establecimiento vigilado y controlado"/>
    <s v="Ver SIVIGILA"/>
    <s v="Ver SIVIGILA"/>
    <s v="BARRIOS_x000a_UNIDOS"/>
    <s v="oct 17 - 31 /2024"/>
    <s v="2018Vigilancia de la salud ambientalBARRIOS_x000a_UNIDOSoct 17 - 31 /2024"/>
    <s v="Jenny Alexandra Morales Mancera"/>
    <n v="38076"/>
    <n v="11"/>
    <n v="418836"/>
    <s v="G10-3"/>
    <n v="1"/>
    <n v="11"/>
    <n v="418836"/>
    <s v="Se genera Glosa sobre el 100% del valor reportado en la columna “Presupuesto ejecutado periodo” en la intervención, por ausencia de soportes, ya que se evidenció lo siguiente:_x000a_ _x000a_En el periodo del 17 al 31 de octubre del 2024, se presentó ausencia de seis (6) soportes, ya que según lo reportado en el informe de gestión Vigilancia en Salud Ambiental se ejecutó once (11) intervenciones; sin embargo, dentro del seguimiento retrospectivo la Subred presentó únicamente cinco (5)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0"/>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El valor de la glosa inicialmente generada es de Cuatrocientos dieciocho mil ochocientos treinta y seis pesos m/cte. ($ 418.836), que corresponde a 11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6 soportes. _x000a__x000a_Nota: El valor de la glosa que se levanta es de Ciento noventa mil trescientos ochenta pesos m/cte. ($ 190.380) lo cual corresponde a 5 soportes. Y el valor de la glosa definitiva es de Doscientos veintiocho mil cuatrocientos cincuenta y seis pesos m/cte. ($228.456) que corresponde a 6 soportes. "/>
    <n v="228456"/>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_x000a_UNIDOS"/>
    <s v="oct 17 - 31 /2024"/>
    <s v="2019Vigilancia de la salud ambientalBARRIOS_x000a_UNIDOSoct 17 - 31 /2024"/>
    <s v="Jenny Alexandra Morales Mancera"/>
    <n v="38076"/>
    <n v="5"/>
    <n v="190380"/>
    <s v="G10-3"/>
    <n v="1"/>
    <n v="5"/>
    <n v="190380"/>
    <s v="Se genera Glosa sobre el 100% del valor reportado en la columna “Presupuesto ejecutado periodo” en la intervención, por ausencia de soportes, ya que se evidenció lo siguiente:_x000a_ _x000a_En el periodo del 17 al 31 de octubre del 2024, se presentó ausencia de dos (2) soportes, ya que según lo reportado en el informe de gestión Vigilancia en Salud Ambiental se ejecutó cinco (5) intervenciones; sin embargo, dentro del seguimiento retrospectivo la Subred presentó únicamente tres (3) soportes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_x000a_Nota: El valor de la glosa inicialmente generada es de Ciento noventa mil trescientos ochenta pesos m/cte. _x000a_($ 190.380), que corresponde a 5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2 soportes. _x000a__x000a_Nota: El valor de la glosa que se levanta es de Ciento catorce mil doscientos veintiocho pesos m/cte. ($114.228) lo cual corresponde a 3 soportes. Y el valor de la glosa definitiva es de Setenta y seis mil ciento cincuenta y dos pesos m/cte. ($76.152) que corresponde a 2 soportes. "/>
    <n v="76152"/>
  </r>
  <r>
    <s v="RETROSPECTIVO"/>
    <n v="2020"/>
    <x v="6"/>
    <s v="2020Vigilancia de la salud ambiental"/>
    <s v="Línea Calidad de Agua y Saneamiento básico"/>
    <s v="Establecimientos de sitio de encuentro Sexual"/>
    <s v="Establecimiento vigilado y controlado"/>
    <s v="Ver SIVIGILA"/>
    <s v="Ver SIVIGILA"/>
    <s v="BARRIOS_x000a_UNIDOS"/>
    <s v="oct 17 - 31 /2024"/>
    <s v="2020Vigilancia de la salud ambientalBARRIOS_x000a_UNIDOSoct 17 - 31 /2024"/>
    <s v="Jenny Alexandra Morales Mancera"/>
    <n v="144462"/>
    <n v="2"/>
    <n v="288924"/>
    <s v="G10-3"/>
    <n v="1"/>
    <n v="2"/>
    <n v="28892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288924"/>
  </r>
  <r>
    <s v="RETROSPECTIVO"/>
    <n v="2028"/>
    <x v="6"/>
    <s v="2028Vigilancia de la salud ambiental"/>
    <s v="Línea Calidad de Agua y Saneamiento básico"/>
    <s v="Establecimientos de educación para el trabajo y desarrollo humano y otros tipos de educación"/>
    <s v="Establecimiento vigilado y controlado"/>
    <s v="Ver SIVIGILA"/>
    <s v="Ver SIVIGILA"/>
    <s v="BARRIOS_x000a_UNIDOS"/>
    <s v="oct 17 - 31 /2024"/>
    <s v="2028Vigilancia de la salud ambientalBARRIOS_x000a_UNIDOSoct 17 - 31 /2024"/>
    <s v="Jenny Alexandra Morales Mancera"/>
    <n v="87348"/>
    <n v="1"/>
    <n v="87348"/>
    <s v="G10-3"/>
    <n v="1"/>
    <n v="1"/>
    <n v="87348"/>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87348"/>
  </r>
  <r>
    <s v="RETROSPECTIVO"/>
    <n v="2150"/>
    <x v="6"/>
    <s v="2150Vigilancia de la salud ambiental"/>
    <s v="Línea Calidad de Agua y Saneamiento básico"/>
    <s v="Motel, residencia, amoblado"/>
    <s v="Establecimiento vigilado y controlado"/>
    <s v="Ver SIVIGILA"/>
    <s v="Ver SIVIGILA"/>
    <s v="BARRIOS_x000a_UNIDOS"/>
    <s v="oct 17 - 31 /2024"/>
    <s v="2150Vigilancia de la salud ambientalBARRIOS_x000a_UNIDOSoct 17 - 31 /2024"/>
    <s v="Jenny Alexandra Morales Mancera"/>
    <n v="116464"/>
    <n v="1"/>
    <n v="116464"/>
    <s v="G10-3"/>
    <n v="1"/>
    <n v="1"/>
    <n v="116464"/>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16464"/>
  </r>
  <r>
    <s v="RETROSPECTIVO"/>
    <n v="2152"/>
    <x v="6"/>
    <s v="2152Vigilancia de la salud ambiental"/>
    <s v="Línea Calidad de Agua y Saneamiento básico"/>
    <s v="Establecimientos de educación preescolar, básica y media (Jardin Infantil)"/>
    <s v="Establecimiento vigilado y controlado"/>
    <s v="Ver SIVIGILA"/>
    <s v="Ver SIVIGILA"/>
    <s v="BARRIOS_x000a_UNIDOS"/>
    <s v="oct 17 - 31 /2024"/>
    <s v="2152Vigilancia de la salud ambientalBARRIOS_x000a_UNIDOSoct 17 - 31 /2024"/>
    <s v="Jenny Alexandra Morales Mancera"/>
    <n v="116464"/>
    <n v="1"/>
    <n v="116464"/>
    <s v="G10-3"/>
    <n v="1"/>
    <n v="1"/>
    <n v="116464"/>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16464"/>
  </r>
  <r>
    <s v="RETROSPECTIVO"/>
    <n v="2153"/>
    <x v="6"/>
    <s v="2153Vigilancia de la salud ambiental"/>
    <s v="Línea Calidad de Agua y Saneamiento básico"/>
    <s v="Establecimientos de educación preescolar, básica y media (Privado)"/>
    <s v="Establecimiento vigilado y controlado"/>
    <s v="Ver SIVIGILA"/>
    <s v="Ver SIVIGILA"/>
    <s v="BARRIOS_x000a_UNIDOS"/>
    <s v="oct 17 - 31 /2024"/>
    <s v="2153Vigilancia de la salud ambientalBARRIOS_x000a_UNIDOSoct 17 - 31 /2024"/>
    <s v="Jenny Alexandra Morales Mancera"/>
    <n v="174696"/>
    <n v="1"/>
    <n v="174696"/>
    <s v="G10-3"/>
    <n v="1"/>
    <n v="1"/>
    <n v="174696"/>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74696"/>
  </r>
  <r>
    <s v="RETROSPECTIVO"/>
    <n v="2154"/>
    <x v="6"/>
    <s v="2154Vigilancia de la salud ambiental"/>
    <s v="Línea Calidad de Agua y Saneamiento básico"/>
    <s v="Instituciones Prestadoras de Servicios de Salud 4H"/>
    <s v="Establecimiento vigilado y controlado"/>
    <s v="Ver SIVIGILA"/>
    <s v="Ver SIVIGILA"/>
    <s v="BARRIOS_x000a_UNIDOS"/>
    <s v="oct 17 - 31 /2024"/>
    <s v="2154Vigilancia de la salud ambientalBARRIOS_x000a_UNIDOSoct 17 - 31 /2024"/>
    <s v="Jenny Alexandra Morales Mancera"/>
    <n v="116464"/>
    <n v="6"/>
    <n v="698784"/>
    <s v="G10-3"/>
    <n v="1"/>
    <n v="6"/>
    <n v="69878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seis (6)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6 soportes."/>
    <n v="698784"/>
  </r>
  <r>
    <s v="RETROSPECTIVO"/>
    <n v="63"/>
    <x v="6"/>
    <s v="63Vigilancia de la salud ambiental"/>
    <s v="Línea Calidad de Agua y Saneamiento básico"/>
    <s v="Bien inmueble de uso habitacional"/>
    <s v="Inspección en Viviendas"/>
    <s v="Ver SIVIGILA"/>
    <s v="Ver SIVIGILA"/>
    <s v="BARRIOS_x000a_UNIDOS"/>
    <s v="oct 17 - 31 /2024"/>
    <s v="63Vigilancia de la salud ambientalBARRIOS_x000a_UNIDOSoct 17 - 31 /2024"/>
    <s v="Jenny Alexandra Morales Mancera"/>
    <n v="57114"/>
    <n v="1"/>
    <n v="57114"/>
    <s v="G10-3"/>
    <n v="1"/>
    <n v="1"/>
    <n v="57114"/>
    <s v="Se genera Glosa sobre el 100% del valor reportado en la columna “Presupuesto ejecutado periodo” en la intervención, por ausencia de soportes, ya que se evidenció lo siguiente: 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57114"/>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oct 17 - 31 /2024"/>
    <s v="2406Vigilancia de la salud ambientalENGATIVAoct 17 - 31 /2024"/>
    <s v="VLADIMIR MURILLO RIVAS"/>
    <n v="192616"/>
    <n v="3"/>
    <n v="577848"/>
    <s v="G10-3"/>
    <n v="1"/>
    <n v="3"/>
    <n v="577848"/>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tres (3) quejas, sin embargo, no fueron soportadas. Se estableció que el soporte faltante esta codificado con ID 43208 AR12N1000142 del 24/10/2024, ID 43205 AR10N100071 del 24/10/2024 y el ID 43212 AR12N1000140 del 23/10/2024.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n v="577848"/>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oct 17 - 31 /2024"/>
    <s v="1069Vigilancia de la salud ambientalUSAQUENoct 17 - 31 /2024"/>
    <s v="VLADIMIR MURILLO RIVAS"/>
    <n v="47595"/>
    <n v="86"/>
    <n v="4093170"/>
    <s v="G10-3"/>
    <n v="1"/>
    <n v="86"/>
    <n v="409317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86 encuestas, sin embargo, fueron soportadas 10. Se estableció que los 76 soportes faltantes son los siguientes:_x000a_1._x0009_ENCUESTA DE PREVALENCIA DE SINTOMATOLOGÍA RESPIRATORIA EN MENORES DE CINCO AÑOS: AR02N010449 ID 308345 del 17/10/2024; AR02N010450 ID 308349 del 18/10/2024; AR02N010451 ID 308403 del 23/10/2024; AR02N010452 ID 308454; AR02N010453 ID 308455 del 22/10/2024, AR02N010458 ID 308614 del 18/10/2024; AR02N010461 ID 308647 del 17/10/2024; AR02N010462 ID 308655 del 18/10/2024; AR02N010448 ID 308658 del 17/10/2024; AR02N010465 ID 308664 del 17/10/2024; AR02N010466 ID 308672 del 18/10/2024; AR02N010467 ID 308723 del 17/10/2024; AR02N010469 ID 308731 del 18/10/2024; AR02N010511 ID 308755 del 17/10/2024; AR02N010512 ID 308759 del 17/10/2024._x000a_2._x0009_ENCUESTA DE PREVALENCIA DE SINTOMATOLOGÍA RESPIRATORIA EN MENORES DE CINCO A CATORCE AÑOS: AR03N011373 ID 308347 del 18/10/2024; AR03N012000 ID 308401 del 23/10/2024; AR03N011374 ID 308402 del 24/10/2024; AR03N011375 ID 308452 del 23/10/2024; AR03N011377 ID 308459 del 26/10/2024; AR03N011378 ID 308626 del 23/10/2024; AR03N011379 ID 308636 del 18/10/2024; AR03N011381 ID 308639 del 17/10/2024; AR03N011382 ID 308649 del 23/10/2024; AR03N011383 ID 308651 del 19/10/2024; AR03N011384 ID 308659 del 18/10/2024; AR03N011385 ID 308662 del 22/10/2024; AR03N011386 ID 308663 del 18/10/2024; AR03N011387 ID 308666 del 19/10/2024; AR03N011388 ID308667 del 22/10/2024; AR03N011389 ID 308669 del 19/10/2024; AR03N011390 ID 308673 del 21/10/2024; AR03N011396 ID 308742 del 18/10/2024; AR03N011398 ID 30874322 del 10/2024; AR03N011399 ID 308746 del 21/10/2024; AR03N011400 ID 308747 del 19/10/2024; AR03N011401 ID 308749 del 24/10/2024; AR03N011402 ID 308753 del 22/10/2024; AR03N011404 ID 308797 del 26/10/2024; AR03N011075 ID 306044 del 15/08/2024. _x000a_3._x0009_ENCUESTA DE PREVALENCIA DE SINTOMATOLOGÍA RESPIRATORIA Y CARDIOVASCULAR EN PERSONAS MAYORES DE 60 AÑOS. AR04N009649 ID 308343 del 17/10/2024; AR04N009648 ID 308346 del 17/10/2024; AR04N009647 ID 308348 del 17/10/2024; AR04N007019 ID 308398 del 21/10/2024; AR04N007020 ID 308399 del 21/10/2024; AR04N007021 ID 308400 del 21/10/2024; AR04N007017 ID 308405 del 22/10/2024; AR04N007018 ID 308406 21/10/2024; AR04N007022 ID 308408 del 22/10/2024; AR04N007023 ID 308456 del 22/10/2024; AR04N007024 ID 308460 del 26/10/2024; AR04N007027 ID 308643 del 17/10/2024; AR04N007029 ID 308646 del 17/10/2024; AR04N007030 ID 308650 del 19/10/2024; AR04N007031 ID 308674 del 17/10/2024; AR04N007032 ID 308677 del 23/10/2024; AR04N007033 ID 308681 del 24/10/2024; AR04N007035 ID 308715 del 21/10/2024; AR04N007201 ID 308722 del 23/10/2024; AR04N007205 ID 308724 del 24/10/2024; AR04N007037 ID 308735 del 21/10/2024; AR04N007202 ID 308739 del 23/10/2024; AR04N007040 ID 308754 del 18/10/2024; AR04N007041 ID 308757 del 19/10/2024; AR04N007042 ID 308761 del 23/10/2024; AR04N007203 ID 308763 del 24/10/2024; AR04N007044 ID 308784 del 21/10/2024; AR04N007045 ID 308787 del 21/10/2024; AR04N006032 ID 308790 del 21/10/2024. _x000a_4._x0009_ENCUESTA DE ANTECEDENTES DE SALUD ADOLESCENTES: AR06N007227 ID 308344 del 18/10/2024; AR06N007233 ID 308600 del 24/10/2024; AR06N007239 ID 308633 del 24/10/2024; AR06N007243 ID 308654 del 19/10/2024; AR06N007245 ID 308719 del 19/10/2024._x000a_5._x0009_ENCUESTA DE PERCEPCIÓN DE RUIDO EN UNIDAD HABITACIONAL: AR05N006506 ID 308716 del 23/10/2024; AR05N006507 ID 308793 del 21/10/2024.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595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encuestas (AR04N009649 ID 308343 del 17/10/2024; AR06N007227 ID 308344 del 18/10/2024; AR02N010449 ID 308345 del 17/10/2024; AR04N009648 ID 308346 del 17/10/2024; AR03N011373 ID 308347 del 18/10/2024; AR04N009647 ID 308348 del 17/10/2024; AR05N006506 ID 308716 del 23/10/2024; AR03N011404 ID 308797 del 26/10/2024; AR05N006507 ID 308793 del 21/10/2024; AR02N010450 ID 308349 del 18/10/2024) es personal de planta._x000a__x000a_Nota: el valor de la glosa inicialmente generada es de Cuatro Millones Noventa y Tres Mil Ciento Setenta Pesos m/cte ($4.093.170)., que corresponde a 86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76 soportes._x000a__x000a_Nota: El valor de la glosa que se levanta es de Cuatrocientos Setenta y Cinco Mil Novecientos Cincuenta pesos m/cte ($475.950). lo cual corresponde a 10 soportes afectados. Y el valor de la glosa definitiva es de Tres Millones Seiscientos Diecisiete Mil Doscientos Veinte Pesos m/cte ($3.617.220) que corresponde a 76 soportes._x000a_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_x000a__x000a_Nota: de acuerdo a lo establecido en el Anexo 9 para productos con dos o más criterios de glosa, se aplica la glosa respectiva como un nuevo criterio que se registra al final de la presente acta."/>
    <n v="3617220"/>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USAQUEN"/>
    <s v="oct 17 - 31 /2024"/>
    <s v="2406Vigilancia de la salud ambientalUSAQUENoct 17 - 31 /2024"/>
    <s v="VLADIMIR MURILLO RIVAS"/>
    <n v="192616"/>
    <n v="4"/>
    <n v="770464"/>
    <s v="G10-3"/>
    <n v="1"/>
    <n v="4"/>
    <n v="770464"/>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uatro (4) quejas, sin embargo, fueron soportadas tres (3). Se estableció que el soporte faltante esta codificado con ID 43178 AR12N020084 del 21/10/2024 - Formato de atención de quejas por ruido en unidades habitacionales._x000a_Asimismo,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85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quejas._x000a__x000a_Nota: el valor de la glosa inicialmente generada es de Setecientos Setenta Mil Cuatrocientos Sesenta y Cuatro Pesos m/cte ($770.464), que corresponde a 4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_x000a_Nota: El valor de la glosa que se levanta es de Trescientos Ochenta y Cinco Mil Doscientos Treinta y Dos pesos m/cte ($385.232). lo cual corresponde a 2 soportes afectados. Y el valor de la glosa definitiva es de El valor de la glosa que se levanta es de Trescientos Ochenta y Cinco Mil Doscientos Treinta y Dos pesos m/cte ($385.232). lo cual corresponde a 2 soportes afectados._x000a_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_x000a__x000a_Nota: de acuerdo a lo establecido en el Anexo 9 para productos con dos o más criterios de glosa, se aplica la glosa respectiva como un nuevo criterio que se registra al final de la presente acta."/>
    <n v="385232"/>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CHAPINERO"/>
    <s v="Nov /2024"/>
    <s v="1069Vigilancia de la salud ambientalCHAPINERONov /2024"/>
    <s v="VLADIMIR MURILLO RIVAS"/>
    <n v="47595"/>
    <n v="51"/>
    <n v="2427345"/>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 CATORCE AÑOS. _x000a_1.1._x0009_AR03N011470 ID 309920 del 20/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_x000a_2._x0009_ENCUESTA DE PREVALENCIA DE SINTOMATOLOGÍA RESPIRATORIA Y CARDIOVASCULAR EN PERSONAS MAYORES DE 60 AÑOS._x000a_2.1._x0009_AR04N007262 ID 309988 del 21/11/2024. Diligenciamiento incorrecto del instrumento de captación. Espacio en blanco sin diligenciar para el complemento de la pregunta 13, teniendo en cuenta que la respuesta fue afirmativa se debió indagar cuánto tiempo se pasa al aire libre._x000a_3._x0009_ENCUESTA DE SINTOMAS NO ESPECÍFICOS POR RADIACIÓN ELECTROMAGNÉTICA._x000a_3.1._x0009_AR07N006703 ID 309942 del 28/11/2024. Diligenciamiento incorrecto del instrumento de captación. Registro en lápiz de la información referenciada en el ítem 34.1."/>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tres (3) encuestas referenciadas, teniendo en cuenta que la subred no presenta evidencias documentales que subsanen los hallazgos evidenciados por el equipo de apoyo a la supervisión durante el proceso de seguimiento respectivo"/>
    <n v="142785"/>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CHAPINERO"/>
    <s v="Nov /2024"/>
    <s v="1069Vigilancia de la salud ambientalCHAPINERONov /2024"/>
    <s v="VLADIMIR MURILLO RIVAS"/>
    <n v="47595"/>
    <n v="51"/>
    <n v="2427345"/>
    <s v="G10-3"/>
    <n v="0.1"/>
    <n v="51"/>
    <n v="242735"/>
    <s v="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51 encuestas, sin embargo, fueron soportadas 50 (Información registrada en aplicativo SIVIGILA DC Módulo SISVEA – Reporte 415), Se estableció que el soporte faltante esta codificado con ID 309913 AR06N007348 del 23/11/2024 (ENCUESTA DE ANTECEDENTES DE SALUD ADOLESCEN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sobre el 10% del valor reportado en la columna “presupuesto ejecutado periodo”, teniendo en cuenta que la subred no se presenta evidencias documentales que subsanen los hallazgos evidenciados por el equipo de apoyo a la supervisión durante el proceso de seguimiento respectivo."/>
    <n v="242735"/>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CHAPINERO"/>
    <s v="Nov /2024"/>
    <s v="2406Vigilancia de la salud ambientalCHAPINERONov /2024"/>
    <s v="VLADIMIR MURILLO RIVAS"/>
    <n v="192616"/>
    <n v="5"/>
    <n v="963080"/>
    <s v="G10-3"/>
    <n v="1"/>
    <n v="5"/>
    <n v="96308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inco (5) quejas, sin embargo, fueron soportadas cuatro (4) de acuerdo con la información registrada en aplicativo SIVIGILA DC Módulo SISVEA - Reporte 400. Se estableció que el soporte faltante esta codificado con ID 43494 AR08N020007 del 5/11/2024 (Formato de atención de quejas por exposición a contaminación del aire en actividades económica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3080"/>
    <s v="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
    <n v="0"/>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ENGATIVA"/>
    <s v="Nov /2024"/>
    <s v="1069Vigilancia de la salud ambientalENGATIVANov /2024"/>
    <s v="VLADIMIR MURILLO RIVAS"/>
    <n v="47595"/>
    <n v="123"/>
    <n v="5854185"/>
    <s v="G3-3"/>
    <n v="1"/>
    <n v="9"/>
    <n v="42835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nueve (9) encuestas, en las cuales se evidenció lo siguiente:_x000a_1._x0009_ENCUESTA DE PREVALENCIA DE SINTOMATOLOGÍA RESPIRATORIA EN MENORES DE CINCO A CATORCE AÑOS. _x000a_1.1._x0009_AR03N011459 ID 309970 del 13/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_x000a_1.2._x0009_AR03N011467 ID 309654 del 15/11/2024. Diligenciamiento incorrecto del instrumento de captación. Espacio en blanco sin diligenciar para las opciones de respuesta de la pregunta 3._x000a_2._x0009_ENCUESTA DE PREVALENCIA DE SINTOMATOLOGÍA RESPIRATORIA Y CARDIOVASCULAR EN PERSONAS MAYORES DE 60 AÑOS._x000a_2.1._x0009_AR04N007275 ID 310109 del 26/11/2024. Diligenciamiento incorrecto del instrumento de captación. Inconsistencia en la variable supervisor: Adrián Pulsara ya no es el epidemiólogo local de Subred Norte. Es decir, quien ejerce las funciones de supervisor es la Epidemióloga Ana Milena Barrero. _x000a_2.2._x0009_AR04N007228 ID 309615 del 16/11/2024. Diligenciamiento inadecuado del instrumento de captación. Se evidenció Inconsistencia en la respuesta de la pregunta 23, ya que se respondió ha fumado durante 72 años, el adulto tiene 70 años y menciona que empezó a fumar a los 18 años. De igual manera, en la Pregunta 18 ¿Actualmente fuma? se respondió SI._x000a_3._x0009_ENCUESTA DE SINTOMAS NO ESPECÍFICOS POR RADIACIÓN ELECTROMAGNÉTICA. Cuatro (4) Hallazgos._x000a_3.1._x0009_AR07N006670 ID 309665 del 19/11/2024. Diligenciamiento inadecuado del instrumento de captación. Inconsistencia en el registro de la información para la P35 ítem A – Televisión, el electrodoméstico NO es usado, razón por la cual, no se debió indicar número de horas al día, días a la semana de uso, y por ende en la casilla de distancia NO marcar con X la correspondiente._x000a_3.2._x0009_AR07N006715 ID 310112 del 23/11/2024. Diligenciamiento inadecuado del instrumento de captación. Inconsistencia en el registro de la información para la P35 ítem A – Televisión y B - Computador, los electrodomésticos / equipos son usados, sin embargo, no se marca con la X correspondiente en la casilla de distancia._x000a_3.3._x0009_AR07N006627 ID 309635 del 15/11/2024. Diligenciamiento inadecuado del instrumento de captación. Para la P 24. Pérdida de apetito, no se marca o indica con qué frecuencia los presenta._x000a_3.4._x0009_AR07N006671 ID 309532 del 08/11/2024. Diligenciamiento inadecuado del instrumento de captación. Inconsistencia en el registro de la información para la P35 ítem I. Lavadora, el electrodoméstico es usado, sin embargo, no se marca con la X correspondiente en la casilla de distancia._x000a_4._x0009_ENCUESTA DE ANTECEDENTES DE SALUD ADOLESCENTES. Un (1) Hallazgo._x000a_4.1._x0009_ID 310008 del 22/11/2024. Asignación incorrecta de la numeración del instrumento de captación - Encuesta No AR05. El número de encuesta digitado no coincide con el físico, en SIVIGILA aparece AR06N997316 y en físico aparece AR06N007316. Es decir, no se realizó un control sobre esta condición, debido a que cada consecutivo debe ser único y se encuentra vinculado a una variable controlada del aplicativo SIVIGILA DC módulo SISVEA."/>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nueve (9) encuestas referenciadas, teniendo en cuenta que la subred no presenta evidencias documentales que subsanen los hallazgos evidenciados por el equipo de apoyo a la supervisión durante el proceso de seguimiento respectivo"/>
    <n v="428355"/>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Nov /2024"/>
    <s v="2406Vigilancia de la salud ambientalENGATIVANov /2024"/>
    <s v="VLADIMIR MURILLO RIVAS"/>
    <n v="192616"/>
    <n v="5"/>
    <n v="963080"/>
    <s v="G10-3"/>
    <n v="1"/>
    <n v="5"/>
    <n v="96308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5 / verificadas 0. Se realiza validación o verificación de la información registrada en aplicativo SIVIGILA DC Modulo SISVEA - Reporte 400) contrastando la evidencia documental presentada por la Subred para la intervención y se establece que los soportes no facturados están codificados con AR10N100075 ID 43249 del 06/11/2024; AR12N100151 ID 43311 del 15/11/2024; AR12N100148 ID 43271 del 8/11/2024; AR12N100147 ID 43247 del 06/11/2024; AR12N100146 ID 43246 del 06/11/2024; AR12N100149 ID 43263 del 09/11/2024."/>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3080"/>
    <s v="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
    <n v="0"/>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Nov /2024"/>
    <s v="1069Vigilancia de la salud ambientalUSAQUENNov /2024"/>
    <s v="VLADIMIR MURILLO RIVAS"/>
    <n v="47595"/>
    <n v="44"/>
    <n v="2094180"/>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ÑOS._x000a_1.1._x0009_AR02N010540 ID 308902 del 05/11/2024. Diligenciamiento incorrecto del instrumento de captación. Se evidenció inconsistencia en la información registrada en los formatos VEA-1 y VEA-2 para el ítem dirección; es decir, en el formato VEA-1 se registró KR 6C 170B 11, mientras que em el formato VEA-2 aparece KR 6 170B 11. Asimismo, se evidenció inconsistencia en la digitación por base de datos vs soportes físicos a través de la validación en aplicativo SIVIGILA DC en la Pregunta 26 ¿El niño(a) recibe o recibió lactancia materna como alimento exclusivo? en FISICO se diligenció 3 mientras que en SIVIGILA se registró 6._x000a_1.2._x0009_AR02N010534 ID 309032 del 06/11/2024. Diligenciamiento incorrecto del instrumento de captación. Se realizó un manejo inadecuado del salto para la pregunta 28. La respuesta en el formato de la pregunta 28 fue &quot;NO&quot;, se debió pasar a la pregunta 34, no diligenciar o marcar la pregunta 29._x000a_2._x0009_ENCUESTA DE PREVALENCIA DE SINTOMATOLOGÍA RESPIRATORIA EN MENORES DE CINCO A CATORCE AÑOS._x000a_2.1._x0009_AR03N011470 ID 309920 del 20/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tres (3) encuestas referenciadas, teniendo en cuenta que la subred no presenta evidencias documentales que subsanen los hallazgos evidenciados por el equipo de apoyo a la supervisión durante el proceso de seguimiento respectivo"/>
    <n v="142785"/>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SUBA"/>
    <s v="oct 17 - 31 /2024"/>
    <s v="1069Vigilancia de la salud ambientalSUBAoct 17 - 31 /2024"/>
    <s v="Jenny López"/>
    <n v="47595"/>
    <n v="13"/>
    <n v="618735"/>
    <s v="G10-3"/>
    <n v="1"/>
    <n v="13"/>
    <n v="618735"/>
    <s v="Se genera glosa por ausencia de soportes, del 100% del valor reportado en la columna “Presupuesto ejecutado periodo”, toda vez que la Subred reporta en el informe de gestión, como ejecutada, una meta de trece, pero no soporta ninguna encues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13 encuestas."/>
    <n v="618735"/>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SUBA"/>
    <s v="oct 17 - 31 /2024"/>
    <s v="2406Vigilancia de la salud ambientalSUBAoct 17 - 31 /2024"/>
    <s v="Jenny López"/>
    <n v="192616"/>
    <n v="4"/>
    <n v="770464"/>
    <s v="G10-3"/>
    <n v="1"/>
    <n v="4"/>
    <n v="770464"/>
    <s v="Se genera glosa por ausencia de soportes, del 100% del valor reportado en la columna “Presupuesto ejecutado periodo”, toda vez que la Subred reporta en el informe de gestión, como ejecutada, una meta de cuatro,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4 quejas."/>
    <n v="770464"/>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BARRIOS_x000a_UNIDOS"/>
    <s v="oct 17 - 31 /2024"/>
    <s v="2406Vigilancia de la salud ambientalBARRIOS_x000a_UNIDOSoct 17 - 31 /2024"/>
    <s v="Jenny López"/>
    <n v="192616"/>
    <n v="3"/>
    <n v="577848"/>
    <s v="G10-3"/>
    <n v="1"/>
    <n v="3"/>
    <n v="577848"/>
    <s v="Se genera glosa por ausencia de soportes, del 100% del valor reportado en la columna “Presupuesto ejecutado periodo”, toda vez que la Subred reporta en el informe de gestión, como ejecutada, una meta de tres,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3 quejas."/>
    <n v="577848"/>
  </r>
  <r>
    <s v="RETROSPECTIVO"/>
    <n v="2401"/>
    <x v="6"/>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_x000a_UNIDOS"/>
    <s v="oct 17 - 31 /2024"/>
    <s v="2401Vigilancia de la salud ambientalBARRIOS_x000a_UNIDOSoct 17 - 31 /2024"/>
    <s v="Jenny López"/>
    <n v="3502808"/>
    <n v="1"/>
    <n v="3502808"/>
    <s v="G10-3"/>
    <n v="1"/>
    <n v="1"/>
    <n v="3502808"/>
    <s v="Se genera glosa por ausencia de soportes, del 100% del valor reportado en la columna “Presupuesto ejecutado periodo”, toda vez que la Subred reporta en el informe de gestión, como ejecutada, una meta de 1, pero no soporta la intervención, equivalente a un plan de acción de 92 hor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80294"/>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1 horas del plan de acción._x000a__x000a_Nota: El valor de la glosa inicialmente generada es de tres millones quinientos dos mil ochocientos ocho pesos m/cte. ($3.502.808), que corresponden a 92 horas del plan de acción._x000a__x000a_Por lo tanto, se mantiene glosa sobre el 100% del valor reportado en la columna “presupuesto ejecutado periodo”, por ausencia de Soportes, para las acciones que no se observan dentro de las fechas de formalización de los contratos en el SECOP II, equivalente a 61 horas del plan de acción, correspondientes a las actividades de “Asistir, participar y aportar en los espacios técnicos locales y distritales relacionados con la línea, convocados por nivel central o designado por la subre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Acompañamiento y orientación en la implementación operativa de la vigilancia en las temáticas de la línea al interior de la subred”._x000a__x000a_Nota: El valor de la glosa que se levanta es de un millón ciento ochenta mil doscientos noventa y cuatro pesos m/cte. ($1.180.294) lo cual corresponde 31 horas. Y el valor de la glosa definitiva es de dos millones trescientos veinte dos mil quinientos catorce pesos m/cte. ($2.322.514) que corresponde a 61 horas del plan de acción."/>
    <n v="2322514"/>
  </r>
  <r>
    <s v="RETROSPECTIVO"/>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TEUSAQUILLO"/>
    <s v="oct 17 - 31 /2024"/>
    <s v="1069Vigilancia de la salud ambientalTEUSAQUILLOoct 17 - 31 /2024"/>
    <s v="Jenny López"/>
    <n v="47595"/>
    <n v="28"/>
    <n v="1332660"/>
    <s v="G10-3"/>
    <n v="1"/>
    <n v="28"/>
    <n v="1332660"/>
    <s v="Se genera glosa por ausencia de soportes, del 100% del valor reportado en la columna “Presupuesto ejecutado periodo”, toda vez que la Subred reporta en el informe de gestión, como ejecutada una meta de 28, pero solo soporta 4, presentado una ausencia de 24 encuest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0"/>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Por lo anterior, se levanta la glosa para los soportes que se encuentran dentro de las fechas de formalización de los contratos en el SECOP II, equivalente 4 encuestas._x000a__x000a_Nota: El valor de la glosa inicialmente generada es de un millón trescientos treinta y dos mil seiscientos sesenta pesos m/cte. ($1.332.660) que corresponden a 28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24 encuestas._x000a_Nota: El valor de la glosa que se levanta es de ciento noventa mil trescientos ochenta pesos m/cte. ($190.380), lo cual corresponde a 4 encuestas. Y el valor de la glosa definitiva es de un millón ciento cuarenta y dos mil doscientos ochenta pesos m/cte. ($1.142.280) que corresponde 24 encuestas."/>
    <n v="1142280"/>
  </r>
  <r>
    <s v="RETROSPECTIVO"/>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TEUSAQUILLO"/>
    <s v="oct 17 - 31 /2024"/>
    <s v="2406Vigilancia de la salud ambientalTEUSAQUILLOoct 17 - 31 /2024"/>
    <s v="Jenny López"/>
    <n v="192616"/>
    <n v="1"/>
    <n v="192616"/>
    <s v="G10-3"/>
    <n v="1"/>
    <n v="1"/>
    <n v="192616"/>
    <s v="Se genera glosa por ausencia de soportes, del 100% del valor reportado en la columna “Presupuesto ejecutado periodo”, toda vez que la Subred reporta en el informe de gestión, como ejecutada, una meta de 1,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una queja."/>
    <n v="192616"/>
  </r>
  <r>
    <s v="RETROSPECTIVO"/>
    <n v="2402"/>
    <x v="6"/>
    <s v="2402Vigilancia de la salud ambiental"/>
    <s v="Línea Aire Ruido y Radiación Electromagnética"/>
    <s v="Seguimiento a la implementación operativa en el componente ambiental y sanitario de la vigilancia de Salud Ambiental de la línea de Aire, Ruido y Radiación Electromagnética a nivel local"/>
    <s v="Vigilancia epidemiológica ambiental"/>
    <s v="Ver SIVIGILA"/>
    <s v="Ver SIVIGILA"/>
    <s v="TEUSAQUILLO"/>
    <s v="oct 17 - 31 /2024"/>
    <s v="2402Vigilancia de la salud ambientalTEUSAQUILLOoct 17 - 31 /2024"/>
    <s v="Jenny López"/>
    <n v="1339336"/>
    <n v="1"/>
    <n v="1339336"/>
    <s v="G10-3"/>
    <n v="1"/>
    <n v="1"/>
    <n v="1339336"/>
    <s v="Se genera glosa por ausencia de soportes, del 100% del valor reportado en la columna “Presupuesto ejecutado periodo”, toda vez que la Subred reporta en el informe de gestión, como ejecutada, una meta de 1, pero no soporta la intervención, equivalente a un plan de acción de 46 horas.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0828"/>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3 horas del plan de acción._x000a__x000a_Nota: El valor de la glosa inicialmente generada es de un millón trescientos treinta y nueve mil trescientos treinta y seis pesos m/cte. ($1.339.336) que corresponden a 46 horas del plan de acción._x000a__x000a_Por lo tanto, se mantiene glosa sobre el 100% del valor reportado en la columna “presupuesto ejecutado periodo”, por ausencia de soportes, para las acciones que no se observan dentro de las fechas de formalización de los contratos en el SECOP II, equivalente a 13 horas del plan de acción, correspondientes a las actividades de “Diligenciamiento de matrices de información en salud en documentos escritorios o Drive o espacio web que designe la Secretaría Distrital de Salud” ; y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 “Asistir, participar y aportar en los espacios técnicos locales y distritales relacionados con la línea, convocados por nivel central o designado por la subred.”_x000a__x000a_Nota: El valor de la glosa que se levanta es de novecientos sesenta mil ochocientos veinte ocho pesos m/cte. ($960.828) lo cual corresponde 33 horas. Y el valor de la glosa definitiva es de trescientos setenta y ocho mil quinientos ocho pesos m/cte. ($378.508) que corresponde a 13 horas del plan de acción."/>
    <n v="378508"/>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BARRIOS_x000a_UNIDOS"/>
    <s v="oct 17 - 31 /2024"/>
    <s v="1013Vigilancia de la salud ambientalBARRIOS_x000a_UNIDOSoct 17 - 31 /2024"/>
    <s v="Carlos Andres Guerrero Pacheco"/>
    <n v="116464"/>
    <n v="3"/>
    <n v="349392"/>
    <s v="G10-3"/>
    <n v="1"/>
    <n v="3"/>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3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
    <n v="349392"/>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BARRIOS_x000a_UNIDOS"/>
    <s v="oct 17 - 31 /2024"/>
    <s v="2388Vigilancia de la salud ambientalBARRIOS_x000a_UNIDOS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r>
  <r>
    <s v="RETROSPECTIVO"/>
    <n v="1103"/>
    <x v="6"/>
    <s v="1103Vigilancia de la salud ambiental"/>
    <s v="Línea eventos transmisibles de origen zoonótico"/>
    <s v="Control de roedores plaga en exteriores"/>
    <s v="Control de vectores"/>
    <s v="Ver SIVIGILA"/>
    <s v="Ver SIVIGILA"/>
    <s v="BARRIOS_x000a_UNIDOS"/>
    <s v="oct 17 - 31 /2024"/>
    <s v="1103Vigilancia de la salud ambientalBARRIOS_x000a_UNIDOSoct 17 - 31 /2024"/>
    <s v="Carlos Andres Guerrero Pacheco"/>
    <n v="803"/>
    <n v="3000"/>
    <n v="2409000"/>
    <s v="G10-3"/>
    <n v="1"/>
    <n v="3000"/>
    <n v="2409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3.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
    <n v="2409000"/>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CHAPINERO"/>
    <s v="oct 17 - 31 /2024"/>
    <s v="1013Vigilancia de la salud ambientalCHAPINEROoct 17 - 31 /2024"/>
    <s v="Carlos Andres Guerrero Pacheco"/>
    <n v="116464"/>
    <n v="1"/>
    <n v="116464"/>
    <s v="G10-3"/>
    <n v="1"/>
    <n v="1"/>
    <n v="11646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116464"/>
  </r>
  <r>
    <s v="RETROSPECTIVO"/>
    <n v="1220"/>
    <x v="6"/>
    <s v="1220Vigilancia de la salud ambiental"/>
    <s v="Línea eventos transmisibles de origen zoonótico"/>
    <s v="Establecimiento Terminado ETOZ"/>
    <s v="Establecimiento vigilado y controlado"/>
    <s v="Ver SIVIGILA"/>
    <s v="Ver SIVIGILA"/>
    <s v="CHAPINERO"/>
    <s v="oct 17 - 31 /2024"/>
    <s v="1220Vigilancia de la salud ambientalCHAPINEROoct 17 - 31 /2024"/>
    <s v="Carlos Andres Guerrero Pacheco"/>
    <n v="19038"/>
    <n v="4"/>
    <n v="76152"/>
    <s v="G10-3"/>
    <n v="1"/>
    <n v="4"/>
    <n v="7615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
    <n v="76152"/>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CHAPINERO"/>
    <s v="oct 17 - 31 /2024"/>
    <s v="2388Vigilancia de la salud ambientalCHAPINERO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r>
  <r>
    <s v="RETROSPECTIVO"/>
    <n v="1103"/>
    <x v="6"/>
    <s v="1103Vigilancia de la salud ambiental"/>
    <s v="Línea eventos transmisibles de origen zoonótico"/>
    <s v="Control de roedores plaga en exteriores"/>
    <s v="Control de vectores"/>
    <s v="Ver SIVIGILA"/>
    <s v="Ver SIVIGILA"/>
    <s v="CHAPINERO"/>
    <s v="oct 17 - 31 /2024"/>
    <s v="1103Vigilancia de la salud ambientalCHAPINEROoct 17 - 31 /2024"/>
    <s v="Carlos Andres Guerrero Pacheco"/>
    <n v="803"/>
    <n v="3000"/>
    <n v="2409000"/>
    <s v="G10-3"/>
    <n v="1"/>
    <n v="3000"/>
    <n v="2409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3.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
    <n v="2409000"/>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ENGATIVA"/>
    <s v="oct 17 - 31 /2024"/>
    <s v="1013Vigilancia de la salud ambientalENGATIVAoct 17 - 31 /2024"/>
    <s v="Carlos Andres Guerrero Pacheco"/>
    <n v="116464"/>
    <n v="15"/>
    <n v="1746960"/>
    <s v="G10-3"/>
    <n v="1"/>
    <n v="15"/>
    <n v="174696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5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
    <n v="1746960"/>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ENGATIVA"/>
    <s v="oct 17 - 31 /2024"/>
    <s v="2388Vigilancia de la salud ambientalENGATIVAoct 17 - 31 /2024"/>
    <s v="Carlos Andres Guerrero Pacheco"/>
    <n v="87348"/>
    <n v="5"/>
    <n v="436740"/>
    <s v="G10-3"/>
    <n v="1"/>
    <n v="5"/>
    <n v="43674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5 soportes y presentó 1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_x000a__x000a_Nota: El valor de la glosa que se levanta es de Ochenta y siete mil trescientos cuarenta y ocho pesos m/cte. ($87.348) lo cual corresponde a 1 soporte. Y el valor de la glosa definitiva es Trecientos cuarenta y nueve mil trescientos noventa y dos pesos m/cte. ($349.392), que corresponde a 2 soportes._x000a_ _x000a_Por tanto, se mantiene glosa sobre el 100% del valor reportado en la columna “presupuesto ejecutado periodo”, por ausencia de soportes por ausencia de soportes, para los soportes que no están dentro de las fechas de formalizaciones los contratos en el SECOP II, equivalente a 4 soportes."/>
    <n v="349392"/>
  </r>
  <r>
    <s v="RETROSPECTIVO"/>
    <n v="1103"/>
    <x v="6"/>
    <s v="1103Vigilancia de la salud ambiental"/>
    <s v="Línea eventos transmisibles de origen zoonótico"/>
    <s v="Control de roedores plaga en exteriores"/>
    <s v="Control de vectores"/>
    <s v="Ver SIVIGILA"/>
    <s v="Ver SIVIGILA"/>
    <s v="ENGATIVA"/>
    <s v="oct 17 - 31 /2024"/>
    <s v="1103Vigilancia de la salud ambientalENGATIVAoct 17 - 31 /2024"/>
    <s v="Carlos Andres Guerrero Pacheco"/>
    <n v="803"/>
    <n v="10000"/>
    <n v="8030000"/>
    <s v="G10-3"/>
    <n v="1"/>
    <n v="10000"/>
    <n v="8030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0.000 metros y presentó 0 metros_x000a__x000a_Nota: La ausencia obedece a soportes realizados por parte de colaboradores de la subred, que no están dentro de las fechas de formalización de los contratos en el SECOP II_x000a_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
    <n v="8030000"/>
  </r>
  <r>
    <s v="RETROSPECTIVO"/>
    <n v="1949"/>
    <x v="6"/>
    <s v="1949Vigilancia de la salud ambiental"/>
    <s v="Línea eventos transmisibles de origen zoonótico"/>
    <s v="Manejo Integrado de Plagas en Exteriores - MIPE"/>
    <s v="Control de vectores"/>
    <s v="Ver SIVIGILA"/>
    <s v="Ver SIVIGILA"/>
    <s v="ENGATIVA"/>
    <s v="oct 17 - 31 /2024"/>
    <s v="1949Vigilancia de la salud ambientalENGATIVAoct 17 - 31 /2024"/>
    <s v="Carlos Andres Guerrero Pacheco"/>
    <n v="376270"/>
    <n v="1"/>
    <n v="376270"/>
    <s v="G10-3"/>
    <n v="1"/>
    <n v="1"/>
    <n v="37627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376270"/>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SUBA"/>
    <s v="oct 17 - 31 /2024"/>
    <s v="1013Vigilancia de la salud ambientalSUBAoct 17 - 31 /2024"/>
    <s v="Carlos Andres Guerrero Pacheco"/>
    <n v="116464"/>
    <n v="15"/>
    <n v="1746960"/>
    <s v="G10-3"/>
    <n v="1"/>
    <n v="15"/>
    <n v="174696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5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s."/>
    <n v="1746960"/>
  </r>
  <r>
    <s v="RETROSPECTIVO"/>
    <n v="1737"/>
    <x v="6"/>
    <s v="1737Vigilancia de la salud ambiental"/>
    <s v="Línea eventos transmisibles de origen zoonótico"/>
    <s v="Operativos línea ETOZ"/>
    <s v="Establecimiento vigilado y controlado"/>
    <s v="Ver SIVIGILA"/>
    <s v="Ver SIVIGILA"/>
    <s v="SUBA"/>
    <s v="oct 17 - 31 /2024"/>
    <s v="1737Vigilancia de la salud ambientalSUBAoct 17 - 31 /2024"/>
    <s v="Carlos Andres Guerrero Pacheco"/>
    <n v="232928"/>
    <n v="4"/>
    <n v="931712"/>
    <s v="G10-3"/>
    <n v="1"/>
    <n v="4"/>
    <n v="93171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2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65856"/>
    <s v="Se levanta parcialmente glosa sobre el 100% del valor reportado en la columna “presupuesto ejecutado periodo”, por ausencia del 100%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uatrocientos sesenta y cinco mil ochocientos cincuenta y seis pesos m/cte. ($465.856) lo cual corresponde a 2 soportes. Y el valor de la glosa definitiva es Cuatrocientos sesenta y cinco mil ochocientos cincuenta y seis pesos m/cte. ($465.856), que corresponde a 2 soportes._x000a_ _x000a_Por tanto, se mantiene glosa sobre el 100% del valor reportado en la columna “presupuesto ejecutado periodo”, por ausencia de soportes por ausencia de soportes, para los soportes que no están dentro de las fechas de formalizaciones los contratos en el SECOP II, equivalente a 2 soportes."/>
    <n v="465856"/>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SUBA"/>
    <s v="oct 17 - 31 /2024"/>
    <s v="2388Vigilancia de la salud ambientalSUBAoct 17 - 31 /2024"/>
    <s v="Carlos Andres Guerrero Pacheco"/>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2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iento setenta  y cuatro mil seiscientos noventa y seis pesos m/cte. ($174.696) lo cual corresponde a 2 soportes. Y el valor de la glosa definitiva es Ciento setenta  y cuatro mil seiscientos noventa y seis pesos m/cte. ($174.696), que corresponde a 2 soportes._x000a__x000a_Por tanto, se mantiene glosa sobre el 100% del valor reportado en la columna “presupuesto ejecutado periodo”, por ausencia de soportes, para los soportes que no están dentro de las fechas de formalizaciones los contratos en el SECOP II,, equivalente a 2 soportes."/>
    <n v="174696"/>
  </r>
  <r>
    <s v="RETROSPECTIVO"/>
    <n v="1103"/>
    <x v="6"/>
    <s v="1103Vigilancia de la salud ambiental"/>
    <s v="Línea eventos transmisibles de origen zoonótico"/>
    <s v="Control de roedores plaga en exteriores"/>
    <s v="Control de vectores"/>
    <s v="Ver SIVIGILA"/>
    <s v="Ver SIVIGILA"/>
    <s v="SUBA"/>
    <s v="oct 17 - 31 /2024"/>
    <s v="1103Vigilancia de la salud ambientalSUBAoct 17 - 31 /2024"/>
    <s v="Carlos Andres Guerrero Pacheco"/>
    <n v="803"/>
    <n v="10000"/>
    <n v="8030000"/>
    <s v="G10-3"/>
    <n v="1"/>
    <n v="10000"/>
    <n v="8030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0.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
    <n v="8030000"/>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TEUSAQUILLO"/>
    <s v="oct 17 - 31 /2024"/>
    <s v="1013Vigilancia de la salud ambientalTEUSAQUILLOoct 17 - 31 /2024"/>
    <s v="Carlos Andres Guerrero Pacheco"/>
    <n v="116464"/>
    <n v="2"/>
    <n v="232928"/>
    <s v="G10-3"/>
    <n v="1"/>
    <n v="2"/>
    <n v="23292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0 _x000a__x000a_Nota: La ausencia obedece a soportes realizados por parte de colaboradores de la subred, que no están dentro de las fechas de formalización de los contratos en el SECOP II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232928"/>
  </r>
  <r>
    <s v="RETROSPECTIVO"/>
    <n v="2387"/>
    <x v="6"/>
    <s v="2387Vigilancia de la salud ambiental"/>
    <s v="Línea eventos transmisibles de origen zoonótico"/>
    <s v="IVC a Pet Shop"/>
    <s v="Establecimiento vigilado y controlado"/>
    <s v="Ver SIVIGILA"/>
    <s v="Ver SIVIGILA"/>
    <s v="TEUSAQUILLO"/>
    <s v="oct 17 - 31 /2024"/>
    <s v="2387Vigilancia de la salud ambientalTEUSAQUILLO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r>
  <r>
    <s v="RETROSPECTIVO"/>
    <n v="1103"/>
    <x v="6"/>
    <s v="1103Vigilancia de la salud ambiental"/>
    <s v="Línea eventos transmisibles de origen zoonótico"/>
    <s v="Control de roedores plaga en exteriores"/>
    <s v="Control de vectores"/>
    <s v="Ver SIVIGILA"/>
    <s v="Ver SIVIGILA"/>
    <s v="TEUSAQUILLO"/>
    <s v="oct 17 - 31 /2024"/>
    <s v="1103Vigilancia de la salud ambientalTEUSAQUILLOoct 17 - 31 /2024"/>
    <s v="Carlos Andres Guerrero Pacheco"/>
    <n v="803"/>
    <n v="1774"/>
    <n v="1424522"/>
    <s v="G10-3"/>
    <n v="1"/>
    <n v="1774"/>
    <n v="1424522"/>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774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774 metros."/>
    <n v="1424522"/>
  </r>
  <r>
    <s v="RETROSPECTIVO"/>
    <n v="2102"/>
    <x v="6"/>
    <s v="2102Vigilancia de la salud ambiental"/>
    <s v="Línea eventos transmisibles de origen zoonótico"/>
    <s v="Diagnóstico para el control de vectores en exteriores"/>
    <s v="Control de vectores"/>
    <s v="Ver SIVIGILA"/>
    <s v="Ver SIVIGILA"/>
    <s v="TEUSAQUILLO"/>
    <s v="oct 17 - 31 /2024"/>
    <s v="2102Vigilancia de la salud ambientalTEUSAQUILLOoct 17 - 31 /2024"/>
    <s v="Carlos Andres Guerrero Pacheco"/>
    <n v="96308"/>
    <n v="27"/>
    <n v="2600316"/>
    <s v="G10-3"/>
    <n v="1"/>
    <n v="27"/>
    <n v="260031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7 soportes y presentó 2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261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iento noventa y dos mil seiscientos dieciséis pesos m/cte. ($192.616) lo cual corresponde a 2 soportes. Y el valor de la glosa definitiva es Dos millones cuatrocientos siete mil setecientos pesos m/cte. ($2.407.700), que corresponde a 25 soportes._x000a_._x000a_Por tanto, se mantiene glosa sobre el 100% del valor reportado en la columna “presupuesto ejecutado periodo”, por ausencia de soportes por ausencia de soportes, para los soportes que no están dentro de las fechas de formalizaciones los contratos en el SECOP II, equivalente a 25 soportes."/>
    <n v="2407700"/>
  </r>
  <r>
    <s v="RETROSPECTIVO"/>
    <n v="2389"/>
    <x v="6"/>
    <s v="2389Vigilancia de la salud ambiental"/>
    <s v="Línea eventos transmisibles de origen zoonótico"/>
    <s v="Inspección sanitaria por tenencia de animales"/>
    <s v="Inspección en Viviendas"/>
    <s v="Ver SIVIGILA"/>
    <s v="Ver SIVIGILA"/>
    <s v="TEUSAQUILLO"/>
    <s v="oct 17 - 31 /2024"/>
    <s v="2389Vigilancia de la salud ambientalTEUSAQUILLOoct 17 - 31 /2024"/>
    <s v="Carlos Andres Guerrero Pacheco"/>
    <n v="58232"/>
    <n v="6"/>
    <n v="349392"/>
    <s v="G10-3"/>
    <n v="1"/>
    <n v="6"/>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6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6 soportes."/>
    <n v="349392"/>
  </r>
  <r>
    <s v="RETROSPECTIVO"/>
    <n v="2392"/>
    <x v="6"/>
    <s v="2392Vigilancia de la salud ambiental"/>
    <s v="Línea eventos transmisibles de origen zoonótico"/>
    <s v="Inspección sanitaria para el manejo integrado de plagas en interiores"/>
    <s v="Inspección en Viviendas"/>
    <s v="Ver SIVIGILA"/>
    <s v="Ver SIVIGILA"/>
    <s v="TEUSAQUILLO"/>
    <s v="oct 17 - 31 /2024"/>
    <s v="2392Vigilancia de la salud ambientalTEUSAQUILLOoct 17 - 31 /2024"/>
    <s v="Carlos Andres Guerrero Pacheco"/>
    <n v="58232"/>
    <n v="10"/>
    <n v="582320"/>
    <s v="G10-3"/>
    <n v="1"/>
    <n v="10"/>
    <n v="58232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Ciento setenta y cuatro mil seiscientos noventa y seis pesos m/cte. ($174.696), lo cual corresponde a 3 soportes. Y el valor de la glosa definitiva es Cuatrocientos siete mil seiscientos veinticuatro pesos m/cte. ($407.624), que corresponde a 7 soportes._x000a_Por tanto, se mantiene glosa sobre el 100% del valor reportado en la columna “presupuesto ejecutado periodo”, por ausencia de soportes por ausencia de soportes, para los soportes que no están dentro de las fechas de formalizaciones los contratos en el SECOP II, equivalente a 7 soportes."/>
    <n v="407624"/>
  </r>
  <r>
    <s v="RETROSPECTIVO"/>
    <n v="1013"/>
    <x v="6"/>
    <s v="1013Vigilancia de la salud ambiental"/>
    <s v="Línea eventos transmisibles de origen zoonótico"/>
    <s v="IVC a establecimientos médico veterinarios (clínicas veterinarias y consultorios veterinarios)"/>
    <s v="Establecimiento vigilado y controlado"/>
    <s v="Ver SIVIGILA"/>
    <s v="Ver SIVIGILA"/>
    <s v="USAQUEN"/>
    <s v="oct 17 - 31 /2024"/>
    <s v="1013Vigilancia de la salud ambientalUSAQUENoct 17 - 31 /2024"/>
    <s v="Carlos Andres Guerrero Pacheco"/>
    <n v="116464"/>
    <n v="9"/>
    <n v="1048176"/>
    <s v="G10-3"/>
    <n v="1"/>
    <n v="9"/>
    <n v="104817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9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9 soportes."/>
    <n v="1048176"/>
  </r>
  <r>
    <s v="RETROSPECTIVO"/>
    <n v="1220"/>
    <x v="6"/>
    <s v="1220Vigilancia de la salud ambiental"/>
    <s v="Línea eventos transmisibles de origen zoonótico"/>
    <s v="Establecimiento Terminado ETOZ"/>
    <s v="Establecimiento vigilado y controlado"/>
    <s v="Ver SIVIGILA"/>
    <s v="Ver SIVIGILA"/>
    <s v="USAQUEN"/>
    <s v="oct 17 - 31 /2024"/>
    <s v="1220Vigilancia de la salud ambientalUSAQUENoct 17 - 31 /2024"/>
    <s v="Carlos Andres Guerrero Pacheco"/>
    <n v="19038"/>
    <n v="8"/>
    <n v="152304"/>
    <s v="G10-3"/>
    <n v="1"/>
    <n v="8"/>
    <n v="15230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8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Cincuenta y siete mil ciento catorce pesos m/cte. ($57.114), lo cual corresponde a 3 soportes. Y el valor de la glosa definitiva es Noventa y cinco mil ciento noventa pesos m/cte. ($95.190), que corresponde a 5 soportes._x000a__x000a_Por tanto, se mantiene glosa sobre el 100% del valor reportado en la columna “presupuesto ejecutado periodo”, por ausencia de soportes, para los soportes que no están dentro de las fechas de formalizaciones los contratos en el SECOP II, equivalente a 5 soportes."/>
    <n v="95190"/>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USAQUEN"/>
    <s v="oct 17 - 31 /2024"/>
    <s v="2388Vigilancia de la salud ambientalUSAQUENoct 17 - 31 /2024"/>
    <s v="Carlos Andres Guerrero Pacheco"/>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Doscientos sesenta y dos mil cuarenta y cuatro pesos m/cte. ($262.044), lo cual corresponde a 3 soportes. Y el valor de la glosa definitiva es Ochenta y siete mil trescientos cuarenta y ocho pesos m/cte. ($87.348), que corresponde a 1 soportes._x000a__x000a_Por tanto, se mantiene glosa sobre el 100% del valor reportado en la columna “presupuesto ejecutado periodo”, por ausencia de soportes, para los soportes que no están dentro de las fechas de formalizaciones los contratos en el SECOP II, equivalente a 1 soporte."/>
    <n v="87348"/>
  </r>
  <r>
    <s v="RETROSPECTIVO"/>
    <n v="1103"/>
    <x v="6"/>
    <s v="1103Vigilancia de la salud ambiental"/>
    <s v="Línea eventos transmisibles de origen zoonótico"/>
    <s v="Control de roedores plaga en exteriores"/>
    <s v="Control de vectores"/>
    <s v="Ver SIVIGILA"/>
    <s v="Ver SIVIGILA"/>
    <s v="USAQUEN"/>
    <s v="oct 17 - 31 /2024"/>
    <s v="1103Vigilancia de la salud ambientalUSAQUENoct 17 - 31 /2024"/>
    <s v="Carlos Andres Guerrero Pacheco"/>
    <n v="803"/>
    <n v="12078"/>
    <n v="9698634"/>
    <s v="G10-3"/>
    <n v="1"/>
    <n v="12078"/>
    <n v="9698634"/>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2.078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2.078 metros."/>
    <n v="9698634"/>
  </r>
  <r>
    <s v="RETROSPECTIVO"/>
    <n v="2395"/>
    <x v="6"/>
    <s v="2395Vigilancia de la salud ambiental"/>
    <s v="Línea eventos transmisibles de origen zoonótico"/>
    <s v="Seguimiento al animal agresor"/>
    <s v="Prevención y Control de enfermedades zoonóticas"/>
    <s v="Ver SIVIGILA"/>
    <s v="Ver SIVIGILA"/>
    <s v="BARRIOS_x000a_UNIDOS"/>
    <s v="oct 17 - 31 /2024"/>
    <s v="2395Vigilancia de la salud ambientalBARRIOS_x000a_UNIDOSoct 17 - 31 /2024"/>
    <s v="MARSELA BUITRAGO TELLEZ"/>
    <n v="174696"/>
    <n v="102"/>
    <n v="17818992"/>
    <s v="G10-3"/>
    <n v="1"/>
    <n v="102"/>
    <n v="17818992"/>
    <s v="Se genera Glosa sobre el 100% del valor reportado en la columna “presupuesto ejecutado periodo”, por ausencia de soportes. Teniendo en cuenta que el valor del 10% de la glosa no cubre el valor de las visita faltante._x000a__x000a_La subred reporto en el informe de gestión en la meta ejecutada 102 soportes y presento soportes por 5.5, evidenciando la ausencia de 96.5 soporte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se genera por el valor de 0.5 sopor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0828"/>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5.5 soportes._x000a__x000a_Nota: el valor de la glosa inicialmente generada es de Diecisiete millones ochocientos dieciocho mil novecientos noventa y dos pesos m/cte. ($17.818.992), que corresponde a 102 soportes afectados._x000a__x000a_Por tanto, se mantiene glosa del 100% por ausencia de soportes, del valor reportado en la columna “presupuesto ejecutado periodo”, sobre el 100% de los soportes que no están dentro de las fechas de formalización de los contratos en el SECOP II, equivalente a 95.5 soportes._x000a__x000a_Nota: El valor de la glosa que se levanta es de Novecientos sesenta mil ochocientos veintiocho pesos m/cte. ($960.828) lo cual corresponde a 5,5 soportes afectados. Y el valor de la glosa definitiva es de Dieciséis millones ochocientos cincuenta y ocho mil ciento sesenta y cuatro pesos m/cte. ($16.858.164), que corresponde a 96.5 soporte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5 soportes_x000a_"/>
    <n v="16858164"/>
  </r>
  <r>
    <s v="RETROSPECTIVO"/>
    <n v="1849"/>
    <x v="6"/>
    <s v="1849Vigilancia de la salud ambiental"/>
    <s v="Línea eventos transmisibles de origen zoonótico"/>
    <s v="Vigilancia integrada de la rabia"/>
    <s v="Prevención y Control de enfermedades zoonóticas"/>
    <s v="Ver SIVIGILA"/>
    <s v="Ver SIVIGILA"/>
    <s v="BARRIOS_x000a_UNIDOS"/>
    <s v="oct 17 - 31 /2024"/>
    <s v="1849Vigilancia de la salud ambientalBARRIOS_x000a_UNIDOSoct 17 - 31 /2024"/>
    <s v="MARSELA BUITRAGO TELLEZ"/>
    <n v="2678672"/>
    <n v="6"/>
    <n v="16072032"/>
    <s v="G10-3"/>
    <n v="1"/>
    <n v="6"/>
    <n v="16072032"/>
    <s v="Se genera Glosa sobre el 100% del valor reportado en la columna “presupuesto ejecutado periodo”, por ausencia de soportes. Teniendo en cuenta que el valor del 10% de la glosa no cubre el valor de las actividades faltantes._x000a__x000a_Teniendo en cuenta que no fueron presentados soportes de las siguientes actividades:_x000a_- Base de datos semanal descargada de SIVIGILA revisada y ajustada de acuerdo con lo descrito en el protocolo de vigilancia de la rabia del INS (El tiempo oportuno para la realización de ajustes son 4 semanas epidemiológicas a partir de la fecha de notificación)_x000a_- Realizar asistencia técnica a las UPGD que sean caracterizadas como críticas en cada una de las localidades de acuerdo a los criterios definidos._x000a_- Diligenciamiento del EXCEL para reporte de la disponibilidad semana de inmunoglobulina antirrábica humana compartido al ONEDRIVE_x000a_- Confirmación y entrega de los casos para observación del animal agresor que es observable correspondiente a la Subred_x000a_- Confirmación, remisión y realimentación de los casos para observación del animal agresor que es observable correspondiente a otras Subrede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285872"/>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4 días de ejecución de actividades para 6 colaboradores _x000a__x000a_Nota: el valor de la glosa inicialmente generada es de Dieciséis millones setenta y dos mil treinta y dos pesos m/cte. ($16.072.032), que corresponde a 6 colaboradores en techo fijo afectados_x000a__x000a_Por tanto, se mantiene glosa del 100% por ausencia de soportes, del valor reportado en la columna “presupuesto ejecutado periodo”, sobre el 100% de los soportes que no están dentro de las fechas de formalización de los contratos en el SECOP II, equivalente a equivalente 11 días de ejecución de actividades para 6 colaboradores_x000a__x000a_Nota: El valor de la glosa que se levanta es de Novecientos sesenta mil ochocientos veintiocho pesos m/cte. ($960.828) lo cual corresponde a 4 días de ejecución de actividades para 6 colaboradores. Y el valor de la glosa definitiva es de Dieciséis millones ochocientos cincuenta y ocho mil ciento sesenta y cuatro pesos m/cte. ($16.858.164), que corresponde a 11 días de ejecución de actividades para 6 colaboradores"/>
    <n v="11786160"/>
  </r>
  <r>
    <s v="RETROSPECTIVO"/>
    <n v="1108"/>
    <x v="6"/>
    <s v="1108Vigilancia de la salud ambiental"/>
    <s v="Línea eventos transmisibles de origen zoonótico"/>
    <s v="Vacunación antirrábica canina y felina"/>
    <s v="Prevención y Control de enfermedades zoonóticas"/>
    <s v="Ver SIVIGILA"/>
    <s v="Ver SIVIGILA"/>
    <s v="ENGATIVA"/>
    <s v="oct 17 - 31 /2024"/>
    <s v="1108Vigilancia de la salud ambientalENGATIVAoct 17 - 31 /2024"/>
    <s v="MARSELA BUITRAGO TELLEZ"/>
    <n v="3808"/>
    <n v="2671"/>
    <n v="10171168"/>
    <s v="G10-3"/>
    <n v="1"/>
    <n v="2671"/>
    <n v="10171168"/>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2.671 vacunas y presento soportes por 1.477, evidenciando la ausencia de 1.194 vacuna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624416"/>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477 vacunas _x000a__x000a_Nota: el valor de la glosa inicialmente generada es de Diez millones ciento setenta y un mil ciento sesenta y ocho pesos m/cte. ($10.171.168), que corresponde a 2.671 vacunas afectadas_x000a__x000a_Por tanto, se mantiene glosa sobre 100% del valor reportado en la columna &quot;Presupuesto ejecutado periodo&quot;, por Ausencia de Soportes, para los soportes que no están dentro de las fechas de formalización de los contratos en el SECOP II, equivalente, equivalente a 1194 vacunas._x000a__x000a_Nota: El valor de la glosa que se levanta es de Cinco millones seiscientos veinticuatro mil cuatrocientos dieciséis pesos m/cte. ($5.624.416) lo cual corresponde a 1.477 soportes vacunas. Y el valor de la glosa definitiva es de Cuatro millones quinientos cuarenta y seis mil setecientos cincuenta y dos pesos m/cte. ($4.546.752)., que corresponde a 1.194 vacuna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_x000a__x000a_Se define que de acuerdo a lo establecido en el Anexo 9 para productos con dos o más criterios de glosa, se aplica la glosa respectiva como un nuevo criterio que se registra al final de la presente acta."/>
    <n v="4546752"/>
  </r>
  <r>
    <s v="RETROSPECTIVO"/>
    <n v="1108"/>
    <x v="6"/>
    <s v="1108Vigilancia de la salud ambiental"/>
    <s v="Línea eventos transmisibles de origen zoonótico"/>
    <s v="Vacunación antirrábica canina y felina"/>
    <s v="Prevención y Control de enfermedades zoonóticas"/>
    <s v="Ver SIVIGILA"/>
    <s v="Ver SIVIGILA"/>
    <s v="SUBA"/>
    <s v="oct 17 - 31 /2024"/>
    <s v="1108Vigilancia de la salud ambientalSUBAoct 17 - 31 /2024"/>
    <s v="MARSELA BUITRAGO TELLEZ"/>
    <n v="3808"/>
    <n v="3807"/>
    <n v="14497056"/>
    <s v="G10-3"/>
    <n v="1"/>
    <n v="3807"/>
    <n v="14497056"/>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3.807 vacunas y presento soportes por 1.258, evidenciando la ausencia de 2.549 vacuna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_x000a__x000a_Se evidenciaron 4 planillas con espacio cerrado en la columna “Población Venezolana”, no se registró ningún tipo de información. El hallazgo corresponde a 80 vacuna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90464"/>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258 vacunas _x000a__x000a_Nota: el valor de la glosa inicialmente generada es de Catorce millones cuatrocientos noventa y siete mil cincuenta y seis pesos m/cte. ($14.497.056)., que corresponde a 3.807 vacunas afectada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549 vacunas._x000a__x000a_Nota: El valor de la glosa que se levanta es Cuatro millones setecientos noventa mil cuatrocientos sesenta y cuatro pesos m/cte. ($4.790.464) lo cual corresponde a 1.258 soportes vacunas. Y el valor de la glosa definitiva es de Nueve millones setecientos seis mil quinientos noventa y dos pesos m/cte. ($9.706.592), que corresponde a 2.549 vacuna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_x000a__x000a_Se define que de acuerdo a lo establecido en el Anexo 9 para productos con dos o más criterios de glosa, se aplica la glosa respectiva como un nuevo criterio que se registra al final de la presente acta."/>
    <n v="9706592"/>
  </r>
  <r>
    <s v="RETROSPECTIVO"/>
    <n v="1108"/>
    <x v="6"/>
    <s v="1108Vigilancia de la salud ambiental"/>
    <s v="Línea eventos transmisibles de origen zoonótico"/>
    <s v="Vacunación antirrábica canina y felina"/>
    <s v="Prevención y Control de enfermedades zoonóticas"/>
    <s v="Ver SIVIGILA"/>
    <s v="Ver SIVIGILA"/>
    <s v="CHAPINERO"/>
    <s v="oct 17 - 31 /2024"/>
    <s v="1108Vigilancia de la salud ambientalCHAPINEROoct 17 - 31 /2024"/>
    <s v="MARSELA BUITRAGO TELLEZ"/>
    <n v="3808"/>
    <n v="308"/>
    <n v="1172864"/>
    <s v="G10-3"/>
    <n v="1"/>
    <n v="308"/>
    <n v="1172864"/>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308 vacunas y presento soportes por 150, evidenciando la ausencia de 158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200"/>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0 vacunas._x000a__x000a_Nota: el valor de la glosa inicialmente generada es de Un millón ciento setenta y dos mil ochocientos sesenta y cuatro pesos  m/cte. ($1.172.864), que corresponde a 308 vacunas._x000a__x000a_Por tanto, se mantiene glosa del 100% por ausencia de soportes, del valor reportado en la columna “presupuesto ejecutado periodo”, sobre el 100% de los soportes que no están dentro de las fechas de formalización de los contratos en el SECOP II, equivalente a 158._x000a__x000a_Nota: El valor de la glosa que se levanta es de Quinientos setenta y un mil doscientos pesos m/cte. ($571.200) lo cual corresponde a 150 vacunas afectadas. Y el valor de la glosa definitiva es de Seiscientos un mil seiscientos sesenta y cuatro pesos m/cte. (601.664) que corresponde a 158 vacunas."/>
    <n v="601664"/>
  </r>
  <r>
    <s v="RETROSPECTIVO"/>
    <n v="1108"/>
    <x v="6"/>
    <s v="1108Vigilancia de la salud ambiental"/>
    <s v="Línea eventos transmisibles de origen zoonótico"/>
    <s v="Vacunación antirrábica canina y felina"/>
    <s v="Prevención y Control de enfermedades zoonóticas"/>
    <s v="Ver SIVIGILA"/>
    <s v="Ver SIVIGILA"/>
    <s v="USAQUEN"/>
    <s v="oct 17 - 31 /2024"/>
    <s v="1108Vigilancia de la salud ambientalUSAQUENoct 17 - 31 /2024"/>
    <s v="MARSELA BUITRAGO TELLEZ"/>
    <n v="3808"/>
    <n v="808"/>
    <n v="3076864"/>
    <s v="G10-3"/>
    <n v="1"/>
    <n v="808"/>
    <n v="3076864"/>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808 vacunas y presento soportes por 283, evidenciando la ausencia de 525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77664"/>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283 vacunas._x000a__x000a_Nota: el valor de la glosa inicialmente generada es de Tres millones setenta y seis mil ochocientos sesenta y cuatro pesos m/cte. ($3.076.864), que corresponde a 808 vacunas._x000a__x000a_Por tanto, se mantiene glosa del 100% por ausencia de soportes, del valor reportado en la columna “presupuesto ejecutado periodo”, sobre el 100% de los soportes que no están dentro de las fechas de formalización de los contratos en el SECOP II, equivalente a 525 vacunas._x000a__x000a_Nota: El valor de la glosa que se levanta es de Un millón setenta y siete mil seiscientos sesenta y cuatro pesos m/cte. ($1.077.664) lo cual corresponde a 283 vacunas afectadas. Y el valor de la glosa definitiva es de Un millón novecientos noventa y nueve mil doscientos pesos m/cte. ($1.999.200) lo que corresponde a 529 vacunas."/>
    <n v="1999200"/>
  </r>
  <r>
    <s v="RETROSPECTIVO"/>
    <n v="1108"/>
    <x v="6"/>
    <s v="1108Vigilancia de la salud ambiental"/>
    <s v="Línea eventos transmisibles de origen zoonótico"/>
    <s v="Vacunación antirrábica canina y felina"/>
    <s v="Prevención y Control de enfermedades zoonóticas"/>
    <s v="Ver SIVIGILA"/>
    <s v="Ver SIVIGILA"/>
    <s v="BARRIOS_x000a_UNIDOS"/>
    <s v="oct 17 - 31 /2024"/>
    <s v="1108Vigilancia de la salud ambientalBARRIOS_x000a_UNIDOSoct 17 - 31 /2024"/>
    <s v="MARSELA BUITRAGO TELLEZ"/>
    <n v="3808"/>
    <n v="404"/>
    <n v="1538432"/>
    <s v="G10-3"/>
    <n v="1"/>
    <n v="404"/>
    <n v="1538432"/>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404 vacunas y presento soportes por 152, evidenciando la ausencia de 252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8816"/>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2 vacunas._x000a__x000a_Nota: el valor de la glosa inicialmente generada es de Un millón quinientos treinta y ocho mil cuatrocientos treinta y dos pesos m/cte. ($1.538.432) lo que corresponde a 404 vacunas._x000a__x000a_Por tanto, se mantiene glosa del 100% por ausencia de soportes, del valor reportado en la columna “presupuesto ejecutado periodo”, sobre el 100% de los soportes que no están dentro de las fechas de formalización de los contratos en el SECOP II, equivalente a 252 vacunas._x000a__x000a_Nota: El valor de la glosa que se levanta es de Quinientos setenta y ocho mil ochocientos dieciséis pesos m/cte. ($578.816) lo cual corresponde a 152 vacunas afectadas. Y el valor de la glosa definitiva es de Novecientos cincuenta y nueve mil seiscientos dieciséis pesos m/cte. ($959.616).lo que corresponde a 252 vacunas."/>
    <n v="959616"/>
  </r>
  <r>
    <s v="RETROSPECTIVO"/>
    <n v="1108"/>
    <x v="6"/>
    <s v="1108Vigilancia de la salud ambiental"/>
    <s v="Línea eventos transmisibles de origen zoonótico"/>
    <s v="Vacunación antirrábica canina y felina"/>
    <s v="Prevención y Control de enfermedades zoonóticas"/>
    <s v="Ver SIVIGILA"/>
    <s v="Ver SIVIGILA"/>
    <s v="TEUSAQUILLO"/>
    <s v="oct 17 - 31 /2024"/>
    <s v="1108Vigilancia de la salud ambientalTEUSAQUILLOoct 17 - 31 /2024"/>
    <s v="MARSELA BUITRAGO TELLEZ"/>
    <n v="3808"/>
    <n v="132"/>
    <n v="502656"/>
    <s v="G10-3"/>
    <n v="1"/>
    <n v="132"/>
    <n v="502656"/>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132 vacunas y presento soportes por 40, evidenciando la ausencia de 92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20"/>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40 vacunas._x000a__x000a_Nota: el valor de la glosa inicialmente generada es de Quinientos dos mil seiscientos cincuenta y seis pesos m/cte. ($502.656) lo que corresponde a 132 vacunas._x000a__x000a_Por tanto, se mantiene glosa del 100% por ausencia de soportes, del valor reportado en la columna “presupuesto ejecutado periodo”, sobre el 100% de los soportes que no están dentro de las fechas de formalización de los contratos en el SECOP II, equivalente a 92 vacunas._x000a__x000a_Nota: El valor de la glosa que se levanta es de Ciento cincuenta y dos mil trecientos veinte pesos m/cte. ($152.320) lo cual corresponde a 40 vacunas afectadas. Y el valor de la glosa definitiva es de Trecientos cincuenta mil trecientos treinta y seis pesos m/cte. ($350.336) lo que corresponde a 92 vacunas."/>
    <n v="350336"/>
  </r>
  <r>
    <s v="RETROSPECTIVO"/>
    <n v="2395"/>
    <x v="6"/>
    <s v="2395Vigilancia de la salud ambiental"/>
    <s v="Línea eventos transmisibles de origen zoonótico"/>
    <s v="Seguimiento al animal agresor"/>
    <s v="Prevención y Control de enfermedades zoonóticas"/>
    <s v="Ver SIVIGILA"/>
    <s v="Ver SIVIGILA"/>
    <s v="BARRIOS_x000a_UNIDOS"/>
    <s v="Nov /2024"/>
    <s v="2395Vigilancia de la salud ambientalBARRIOS_x000a_UNIDOSNov /2024"/>
    <s v="MARSELA BUITRAGO TELLEZ"/>
    <n v="174696"/>
    <n v="290"/>
    <n v="50661840"/>
    <s v="G10-3"/>
    <n v="0.1"/>
    <n v="290"/>
    <n v="5066184"/>
    <s v="Se genera Glosa sobre el 10% del valor total ejecutado por la intervención, por ausencia de soportes. _x000a__x000a_La subred reporto en el informe de gestión en la meta ejecutada 290 soportes y presento soportes por 274.25, evidenciando la ausencia de 15.25 soporte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64114"/>
    <s v="Se levanta glosa parcialmente correspondiente al 1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Por lo anterior se levanta la glosa respecto al 10%, y se modifica porcentaje de la glosa al 100% de los soportes que no están dentro de las fechas de formalización de los contratos en el SECOP II, equivalente a 15.25 soportes._x000a__x000a_Nota: el valor de la glosa inicialmente generada es de Cinco millones sesenta y seis mil ciento ochenta y cuatro pesos m/cte. ($5.066.184), que corresponde al 10% del valor reportado en la columna &quot;Presupuesto ejecutado periodo&quot;_x000a__x000a_Por tanto, se mantiene glosa del 100% por ausencia de soportes, del valor reportado en la columna “presupuesto ejecutado periodo”, sobre el 100% de los soportes que no están dentro de las fechas de formalización de los contratos en el SECOP II, equivalente a 15.25 soportes._x000a__x000a_Nota: El valor de la glosa que se levanta es Dos millones seiscientos sesenta y cuatro mil ciento catorce pesos m/cte. ($2.664.114) y el valor de la glosa definitiva es de Dos millones cuatrocientos dos mil setenta pesos m/cte. ($2.402.070) que corresponde a 15.25 soportes."/>
    <n v="2402070"/>
  </r>
  <r>
    <s v="RETROSPECTIVO"/>
    <n v="2395"/>
    <x v="6"/>
    <s v="2395Vigilancia de la salud ambiental"/>
    <s v="Línea eventos transmisibles de origen zoonótico"/>
    <s v="Seguimiento al animal agresor"/>
    <s v="Prevención y Control de enfermedades zoonóticas"/>
    <s v="Ver SIVIGILA"/>
    <s v="Ver SIVIGILA"/>
    <s v="BARRIOS_x000a_UNIDOS"/>
    <s v="Nov /2024"/>
    <s v="2395Vigilancia de la salud ambientalBARRIOS_x000a_UNIDOSNov /2024"/>
    <s v="MARSELA BUITRAGO TELLEZ"/>
    <n v="174696"/>
    <n v="290"/>
    <n v="50661840"/>
    <s v="G3-3"/>
    <n v="1"/>
    <n v="6.75"/>
    <n v="117919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0 soportes_x000a__x000a_Acta EZ15N037114 de 2 seguimientos, cuya segunda visita se realizó 13 días después de iniciar el primer seguimiento, además el cierre de caso se realizó 24 días después de la agresión. No se encuentran justificaciones en el espacio de observaciones del acta. _x000a__x000a_Acta EZ15N037241, EZ15N0037235, EZ15N037061 de 2 seguimientos, con inicio tardío del seguimiento presencial, se realizó en día 4 hábil sin justificaciones en el espacio de observaciones del acta._x000a__x000a_Acta EZ15N037240, de 2 seguimientos, con inicio tardío del seguimiento presencial, se realizó en día 5 hábil sin justificaciones en el espacio de observaciones del acta._x000a__x000a_Acta EZ15N037145, EZ15N0037146 de 2 seguimientos con espacio en blanco en firma del usuario en el segundo seguimiento._x000a__x000a_Acta EZ15N037462, EZ15N0037603, EZ15N037211 de 1 seguimiento, con error en la fecha de recepción a epidemiologia, las fechas registradas en acta no corresponden con las fechas del correo electrónico de recepción presentados por los profesionales de Vigilancia Integrada de la Rabia.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se genera por el valor de 6.75 soporte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179198"/>
  </r>
  <r>
    <s v="RETROSPECTIVO"/>
    <n v="1108"/>
    <x v="6"/>
    <s v="1108Vigilancia de la salud ambiental"/>
    <s v="Línea eventos transmisibles de origen zoonótico"/>
    <s v="Vacunación antirrábica canina y felina"/>
    <s v="Prevención y Control de enfermedades zoonóticas"/>
    <s v="Ver SIVIGILA"/>
    <s v="Ver SIVIGILA"/>
    <s v="ENGATIVA"/>
    <s v="Nov /2024"/>
    <s v="1108Vigilancia de la salud ambientalENGATIVANov /2024"/>
    <s v="MARSELA BUITRAGO TELLEZ"/>
    <n v="3808"/>
    <n v="5342"/>
    <n v="20342336"/>
    <s v="G3-3"/>
    <n v="1"/>
    <n v="535"/>
    <n v="203728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35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2037280"/>
  </r>
  <r>
    <s v="RETROSPECTIVO"/>
    <n v="1108"/>
    <x v="6"/>
    <s v="1108Vigilancia de la salud ambiental"/>
    <s v="Línea eventos transmisibles de origen zoonótico"/>
    <s v="Vacunación antirrábica canina y felina"/>
    <s v="Prevención y Control de enfermedades zoonóticas"/>
    <s v="Ver SIVIGILA"/>
    <s v="Ver SIVIGILA"/>
    <s v="SUBA"/>
    <s v="Nov /2024"/>
    <s v="1108Vigilancia de la salud ambientalSUBANov /2024"/>
    <s v="MARSELA BUITRAGO TELLEZ"/>
    <n v="3808"/>
    <n v="6951"/>
    <n v="26469408"/>
    <s v="G3-3"/>
    <n v="1"/>
    <n v="160"/>
    <n v="60928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60 vacunas_x000a__x000a_Se evidenciaron 8 planillas con espacio cerrado en la columna “Población Venezolana”, no se registró ningún tipo de información. El hallazgo corresponde a 160 vacuna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609280"/>
  </r>
  <r>
    <s v="RETROSPECTIVO"/>
    <n v="1108"/>
    <x v="6"/>
    <s v="1108Vigilancia de la salud ambiental"/>
    <s v="Línea eventos transmisibles de origen zoonótico"/>
    <s v="Vacunación antirrábica canina y felina"/>
    <s v="Prevención y Control de enfermedades zoonóticas"/>
    <s v="Ver SIVIGILA"/>
    <s v="Ver SIVIGILA"/>
    <s v="TEUSAQUILLO"/>
    <s v="Nov /2024"/>
    <s v="1108Vigilancia de la salud ambientalTEUSAQUILLONov /2024"/>
    <s v="MARSELA BUITRAGO TELLEZ"/>
    <n v="3808"/>
    <n v="180"/>
    <n v="685440"/>
    <s v="G3-3"/>
    <n v="1"/>
    <n v="40"/>
    <n v="15232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0 vacunas_x000a__x000a_Se evidenciaron 2 planillas con espacio cerrado en la columna “Población Venezolana”, no se registró ningún tipo de información. El hallazgo corresponde a 40 vacuna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52320"/>
  </r>
  <r>
    <s v="RETROSPECTIVO"/>
    <n v="4"/>
    <x v="6"/>
    <s v="4Vigilancia de la salud ambiental"/>
    <s v="Línea Seguridad química"/>
    <s v="IVC A ESTABLECIMIENTOS DE ESTÉTICA ORNAMENTAL"/>
    <s v="Establecimiento vigilado y controlado"/>
    <s v="Ver SIVIGILA"/>
    <s v="Ver SIVIGILA"/>
    <s v="ENGATIVA"/>
    <s v="oct 17 - 31 /2024"/>
    <s v="4Vigilancia de la salud ambientalENGATIVAoct 17 - 31 /2024"/>
    <s v="Freddy Vicente Nieto Moreno"/>
    <n v="87348"/>
    <n v="58"/>
    <n v="5066184"/>
    <s v="G10-3"/>
    <n v="1"/>
    <n v="58"/>
    <n v="5066184"/>
    <s v="Se genera GLOSA sobre 100% del valor reportado en la columna &quot;Presupuesto ejecutado periodo&quot;, por Ausencia de Soportes, ya que se evidenció:_x000a__x000a_para la intervención, en el informe de gestión de VSA se reportó Meta Ejecutada Periodo de 58, sin embargo, durante la visita de seguimiento solo se soportaron 13 actividades. La ausencia obedece a soportes realizados por parte de colaboradores de la subred, que no están dentro de las fechas de formalización de los contratos en el SECOP II._x000a__x000a_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el fortalecimiento de la estrategia de autorregulación y no se encuentra programada o canalizada para IVC."/>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355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3 soportes._x000a__x000a_Nota: el valor de la glosa inicialmente generada es de cinco millones sesenta y seis mil ciento ochenta y cuatro pesos m/cte. ($ 5.066.184), que corresponde a 58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45 soportes._x000a__x000a_Nota: El valor de la glosa que se levanta es de un millón ciento treinta y cinco mil quinientos veinticuatro pesos m/cte. ($ 1.135.524) lo cual corresponde a 13 soportes. Y el valor de la glosa definitiva es de tres millones novecientos treinta mil seiscientos sesenta pesos m/cte. ($ 3.930.660) que corresponde a 45 soportes._x000a__x000a_Adicional ya que para 2 intervenciones de las 13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_x000a__x000a_Nota: de acuerdo a lo establecido en el Anexo 9 para productos con dos o más criterios de glosa, se aplica la glosa respectiva como un nuevo criterio que se registra al final de la presente acta."/>
    <n v="3930660"/>
  </r>
  <r>
    <s v="RETROSPECTIVO"/>
    <n v="22"/>
    <x v="6"/>
    <s v="22Vigilancia de la salud ambiental"/>
    <s v="Línea Seguridad química"/>
    <s v="IVC A MICROEMPRESAS Y PEQUEÑAS EMPRESAS"/>
    <s v="Establecimiento vigilado y controlado"/>
    <s v="Ver SIVIGILA"/>
    <s v="Ver SIVIGILA"/>
    <s v="ENGATIVA"/>
    <s v="oct 17 - 31 /2024"/>
    <s v="22Vigilancia de la salud ambientalENGATIVAoct 17 - 31 /2024"/>
    <s v="Freddy Vicente Nieto Moreno"/>
    <n v="87348"/>
    <n v="18"/>
    <n v="1572264"/>
    <s v="G10-3"/>
    <n v="1"/>
    <n v="18"/>
    <n v="1572264"/>
    <s v="Se genera GLOSA sobre 100% del valor reportado en la columna &quot;Presupuesto ejecutado periodo&quot;, por Ausencia de Soportes, ya que se evidenció:_x000a__x000a_para la intervención, en el informe de gestión de VSA se reportó Meta Ejecutada Periodo de 18, sin embargo, durante la visita de seguimiento solo se soportaron 6 actividades. La ausencia obedece a soportes realizados por parte de colaboradores de la subred, que no están dentro de las fechas de formalización de los contratos en el SECOP II._x000a__x000a_Adicional para una intervención, 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2408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la glosa inicialmente generada corresponde a 18 soportes afectados por un valor de un millón quinientos setenta y dos mil doscientos sesenta y cuatro pesos m/cte. ($ 1.572.264)._x000a__x000a_Por tanto, se mantiene glosa sobre 100% del valor reportado en la columna &quot;Presupuesto ejecutado periodo&quot;, por Ausencia de Soportes, para los soportes que no están dentro de las fechas de formalización de los contratos en el SECOP II, equivalente a 12 soportes._x000a__x000a_Nota: El valor de la glosa que se levanta es de quinientos veinticuatro mil ochenta y ocho pesos m/cte.                    ($ 524.088) que corresponde a 6 soportes. Y el valor de la glosa definitiva es de un millón cuarenta y ocho mil ciento setenta y seis pesos m/cte. ($ 1.048.176) lo cual corresponde a 12 soportes afectados._x000a__x000a_Adicional ya que para 1 intervención de las 6 que fueron soportadas durante la visita de seguimiento,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_x000a__x000a_Nota: de acuerdo a lo establecido en el Anexo 9 para productos con dos o más criterios de glosa, se aplica la glosa respectiva como un nuevo criterio que se registra al final de la presente acta."/>
    <n v="1048176"/>
  </r>
  <r>
    <s v="RETROSPECTIVO"/>
    <n v="1205"/>
    <x v="6"/>
    <s v="1205Vigilancia de la salud ambiental"/>
    <s v="Línea Seguridad química"/>
    <s v="IVC A ESTABLECIMIENTOS DE ESTÉTICA FACIAL Y/O CORPORAL Y ESTÉTICA ORNAMENTAL"/>
    <s v="Establecimiento vigilado y controlado"/>
    <s v="Ver SIVIGILA"/>
    <s v="Ver SIVIGILA"/>
    <s v="ENGATIVA"/>
    <s v="oct 17 - 31 /2024"/>
    <s v="1205Vigilancia de la salud ambientalENGATIVAoct 17 - 31 /2024"/>
    <s v="Freddy Vicente Nieto Moreno"/>
    <n v="174696"/>
    <n v="7"/>
    <n v="1222872"/>
    <s v="G10-3"/>
    <n v="1"/>
    <n v="7"/>
    <n v="1222872"/>
    <s v="Se genera GLOSA sobre 100% del valor reportado en la columna &quot;Presupuesto ejecutado periodo&quot;, por Ausencia de Soportes, ya que se evidenció:_x000a__x000a_para la intervención, en el informe de gestión de VSA se reportó Meta Ejecutada Periodo de 7, sin embargo, durante la visita de seguimiento solo se soportaron 2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7 soportes afectados por un valor de un millón doscientos veintidós mil ochocientos setenta y dos pesos m/cte. ($ 1.222.872).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trescientos cuarenta y nueve mil trescientos noventa y dos pesos m/cte. ($ 349.392) que corresponde a 2 soportes. Y el valor de la glosa definitiva es de ochocientos setenta y tres mil cuatrocientos ochenta pesos m/cte. ($ 873.480) lo cual corresponde a 5 soportes afectados."/>
    <n v="873480"/>
  </r>
  <r>
    <s v="RETROSPECTIVO"/>
    <n v="1221"/>
    <x v="6"/>
    <s v="1221Vigilancia de la salud ambiental"/>
    <s v="Línea Seguridad química"/>
    <s v="Establecimiento Terminado Seguridad Química"/>
    <s v="Establecimiento vigilado y controlado"/>
    <s v="Ver SIVIGILA"/>
    <s v="Ver SIVIGILA"/>
    <s v="ENGATIVA"/>
    <s v="oct 17 - 31 /2024"/>
    <s v="1221Vigilancia de la salud ambientalENGATIVAoct 17 - 31 /2024"/>
    <s v="Freddy Vicente Nieto Moreno"/>
    <n v="19038"/>
    <n v="10"/>
    <n v="190380"/>
    <s v="G10-3"/>
    <n v="1"/>
    <n v="10"/>
    <n v="190380"/>
    <s v="Se genera GLOSA sobre 100% del valor reportado en la columna &quot;Presupuesto ejecutado periodo&quot;, por Ausencia de Soportes, ya que se evidenció:_x000a__x000a_para la intervención, en el informe de gestión de VSA se reportó Meta Ejecutada Periodo de 10, sin embargo, durante la visita de seguimiento solo se soportaron 5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10 soportes afectados por ciento noventa mil y trescientos ochenta pesos m/cte. ($ 190.380).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noventa y cinco mil ciento noventa pesos m/cte. ($ 95.190) que corresponde a 5 soportes. Y el valor de la glosa definitiva es de noventa y cinco mil ciento noventa pesos m/cte. ($ 95.190) lo cual corresponde a 5 soportes afectados."/>
    <n v="95190"/>
  </r>
  <r>
    <s v="RETROSPECTIVO"/>
    <n v="1742"/>
    <x v="6"/>
    <s v="1742Vigilancia de la salud ambiental"/>
    <s v="Línea Seguridad química"/>
    <s v="IVC A DEPÓSITOS DE MATERIAL DE CONSTRUCCIÓN DE MENOS DE 20 TRABAJADORES"/>
    <s v="Establecimiento vigilado y controlado"/>
    <s v="Ver SIVIGILA"/>
    <s v="Ver SIVIGILA"/>
    <s v="ENGATIVA"/>
    <s v="oct 17 - 31 /2024"/>
    <s v="1742Vigilancia de la salud ambientalENGATIVAoct 17 - 31 /2024"/>
    <s v="Freddy Vicente Nieto Moreno"/>
    <n v="58232"/>
    <n v="10"/>
    <n v="582320"/>
    <s v="G10-3"/>
    <n v="1"/>
    <n v="10"/>
    <n v="582320"/>
    <s v="Se genera GLOSA sobre 100% del valor reportado en la columna &quot;Presupuesto ejecutado periodo&quot;, por Ausencia de Soportes, ya que se evidenció:_x000a__x000a_para la intervención, en el informe de gestión de VSA se reportó Meta Ejecutada Periodo de 10, sin embargo, durante la visita de seguimiento solo se soportaron 4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10 soportes afectados por quinientos ochenta y dos mil trescientos veinte pesos m/cte. ($ 582.320)._x000a__x000a_Por tanto, se mantiene glosa sobre 100% del valor reportado en la columna &quot;Presupuesto ejecutado periodo&quot;, por Ausencia de Soportes, para los soportes que no están dentro de las fechas de formalización de los contratos en el SECOP II, equivalente a 6 soportes._x000a__x000a_Nota: El valor de la glosa que se levanta es de doscientos treinta y dos mil novecientos veintiocho pesos m/cte. ($ 232.928) que corresponde a 4 soportes. Y el valor de la glosa definitiva es de trescientos cuarenta y nueve mil trescientos noventa y dos pesos m/cte. ($ 349.392) lo cual corresponde a 6 soportes afectados."/>
    <n v="349392"/>
  </r>
  <r>
    <s v="RETROSPECTIVO"/>
    <n v="1750"/>
    <x v="6"/>
    <s v="1750Vigilancia de la salud ambiental"/>
    <s v="Línea Seguridad química"/>
    <s v="IVC A INDUSTRIA DE LA MADERA DE MENOS DE 20 TRABAJADORES"/>
    <s v="Establecimiento vigilado y controlado"/>
    <s v="Ver SIVIGILA"/>
    <s v="Ver SIVIGILA"/>
    <s v="ENGATIVA"/>
    <s v="oct 17 - 31 /2024"/>
    <s v="1750Vigilancia de la salud ambientalENGATIVAoct 17 - 31 /2024"/>
    <s v="Freddy Vicente Nieto Moreno"/>
    <n v="72790"/>
    <n v="9"/>
    <n v="655110"/>
    <s v="G10-3"/>
    <n v="1"/>
    <n v="9"/>
    <n v="655110"/>
    <s v="Se genera GLOSA sobre 100% del valor reportado en la columna &quot;Presupuesto ejecutado periodo&quot;, por Ausencia de Soportes, ya que se evidenció:_x000a__x000a_para la intervención, en el informe de gestión de VSA se reportó Meta Ejecutada Periodo de 9, sin embargo, durante la visita de seguimiento solo se soportaron 2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558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9 soportes afectados por seiscientos cincuenta y cinco mil ciento diez pesos m/cte. ($ 655.110)._x000a__x000a_Por tanto, se mantiene glosa sobre 100% del valor reportado en la columna &quot;Presupuesto ejecutado periodo&quot;, por Ausencia de Soportes, para los soportes que no están dentro de las fechas de formalización de los contratos en el SECOP II, equivalente a 7 soportes._x000a__x000a_Nota: El valor de la glosa que se levanta es de ciento cuarenta y cinco mil quinientos ochenta pesos m/cte.          ($ 145.580) que corresponde a 2 soportes. Y el valor de la glosa definitiva es de quinientos nueve mil quinientos treinta pesos m/cte. ($ 509.530) lo cual corresponde a 7 soportes afectados."/>
    <n v="509530"/>
  </r>
  <r>
    <s v="RETROSPECTIVO"/>
    <n v="1751"/>
    <x v="6"/>
    <s v="1751Vigilancia de la salud ambiental"/>
    <s v="Línea Seguridad química"/>
    <s v="IVC A INDUSTRIA DEL PLÁSTICO DE 20 O MÁS TRABAJADORES"/>
    <s v="Establecimiento vigilado y controlado"/>
    <s v="Ver SIVIGILA"/>
    <s v="Ver SIVIGILA"/>
    <s v="ENGATIVA"/>
    <s v="oct 17 - 31 /2024"/>
    <s v="1751Vigilancia de la salud ambientalENGATIVAoct 17 - 31 /2024"/>
    <s v="Freddy Vicente Nieto Moreno"/>
    <n v="116464"/>
    <n v="1"/>
    <n v="116464"/>
    <s v="G10-3"/>
    <n v="1"/>
    <n v="1"/>
    <n v="116464"/>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ó ninguna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116464"/>
  </r>
  <r>
    <s v="RETROSPECTIVO"/>
    <n v="1754"/>
    <x v="6"/>
    <s v="1754Vigilancia de la salud ambiental"/>
    <s v="Línea Seguridad química"/>
    <s v="IVC A ESTABLECIMIENTOS QUE UTILICEN COMO MATERIA PRIMA EL METAL DE MENOS DE 20 TRABAJADORES"/>
    <s v="Establecimiento vigilado y controlado"/>
    <s v="Ver SIVIGILA"/>
    <s v="Ver SIVIGILA"/>
    <s v="ENGATIVA"/>
    <s v="oct 17 - 31 /2024"/>
    <s v="1754Vigilancia de la salud ambientalENGATIVAoct 17 - 31 /2024"/>
    <s v="Freddy Vicente Nieto Moreno"/>
    <n v="72790"/>
    <n v="5"/>
    <n v="363950"/>
    <s v="G10-3"/>
    <n v="1"/>
    <n v="5"/>
    <n v="363950"/>
    <s v="Se genera GLOSA sobre 100% del valor reportado en la columna &quot;Presupuesto ejecutado periodo&quot;, por Ausencia de Soportes, ya que se evidenció:_x000a__x000a_para la intervención, en el informe de gestión de VSA se reportó Meta Ejecutada Periodo de 5, sin embargo, durante la visita de seguimiento solo se soportaron 1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27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_x000a_Nota: la glosa inicialmente generada corresponde a 5 soportes afectados por trescientos sesenta y tres mil novecientos cincuenta pesos m/cte. ($ 363.950)._x000a__x000a_Por tanto, se mantiene glosa sobre 100% del valor reportado en la columna &quot;Presupuesto ejecutado periodo&quot;, por Ausencia de Soportes, para los soportes que no están dentro de las fechas de formalización de los contratos en el SECOP II, equivalente a 4 soportes._x000a__x000a_Nota: El valor de la glosa que se levanta es de setenta y dos mil setecientos noventa pesos m/cte. ($ 72.790) que corresponde a 1 soporte. Y el valor de la glosa definitiva es de doscientos noventa y un mil ciento sesenta pesos m/cte. ($ 291.160) lo cual corresponde a 4 soportes afectados."/>
    <n v="291160"/>
  </r>
  <r>
    <s v="RETROSPECTIVO"/>
    <n v="1759"/>
    <x v="6"/>
    <s v="1759Vigilancia de la salud ambiental"/>
    <s v="Línea Seguridad química"/>
    <s v="IVC A ESTABLECIMIENTOS DE MANTENIMIENTO AUTOMOTRIZ DE MENOS DE 20 TRABAJADORES"/>
    <s v="Establecimiento vigilado y controlado"/>
    <s v="Ver SIVIGILA"/>
    <s v="Ver SIVIGILA"/>
    <s v="ENGATIVA"/>
    <s v="oct 17 - 31 /2024"/>
    <s v="1759Vigilancia de la salud ambientalENGATIVAoct 17 - 31 /2024"/>
    <s v="Freddy Vicente Nieto Moreno"/>
    <n v="58232"/>
    <n v="23"/>
    <n v="1339336"/>
    <s v="G10-3"/>
    <n v="1"/>
    <n v="23"/>
    <n v="1339336"/>
    <s v="Se genera GLOSA sobre 100% del valor reportado en la columna &quot;Presupuesto ejecutado periodo&quot;, por Ausencia de Soportes, ya que se evidenció:_x000a__x000a_para la intervención, en el informe de gestión de VSA se reportó Meta Ejecutada Periodo de 23, sin embargo, durante la visita de seguimiento solo se soportaron 6 actividades. La ausencia obedece a soportes realizados por parte de colaboradores de la subred, que no están dentro de las fechas de formalización de los contratos en el SECOP II._x000a__x000a_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el valor de la glosa inicialmente generada es de un millón trescientos treinta y nueve mil trescientos treinta y seis pesos m/cte. ($ 1.339.336) que corresponde a 23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7 soportes._x000a__x000a_Nota: El valor de la glosa que se levanta es de trescientos cuarenta y nueve mil trescientos noventa y dos pesos m/cte. ($ 349.392) lo cual corresponde a 6 soportes. Y el valor de la glosa definitiva es de novecientos ochenta y nueve mil novecientos cuarenta y cuatro pesos m/cte. ($ 989.944) que corresponde a 17 soportes._x000a__x000a_Adicional ya que para 2 intervenciones de las 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
    <n v="989944"/>
  </r>
  <r>
    <s v="RETROSPECTIVO"/>
    <n v="1761"/>
    <x v="6"/>
    <s v="1761Vigilancia de la salud ambiental"/>
    <s v="Línea Seguridad química"/>
    <s v="IVC A LAVANDERÍAS DE MENOS DE 20 TRABAJADORES"/>
    <s v="Establecimiento vigilado y controlado"/>
    <s v="Ver SIVIGILA"/>
    <s v="Ver SIVIGILA"/>
    <s v="ENGATIVA"/>
    <s v="oct 17 - 31 /2024"/>
    <s v="1761Vigilancia de la salud ambientalENGATIVAoct 17 - 31 /2024"/>
    <s v="Freddy Vicente Nieto Moreno"/>
    <n v="58232"/>
    <n v="1"/>
    <n v="58232"/>
    <s v="G10-3"/>
    <n v="1"/>
    <n v="1"/>
    <n v="58232"/>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ó ninguna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58232"/>
  </r>
  <r>
    <s v="RETROSPECTIVO"/>
    <n v="1762"/>
    <x v="6"/>
    <s v="1762Vigilancia de la salud ambiental"/>
    <s v="Línea Seguridad química"/>
    <s v="IVC A ESTABLECIMIENTOS DE TATUAJES Y PIERCING"/>
    <s v="Establecimiento vigilado y controlado"/>
    <s v="Ver SIVIGILA"/>
    <s v="Ver SIVIGILA"/>
    <s v="ENGATIVA"/>
    <s v="oct 17 - 31 /2024"/>
    <s v="1762Vigilancia de la salud ambientalENGATIVAoct 17 - 31 /2024"/>
    <s v="Freddy Vicente Nieto Moreno"/>
    <n v="87348"/>
    <n v="3"/>
    <n v="262044"/>
    <s v="G10-3"/>
    <n v="1"/>
    <n v="3"/>
    <n v="262044"/>
    <s v="Se genera GLOSA sobre 100% del valor reportado en la columna &quot;Presupuesto ejecutado periodo&quot;, por Ausencia de Soportes, ya que se evidenció:_x000a__x000a_para la intervención, en el informe de gestión de VSA se reportó Meta Ejecutada Periodo de 3, sin embargo, durante la visita de seguimiento solo se soportaron 1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_x000a_Nota: la glosa inicialmente generada corresponde a 3 soportes afectados por doscientos sesenta y dos mil cuarenta y cuatro pesos m/cte. ($ 262.044)._x000a__x000a_Por tanto, se mantiene glosa sobre 100% del valor reportado en la columna &quot;Presupuesto ejecutado periodo&quot;, por Ausencia de Soportes, para los soportes que no están dentro de las fechas de formalización de los contratos en el SECOP II, equivalente a 2 soportes._x000a__x000a_Nota: El valor de la glosa que se levanta es de ochenta y siete mil trescientos cuarenta y ocho pesos m/cte.       ($ 87.348) que corresponde a 1 soporte. Y el valor de la glosa definitiva es de ciento setenta y cuatro mil seiscientos noventa y seis pesos m/cte. ($ 174.696) lo cual corresponde a 2 soportes afectados."/>
    <n v="174696"/>
  </r>
  <r>
    <s v="RETROSPECTIVO"/>
    <n v="1960"/>
    <x v="6"/>
    <s v="1960Vigilancia de la salud ambiental"/>
    <s v="Línea Seguridad química"/>
    <s v="Atención y seguimiento a eventos e incidentes con sustancias químicas"/>
    <s v="Atención de Eventos de Interés en salud pública"/>
    <s v="Ver SIVIGILA"/>
    <s v="Ver SIVIGILA"/>
    <s v="USAQUEN"/>
    <s v="oct 17 - 31 /2024"/>
    <s v="1960Vigilancia de la salud ambientalUSAQUENoct 17 - 31 /2024"/>
    <s v="Freddy Vicente Nieto Moreno"/>
    <n v="2678672"/>
    <n v="1"/>
    <n v="2678672"/>
    <s v="G10-3"/>
    <n v="1"/>
    <n v="1"/>
    <n v="2678672"/>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aron de manera completa actividades que se encuentran definidas en el ficha técnica de la línea de Seguridad Química como lo son:_x000a__x000a_Depuración semanal de la base de datos de notificación al SIVIGILA, correspondiente a las intoxicaciones con sustancias químicas; Atención de eventos de interés en salud pública en los que se involucran sustancias químicas comprende la intervención de las situaciones de brote y alertas epidemiológicas definidas en el protocolo de vigilancia en salud pública de las intoxicaciones agudas por sustancias químicas del INS, así como los incidentes con materiales peligrosos; Realización de asistencias técnicas a las Unidades Primarias generadoras de Datos (UPGD) priorizadas en la subred correspondiente; Verificación de la ejecución de los ajustes a la notificación, por parte de las UPGD, que sean necesarios conforme lo detecte la subred o la SDS y Visita de IVC al establecimiento implicado en la ocurrencia de incidentes e intoxicaciones con sustancias químic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92891"/>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Ya que el profesional a cargo de la intervención cuenta con fecha formalización del contrato en el SECOP II del 27 de octubre de 2024, se levanta la glosa para este tiempo específico, equivalente a 5 días._x000a__x000a_Nota: la glosa inicialmente generada corresponde a dos millones seiscientos setenta y ocho mil seiscientos setenta y dos pesos m/cte. ($ 2.678.672)._x000a__x000a_Por tanto, se mantiene glosa sobre 100% del valor reportado en la columna &quot;Presupuesto ejecutado periodo&quot;, por Ausencia de Soportes, para este tiempo específico que el profesional a cargo de la intervención no tenía formalización del contrato en el SECOP II, equivalente a 10 días._x000a__x000a_Nota: El valor de la glosa que se levanta es de ochocientos noventa y dos mil ochocientos noventa y un pesos m/cte. ($ 892.891) que corresponde a 5 días. Y el valor de la glosa definitiva es de un millón setecientos ochenta y cinco mil setecientos ochenta y un pesos m/cte. ($ 1.785.781) lo cual corresponde a 10 días."/>
    <n v="1785781"/>
  </r>
  <r>
    <s v="RETROSPECTIVO"/>
    <n v="22"/>
    <x v="6"/>
    <s v="22Vigilancia de la salud ambiental"/>
    <s v="Línea Seguridad química"/>
    <s v="IVC A MICROEMPRESAS Y PEQUEÑAS EMPRESAS"/>
    <s v="Establecimiento vigilado y controlado"/>
    <s v="Ver SIVIGILA"/>
    <s v="Ver SIVIGILA"/>
    <s v="ENGATIVA"/>
    <s v="Nov /2024"/>
    <s v="22Vigilancia de la salud ambientalENGATIVANov /2024"/>
    <s v="Freddy Vicente Nieto Moreno"/>
    <n v="87348"/>
    <n v="28"/>
    <n v="2445744"/>
    <s v="G3-3"/>
    <n v="1"/>
    <n v="3"/>
    <n v="2620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la visita realizada por la profesional Jeimy Alejandra Pérez Rincón, por medio del acta SQ01N068358 ID (809353) con concepto Favorable el 18-11-2024,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2. En la visita realizada por la profesional Luisa Fernanda Borja Galván, por medio del acta SQ01N068233 ID (814609)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3. En la visita realizada por la profesional Iliana Milena Wagner Céspedes, por medio del acta SQ01N060702 (ID 823113) con concepto sanitario Favorable con Requerimientos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262044"/>
  </r>
  <r>
    <s v="RETROSPECTIVO"/>
    <n v="1221"/>
    <x v="6"/>
    <s v="1221Vigilancia de la salud ambiental"/>
    <s v="Línea Seguridad química"/>
    <s v="Establecimiento Terminado Seguridad Química"/>
    <s v="Establecimiento vigilado y controlado"/>
    <s v="Ver SIVIGILA"/>
    <s v="Ver SIVIGILA"/>
    <s v="ENGATIVA"/>
    <s v="Nov /2024"/>
    <s v="1221Vigilancia de la salud ambientalENGATIVANov /2024"/>
    <s v="Freddy Vicente Nieto Moreno"/>
    <n v="19038"/>
    <n v="32"/>
    <n v="609216"/>
    <s v="G3-3"/>
    <n v="1"/>
    <n v="1"/>
    <n v="1903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la visita realizada por la profesional Luisa Fernanda Borja Galván, por medio del acta No. ET01N047483 ID (565427) de establecimiento terminado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9038"/>
  </r>
  <r>
    <s v="RETROSPECTIVO"/>
    <n v="1759"/>
    <x v="6"/>
    <s v="1759Vigilancia de la salud ambiental"/>
    <s v="Línea Seguridad química"/>
    <s v="IVC A ESTABLECIMIENTOS DE MANTENIMIENTO AUTOMOTRIZ DE MENOS DE 20 TRABAJADORES"/>
    <s v="Establecimiento vigilado y controlado"/>
    <s v="Ver SIVIGILA"/>
    <s v="Ver SIVIGILA"/>
    <s v="ENGATIVA"/>
    <s v="Nov /2024"/>
    <s v="1759Vigilancia de la salud ambientalENGATIVANov /2024"/>
    <s v="Freddy Vicente Nieto Moreno"/>
    <n v="58232"/>
    <n v="38"/>
    <n v="2212816"/>
    <s v="G3-3"/>
    <n v="1"/>
    <n v="2"/>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la visita realizada por la profesional Jeimy Alejandra Pérez Rincón, por medio del acta SQ01N068345 ID (606976) con concepto Favorable con Requerimientos el 25-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2. En el acta No. SQ01N068239 ID (822844), de concepto sanitario Favorable con Requerimientos, realizada el día 22/11/2024, no se registró el hallazgo del ítem 4.8 que se calificó No cumple."/>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16464"/>
  </r>
  <r>
    <s v="RETROSPECTIVO"/>
    <n v="1897"/>
    <x v="6"/>
    <s v="1897Vigilancia de la salud ambiental"/>
    <s v="Línea Seguridad química"/>
    <s v="Vigilancia Intensificada Fortalecimiento de la Inspección, Vigilancia y Control Sanitario en Actividades de Estética Facial, Corporal y Ornamental"/>
    <s v="Vigilancia intensificada de la Salud Ambiental"/>
    <s v="Ver SIVIGILA"/>
    <s v="Ver SIVIGILA"/>
    <s v="USAQUEN"/>
    <s v="oct 17 - 31 /2024"/>
    <s v="1897Vigilancia de la salud ambientalUSAQUENoct 17 - 31 /2024"/>
    <s v="Natalia González Sánchez"/>
    <n v="4331669"/>
    <n v="1"/>
    <n v="4331669"/>
    <s v="G10-3"/>
    <n v="1"/>
    <n v="1"/>
    <n v="4331669"/>
    <s v="Se genera glosa del 100% del valor reportado en la columna “Presupuesto ejecutado periodo” por AUSENCIA DE SOPORTES, ya que el plan de acción para el periodo establece en la actividad 2.4 la ejecución de 10 acciones de abordaje, asesorías y seguimientos a centros de cosmetología y similares para la implementación de los estándares de acreditación, durante el seguimiento la profesional soportó la realización de siete (7) actividades, presentándose ausencia de tres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989003"/>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de la actividad 2.2 Implementación, fortalecimiento y ajuste de la acreditación de centros de cosmetología y similares, 1 soporte de la actividad 2.3 Administración del proceso de acreditación de centros de cosmetología y similares en el Distrito Capital y 7 soportes de la actividad 2.4 Abordaje, asesorías y seguimientos a centros de cosmetología y similares para la implementación de los estándares de acreditación._x000a__x000a_Nota: la glosa inicialmente generada corresponde la totalidad de las acciones desarrolladas en la intervención Vigilancia Intensificada Fortalecimiento de la Inspección, Vigilancia y Control Sanitario en Actividades de Estética Facial, Corporal y Ornamental por un valor de cuatro millones trescientos treinta y un mil seiscientos sesenta y nueve pesos m/cte. ($ 4.331.669)._x000a__x000a_Por tanto, se mantiene la glosa aplicada sobre el 100% de los soportes que no están dentro de las fechas de formalización de los contratos en el SECOP II, equivalente a 3 soportes de la actividad 2.4 Abordaje, asesorías y seguimientos a centros de cosmetología y similares para la implementación de los estándares de acreditación._x000a__x000a_Nota: El valor de la glosa que se levanta es de tres millones novecientos ochenta y nueve mil tres pesos m/cte. ($ 3.989.003) que corresponde a 9 soportes. Y el valor de la glosa definitiva es de trescientos cuarenta y dos mil seiscientos sesenta y seis pesos m/cte. ($ 342.666) lo cual corresponde a 3 soportes afectados."/>
    <n v="342666"/>
  </r>
  <r>
    <s v="RETROSPECTIVO"/>
    <n v="4"/>
    <x v="6"/>
    <s v="4Vigilancia de la salud ambiental"/>
    <s v="Línea Seguridad química"/>
    <s v="IVC A ESTABLECIMIENTOS DE ESTÉTICA ORNAMENTAL"/>
    <s v="Establecimiento vigilado y controlado"/>
    <s v="Ver SIVIGILA"/>
    <s v="Ver SIVIGILA"/>
    <s v="SUBA"/>
    <s v="oct 17 - 31 /2024"/>
    <s v="4Vigilancia de la salud ambientalSUBAoct 17 - 31 /2024"/>
    <s v="Natalia González Sánchez"/>
    <n v="87348"/>
    <n v="70"/>
    <n v="6114360"/>
    <s v="G10-3"/>
    <n v="1"/>
    <n v="70"/>
    <n v="611436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70; sin embargo, soportó 10. Presentándose ausencia de 60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0"/>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_x000a__x000a_Nota: la glosa inicialmente generada corresponde a 70 soportes afectados por un valor de seis millones ciento catorce mil trescientos sesenta pesos m/cte. ($ 6.114.360)._x000a__x000a_Por tanto, se mantiene la glosa aplicada sobre el 100% de los soportes que no están dentro de las fechas de formalización de los contratos en el SECOP II, equivalente a 60 soportes._x000a__x000a_Nota: El valor de la glosa que se levanta es de ochocientos setenta y tres mil cuatrocientos ochenta pesos m/cte. ($ 873.480) que corresponde a 10 soportes. Y el valor de la glosa definitiva es de cinco millones doscientos cuarenta mil ochocientos ochenta pesos m/cte. ($ 5.240.880) lo cual corresponde a 60 soportes afectados."/>
    <n v="5240880"/>
  </r>
  <r>
    <s v="RETROSPECTIVO"/>
    <n v="17"/>
    <x v="6"/>
    <s v="17Vigilancia de la salud ambiental"/>
    <s v="Línea Seguridad química"/>
    <s v="IVC A FÁBRICAS DE PINTURAS"/>
    <s v="Establecimiento vigilado y controlado"/>
    <s v="Ver SIVIGILA"/>
    <s v="Ver SIVIGILA"/>
    <s v="SUBA"/>
    <s v="oct 17 - 31 /2024"/>
    <s v="17Vigilancia de la salud ambientalSUBAoct 17 - 31 /2024"/>
    <s v="Natalia González Sánchez"/>
    <n v="87348"/>
    <n v="1"/>
    <n v="87348"/>
    <s v="G10-3"/>
    <n v="1"/>
    <n v="1"/>
    <n v="8734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r>
  <r>
    <s v="RETROSPECTIVO"/>
    <n v="22"/>
    <x v="6"/>
    <s v="22Vigilancia de la salud ambiental"/>
    <s v="Línea Seguridad química"/>
    <s v="IVC A MICROEMPRESAS Y PEQUEÑAS EMPRESAS"/>
    <s v="Establecimiento vigilado y controlado"/>
    <s v="Ver SIVIGILA"/>
    <s v="Ver SIVIGILA"/>
    <s v="SUBA"/>
    <s v="oct 17 - 31 /2024"/>
    <s v="22Vigilancia de la salud ambientalSUBAoct 17 - 31 /2024"/>
    <s v="Natalia González Sánchez"/>
    <n v="87348"/>
    <n v="24"/>
    <n v="2096352"/>
    <s v="G10-3"/>
    <n v="1"/>
    <n v="24"/>
    <n v="2096352"/>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4; sin embargo, soportó 8. Presentándose ausencia de 16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la glosa inicialmente generada corresponde a 24 soportes afectados por un valor de dos millones noventa y seis mil trescientos cincuenta y dos pesos m/cte. ($ 2.096.352)._x000a__x000a_Por tanto, se mantiene la glosa aplicada sobre el 100% de los soportes que no están dentro de las fechas de formalización de los contratos en el SECOP II, equivalente a 16 soportes._x000a__x000a_Nota: El valor de la glosa que se levanta es de seiscientos noventa y ocho mil setecientos ochenta y cuatro pesos m/cte. ($ 698.784) que corresponde a 8 soportes. Y el valor de la glosa definitiva es de un millón trescientos noventa y siete mil quinientos sesenta y ocho pesos m/cte. ($ 1.397.568) lo cual corresponde a 16 soportes afectados."/>
    <n v="1397568"/>
  </r>
  <r>
    <s v="RETROSPECTIVO"/>
    <n v="1205"/>
    <x v="6"/>
    <s v="1205Vigilancia de la salud ambiental"/>
    <s v="Línea Seguridad química"/>
    <s v="IVC A ESTABLECIMIENTOS DE ESTÉTICA FACIAL Y/O CORPORAL Y ESTÉTICA ORNAMENTAL"/>
    <s v="Establecimiento vigilado y controlado"/>
    <s v="Ver SIVIGILA"/>
    <s v="Ver SIVIGILA"/>
    <s v="SUBA"/>
    <s v="oct 17 - 31 /2024"/>
    <s v="1205Vigilancia de la salud ambientalSUBAoct 17 - 31 /2024"/>
    <s v="Natalia González Sánchez"/>
    <n v="174696"/>
    <n v="5"/>
    <n v="873480"/>
    <s v="G10-3"/>
    <n v="1"/>
    <n v="5"/>
    <n v="87348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5; sin embargo, soportó 4.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5 soportes afectados por un valor de ochocientos setenta y tres mil cuatrocientos ochenta pesos m/cte. ($ 873.480)._x000a__x000a_Por tanto, se mantiene la glosa aplicada sobre el 100% de los soportes que no están dentro de las fechas de formalización de los contratos en el SECOP II, equivalente a 1 soporte._x000a__x000a_Nota: El valor de la glosa que se levanta es de seiscientos noventa y ocho mil setecientos ochenta y cuatro pesos m/cte. ($ 698.784) que corresponde a 4 soportes. Y el valor de la glosa definitiva es de ciento setenta y cuatro mil seiscientos noventa y seis pesos m/cte. ($ 174.696) lo cual corresponde a 1 soporte afectado."/>
    <n v="174696"/>
  </r>
  <r>
    <s v="RETROSPECTIVO"/>
    <n v="1221"/>
    <x v="6"/>
    <s v="1221Vigilancia de la salud ambiental"/>
    <s v="Línea Seguridad química"/>
    <s v="Establecimiento Terminado Seguridad Química"/>
    <s v="Establecimiento vigilado y controlado"/>
    <s v="Ver SIVIGILA"/>
    <s v="Ver SIVIGILA"/>
    <s v="SUBA"/>
    <s v="oct 17 - 31 /2024"/>
    <s v="1221Vigilancia de la salud ambientalSUBAoct 17 - 31 /2024"/>
    <s v="Natalia González Sánchez"/>
    <n v="19038"/>
    <n v="12"/>
    <n v="228456"/>
    <s v="G10-3"/>
    <n v="1"/>
    <n v="12"/>
    <n v="22845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8. Presentándose ausencia de 4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0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la glosa inicialmente generada corresponde a 12 soportes afectados por un valor de doscientos veintiocho mil cuatrocientos cincuenta y seis pesos m/cte. ($ 228.456)._x000a__x000a_Por tanto, se mantiene la glosa aplicada sobre el 100% de los soportes que no están dentro de las fechas de formalización de los contratos en el SECOP II, equivalente a 4 soportes._x000a__x000a_Nota: El valor de la glosa que se levanta es de ciento cincuenta y dos mil trescientos cuatro pesos m/cte. ($ 152.304) que corresponde a 8 soportes. Y el valor de la glosa definitiva es de setenta y seis mil ciento cincuenta y dos pesos m/cte. ($ 76.152) lo cual corresponde a 4 soportes afectados."/>
    <n v="76152"/>
  </r>
  <r>
    <s v="RETROSPECTIVO"/>
    <n v="1742"/>
    <x v="6"/>
    <s v="1742Vigilancia de la salud ambiental"/>
    <s v="Línea Seguridad química"/>
    <s v="IVC A DEPÓSITOS DE MATERIAL DE CONSTRUCCIÓN DE MENOS DE 20 TRABAJADORES"/>
    <s v="Establecimiento vigilado y controlado"/>
    <s v="Ver SIVIGILA"/>
    <s v="Ver SIVIGILA"/>
    <s v="SUBA"/>
    <s v="oct 17 - 31 /2024"/>
    <s v="1742Vigilancia de la salud ambientalSUBAoct 17 - 31 /2024"/>
    <s v="Natalia González Sánchez"/>
    <n v="58232"/>
    <n v="19"/>
    <n v="1106408"/>
    <s v="G10-3"/>
    <n v="1"/>
    <n v="19"/>
    <n v="110640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9; sin embargo, soportó 4. Presentándose ausencia de 15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19 soportes afectados por un valor de un millón ciento seis mil cuatrocientos ocho pesos m/cte. ($ 1.106.408)._x000a__x000a_Por tanto, se mantiene la glosa aplicada sobre el 100% de los soportes que no están dentro de las fechas de formalización de los contratos en el SECOP II, equivalente a 15 soportes._x000a__x000a_Nota: El valor de la glosa que se levanta es de doscientos treinta y dos mil novecientos veintiocho pesos m/cte. ($ 232.928) que corresponde a 4 soportes. Y el valor de la glosa definitiva es de ochocientos setenta y tres mil cuatrocientos ochenta pesos m/cte. ($ 873.480) lo cual corresponde a 15 soportes afectados."/>
    <n v="873480"/>
  </r>
  <r>
    <s v="RETROSPECTIVO"/>
    <n v="1750"/>
    <x v="6"/>
    <s v="1750Vigilancia de la salud ambiental"/>
    <s v="Línea Seguridad química"/>
    <s v="IVC A INDUSTRIA DE LA MADERA DE MENOS DE 20 TRABAJADORES"/>
    <s v="Establecimiento vigilado y controlado"/>
    <s v="Ver SIVIGILA"/>
    <s v="Ver SIVIGILA"/>
    <s v="SUBA"/>
    <s v="oct 17 - 31 /2024"/>
    <s v="1750Vigilancia de la salud ambientalSUBAoct 17 - 31 /2024"/>
    <s v="Natalia González Sánchez"/>
    <n v="72790"/>
    <n v="2"/>
    <n v="145580"/>
    <s v="G10-3"/>
    <n v="1"/>
    <n v="2"/>
    <n v="14558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no presentó soportes para esta intervención. Presentándose ausencia de 2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2 soportes."/>
    <n v="145580"/>
  </r>
  <r>
    <s v="RETROSPECTIVO"/>
    <n v="1758"/>
    <x v="6"/>
    <s v="1758Vigilancia de la salud ambiental"/>
    <s v="Línea Seguridad química"/>
    <s v="IVC A ESTABLECIMIENTOS DE MANTENIMIENTO AUTOMOTRIZ DE 20 O MAS TRABAJADORES"/>
    <s v="Establecimiento vigilado y controlado"/>
    <s v="Ver SIVIGILA"/>
    <s v="Ver SIVIGILA"/>
    <s v="SUBA"/>
    <s v="oct 17 - 31 /2024"/>
    <s v="1758Vigilancia de la salud ambientalSUBAoct 17 - 31 /2024"/>
    <s v="Natalia González Sánchez"/>
    <n v="87348"/>
    <n v="3"/>
    <n v="262044"/>
    <s v="G10-3"/>
    <n v="1"/>
    <n v="3"/>
    <n v="262044"/>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no presentó soportes para esta intervención. Presentándose ausencia de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3 soportes."/>
    <n v="262044"/>
  </r>
  <r>
    <s v="RETROSPECTIVO"/>
    <n v="1759"/>
    <x v="6"/>
    <s v="1759Vigilancia de la salud ambiental"/>
    <s v="Línea Seguridad química"/>
    <s v="IVC A ESTABLECIMIENTOS DE MANTENIMIENTO AUTOMOTRIZ DE MENOS DE 20 TRABAJADORES"/>
    <s v="Establecimiento vigilado y controlado"/>
    <s v="Ver SIVIGILA"/>
    <s v="Ver SIVIGILA"/>
    <s v="SUBA"/>
    <s v="oct 17 - 31 /2024"/>
    <s v="1759Vigilancia de la salud ambientalSUBAoct 17 - 31 /2024"/>
    <s v="Natalia González Sánchez"/>
    <n v="58232"/>
    <n v="28"/>
    <n v="1630496"/>
    <s v="G10-3"/>
    <n v="1"/>
    <n v="28"/>
    <n v="16304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8; sin embargo, soportó 16. Presentándose ausencia de 12 soportes. La ausencia obedece a soportes realizados por parte de colaboradores de la subred, que no están dentro de las fechas de formalización de los contratos en el SECOP II._x000a__x000a_Adicionalment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31712"/>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_x000a_Nota: la glosa inicialmente generada corresponde a 28 soportes afectados por un valor de un millón seiscientos treinta mil cuatrocientos noventa y seis pesos m/cte. ($ 1.630.496)._x000a__x000a_Por tanto, se mantiene la glosa aplicada sobre el 100% de los soportes que no están dentro de las fechas de formalización de los contratos en el SECOP II, equivalente a 12 soportes._x000a__x000a_Nota: El valor de la glosa que se levanta es de novecientos treinta y un mil setecientos doce pesos m/cte. ($ 931.712) que corresponde a 16 soportes. Y el valor de la glosa definitiva es de seiscientos noventa y ocho mil setecientos ochenta y cuatro pesos m/cte. ($ 698.784) lo cual corresponde a 12 soportes afectados._x000a__x000a_Adicionalmente, para una de las 16 intervenciones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_x000a__x000a_Nota: de acuerdo a lo establecido en el Anexo 9 para productos con dos o más criterios de glosa, se aplica la glosa respectiva como un nuevo criterio que se registrará al final de la presente acta."/>
    <n v="698784"/>
  </r>
  <r>
    <s v="RETROSPECTIVO"/>
    <n v="1761"/>
    <x v="6"/>
    <s v="1761Vigilancia de la salud ambiental"/>
    <s v="Línea Seguridad química"/>
    <s v="IVC A LAVANDERÍAS DE MENOS DE 20 TRABAJADORES"/>
    <s v="Establecimiento vigilado y controlado"/>
    <s v="Ver SIVIGILA"/>
    <s v="Ver SIVIGILA"/>
    <s v="SUBA"/>
    <s v="oct 17 - 31 /2024"/>
    <s v="1761Vigilancia de la salud ambientalSUBAoct 17 - 31 /2024"/>
    <s v="Natalia González Sánchez"/>
    <n v="58232"/>
    <n v="3"/>
    <n v="174696"/>
    <s v="G10-3"/>
    <n v="1"/>
    <n v="3"/>
    <n v="1746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no presentó soportes para esta intervención. Presentándose ausencia de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3 soportes."/>
    <n v="174696"/>
  </r>
  <r>
    <s v="RETROSPECTIVO"/>
    <n v="1762"/>
    <x v="6"/>
    <s v="1762Vigilancia de la salud ambiental"/>
    <s v="Línea Seguridad química"/>
    <s v="IVC A ESTABLECIMIENTOS DE TATUAJES Y PIERCING"/>
    <s v="Establecimiento vigilado y controlado"/>
    <s v="Ver SIVIGILA"/>
    <s v="Ver SIVIGILA"/>
    <s v="SUBA"/>
    <s v="oct 17 - 31 /2024"/>
    <s v="1762Vigilancia de la salud ambientalSUBAoct 17 - 31 /2024"/>
    <s v="Natalia González Sánchez"/>
    <n v="87348"/>
    <n v="2"/>
    <n v="174696"/>
    <s v="G10-3"/>
    <n v="1"/>
    <n v="2"/>
    <n v="1746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no presentó soportes para esta intervención. Presentándose ausencia de 2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2 soportes."/>
    <n v="174696"/>
  </r>
  <r>
    <s v="RETROSPECTIVO"/>
    <n v="2210"/>
    <x v="6"/>
    <s v="2210Vigilancia de la salud ambiental"/>
    <s v="Línea Seguridad química"/>
    <s v="LEVANTAMIENTO O MANTENIMIENTO DE MEDIDA SANITARIA A ESTABLECIMIENTO DE ESTÉTICA FACIAL Y/O CORPORAL Y ESTÉTICA ORNAMENTAL"/>
    <s v="Establecimiento vigilado y controlado"/>
    <s v="Ver SIVIGILA"/>
    <s v="Ver SIVIGILA"/>
    <s v="SUBA"/>
    <s v="oct 17 - 31 /2024"/>
    <s v="2210Vigilancia de la salud ambientalSUBAoct 17 - 31 /2024"/>
    <s v="Natalia González Sánchez"/>
    <n v="87348"/>
    <n v="1"/>
    <n v="87348"/>
    <s v="G10-3"/>
    <n v="1"/>
    <n v="1"/>
    <n v="8734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r>
  <r>
    <s v="RETROSPECTIVO"/>
    <n v="4"/>
    <x v="6"/>
    <s v="4Vigilancia de la salud ambiental"/>
    <s v="Línea Seguridad química"/>
    <s v="IVC A ESTABLECIMIENTOS DE ESTÉTICA ORNAMENTAL"/>
    <s v="Establecimiento vigilado y controlado"/>
    <s v="Ver SIVIGILA"/>
    <s v="Ver SIVIGILA"/>
    <s v="SUBA"/>
    <s v="Nov /2024"/>
    <s v="4Vigilancia de la salud ambientalSUBANov /2024"/>
    <s v="Natalia González Sánchez"/>
    <n v="87348"/>
    <n v="140"/>
    <n v="12228720"/>
    <s v="G3-3"/>
    <n v="1"/>
    <n v="6"/>
    <n v="52408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3N038744 (ID 822416) con concepto Desfavorable del 18-11-2024 en el establecimiento MYS BEAUTY NAILS SPA, se indica que el establecimiento no cuenta con área de asepsi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_x000a__x000a_2._x0009_En el acta SQ03N038745 (ID 822402) con concepto Desfavorable del 18-11-2024 en el establecimiento HENRY ALVARADO PELUQUERIA,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_x000a__x000a_3._x0009_En el acta SQ03N038748 (ID 822108) con concepto Desfavorable del 12-11-2024 en el establecimiento BARBERSHOP JM,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368 se evidenció que dentro de las causales se registró: &quot;PR: No garantiza procedimientos de limpieza, desinfección y esterilización de herramientas de trabajo&quot;, lo cual es inconsistente teniendo en cuenta que este aspecto fue evaluado como &quot;1. Cumple&quot; en el acta principal._x000a__x000a_4._x0009_En el acta SQ03N039650 (ID 717070) con concepto Favorable con requerimientos del 24-11-2024 en el establecimiento SALA DE BELLEZA CAROLINA MUÑOZ, se evidenció inconsistencia al registrar en el ítem 15.2 cantidad mensual generada para residuos ordinarios, reciclables, biosanitarios y cortopunzantes, teniendo en cuenta que en el ítem 14.5 se indica que el establecimiento no cuenta con formulario RH1 diligenciado, incumpliendo lo establecido en el Instructivo para el diligenciamiento de aspectos a verificar del acta de inspección, vigilancia y control sanitario a barberías, peluquerías, salas de belleza, escuelas de formación de estilistas y manicuristas, y demás afines, que establece: Si el establecimiento no cuenta con ningún registro del residuo en el formulario RH1, escribir “Sin registro”._x000a__x000a_5._x0009_En la visita realizada por el profesional Juan Sebastián Mendoza Velásquez al establecimiento CUIDA TU IMAGEN SALON YAYA, por medio del acta SQ03N039656 (ID 757057) con concepto Favorable el 23-11-2024,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6._x0009_En la visita realizada por el profesional Juan Sebastián Mendoza Velásquez al establecimiento ELOHIM PELUQUERÍA, por medio del acta SQ03N039695 (ID 377769) con concepto Favorable con requerimientos el 25-11-2024, se evidenció que para esa fecha el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24088"/>
  </r>
  <r>
    <s v="RETROSPECTIVO"/>
    <n v="22"/>
    <x v="6"/>
    <s v="22Vigilancia de la salud ambiental"/>
    <s v="Línea Seguridad química"/>
    <s v="IVC A MICROEMPRESAS Y PEQUEÑAS EMPRESAS"/>
    <s v="Establecimiento vigilado y controlado"/>
    <s v="Ver SIVIGILA"/>
    <s v="Ver SIVIGILA"/>
    <s v="SUBA"/>
    <s v="Nov /2024"/>
    <s v="22Vigilancia de la salud ambientalSUBANov /2024"/>
    <s v="Natalia González Sánchez"/>
    <n v="87348"/>
    <n v="37"/>
    <n v="3231876"/>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7952 (ID 651929) con concepto Favorable con requerimientos del 14-11-2024 en el establecimiento EXTINTORES PROTECCION COLOMBIA, no se realizó la verificación del cumplimiento normativo de la Ley 1335 de 2009 durante el año calendario 2024."/>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87348"/>
  </r>
  <r>
    <s v="RETROSPECTIVO"/>
    <n v="1205"/>
    <x v="6"/>
    <s v="1205Vigilancia de la salud ambiental"/>
    <s v="Línea Seguridad química"/>
    <s v="IVC A ESTABLECIMIENTOS DE ESTÉTICA FACIAL Y/O CORPORAL Y ESTÉTICA ORNAMENTAL"/>
    <s v="Establecimiento vigilado y controlado"/>
    <s v="Ver SIVIGILA"/>
    <s v="Ver SIVIGILA"/>
    <s v="SUBA"/>
    <s v="Nov /2024"/>
    <s v="1205Vigilancia de la salud ambientalSUBANov /2024"/>
    <s v="Natalia González Sánchez"/>
    <n v="174696"/>
    <n v="12"/>
    <n v="209635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9101 (ID 453912) con concepto Favorable del 25-11-2024 en el establecimiento ACADEMIA DE BELLEZA PANAMERICANA SUBA CENTRO, en el acta anexa de inspección, vigilancia y control sanitario a centros de estética y similares SQ04N003060, se registró como tipo de establecimiento: &quot;Escuelas de Centros de estética&quot;, lo cual es inconsistente, teniendo en cuenta el reporte de SISVEA - Listado general de intervención, tipo establecimiento, actividad económica y CIIU, donde no se encuentra de acuerdo con la actividad económica el tipo de establecimiento indicado en el soporte físico. Adicionalmente, en el ítem 3 del acta se indica que &quot;NO&quot; es un centro de formación en estética y/o cosmetología lo cual no es concordante con el tipo de establecimiento."/>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74696"/>
  </r>
  <r>
    <s v="RETROSPECTIVO"/>
    <n v="1221"/>
    <x v="6"/>
    <s v="1221Vigilancia de la salud ambiental"/>
    <s v="Línea Seguridad química"/>
    <s v="Establecimiento Terminado Seguridad Química"/>
    <s v="Establecimiento vigilado y controlado"/>
    <s v="Ver SIVIGILA"/>
    <s v="Ver SIVIGILA"/>
    <s v="SUBA"/>
    <s v="Nov /2024"/>
    <s v="1221Vigilancia de la salud ambientalSUBANov /2024"/>
    <s v="Natalia González Sánchez"/>
    <n v="19038"/>
    <n v="19"/>
    <n v="361722"/>
    <s v="G3-3"/>
    <n v="1"/>
    <n v="1"/>
    <n v="1903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visita realizada por la profesional Iliana Milena Wagner Céspedes al establecimiento CARLOS NEVA ORNAMENTACION, por medio del acta ET01N050079 (ID 304519)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9038"/>
  </r>
  <r>
    <s v="RETROSPECTIVO"/>
    <n v="1742"/>
    <x v="6"/>
    <s v="1742Vigilancia de la salud ambiental"/>
    <s v="Línea Seguridad química"/>
    <s v="IVC A DEPÓSITOS DE MATERIAL DE CONSTRUCCIÓN DE MENOS DE 20 TRABAJADORES"/>
    <s v="Establecimiento vigilado y controlado"/>
    <s v="Ver SIVIGILA"/>
    <s v="Ver SIVIGILA"/>
    <s v="SUBA"/>
    <s v="Nov /2024"/>
    <s v="1742Vigilancia de la salud ambientalSUBANov /2024"/>
    <s v="Natalia González Sánchez"/>
    <n v="58232"/>
    <n v="44"/>
    <n v="2562208"/>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visita realizada por la profesional Iliana Milena Wagner Céspedes al establecimiento DISTRIBUIDORA DE MATERIALES 129, por medio del acta SQ01N068163 (ID 548955)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8232"/>
  </r>
  <r>
    <s v="RETROSPECTIVO"/>
    <n v="1759"/>
    <x v="6"/>
    <s v="1759Vigilancia de la salud ambiental"/>
    <s v="Línea Seguridad química"/>
    <s v="IVC A ESTABLECIMIENTOS DE MANTENIMIENTO AUTOMOTRIZ DE MENOS DE 20 TRABAJADORES"/>
    <s v="Establecimiento vigilado y controlado"/>
    <s v="Ver SIVIGILA"/>
    <s v="Ver SIVIGILA"/>
    <s v="SUBA"/>
    <s v="Nov /2024"/>
    <s v="1759Vigilancia de la salud ambientalSUBANov /2024"/>
    <s v="Natalia González Sánchez"/>
    <n v="58232"/>
    <n v="46"/>
    <n v="2678672"/>
    <s v="G3-3"/>
    <n v="1"/>
    <n v="4"/>
    <n v="23292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N057903 (ID 822639) con concepto Favorable del 20-11-2024 en el establecimiento MOTOYAMA ALMACEN, en el acta anexa de inspección vigilancia Ley 1335 de 2009 AR01N125189 se evidenció registro errado del tipo de establecimiento y no cuenta con firma por parte de la autoridad sanitaria._x000a__x000a_2._x0009_En el acta SQ01N057950 (ID 786330) con concepto Favorable del 13-11-2024 en el establecimiento PINTUARENAS, no se realizó la verificación del cumplimiento normativo de la Ley 1335 de 2009 durante el año calendario 2024._x000a__x000a_3._x0009_En el acta SQ01N068507 (ID 633592) con concepto Favorable con requerimientos del 23-11-2024 en el establecimiento LUBRICANTES LA ESMERALDA A Y C, se evidenció fecha de visita errada al registrar en el soporte físico 23-11-2023._x000a__x000a_4._x0009_En la visita realizada por la profesional Iliana Milena Wagner Céspedes al establecimiento MULTISERVICIOS ZONA 91, por medio del acta SQ01N057961 (ID 704816) con concepto Favorable el 20-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232928"/>
  </r>
  <r>
    <s v="RETROSPECTIVO"/>
    <n v="1860"/>
    <x v="6"/>
    <s v="1860Vigilancia de la salud ambiental"/>
    <s v="Línea Seguridad química"/>
    <s v="Fortalecimiento de capacidades en riesgo químico"/>
    <s v="Fortalecimiento de capacidades"/>
    <s v="Ver SIVIGILA"/>
    <s v="Ver SIVIGILA"/>
    <s v="SUBA"/>
    <s v="Nov /2024"/>
    <s v="1860Vigilancia de la salud ambientalSUBANov /2024"/>
    <s v="Natalia González Sánchez"/>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Para la actividad realizada el 28-11-2024 se evidenció diferencia en la fecha registrada en la ficha técnica (27-11-2024) y los soportes diligenciados por los participantes tales como evaluaciones y listado de asistencia (28-11-2024). Así mismo, el registro en la ficha técnica de los resultados obtenidos en el pretest no es coincidente con las evaluaciones presentadas, por lo que el análisis de los resultados es inconsistente."/>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74696"/>
  </r>
  <r>
    <s v="RETROSPECTIVO"/>
    <n v="4"/>
    <x v="6"/>
    <s v="4Vigilancia de la salud ambiental"/>
    <s v="Línea Seguridad química"/>
    <s v="IVC A ESTABLECIMIENTOS DE ESTÉTICA ORNAMENTAL"/>
    <s v="Establecimiento vigilado y controlado"/>
    <s v="Ver SIVIGILA"/>
    <s v="Ver SIVIGILA"/>
    <s v="USAQUEN"/>
    <s v="Nov /2024"/>
    <s v="4Vigilancia de la salud ambientalUSAQUENNov /2024"/>
    <s v="Mabel A Rueda "/>
    <n v="87348"/>
    <n v="106"/>
    <n v="9258888"/>
    <s v="G3-3"/>
    <n v="1"/>
    <n v="9"/>
    <n v="7861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9) intervenciones los siguientes hallazgos:_x000a__x000a_Acta SQ03N039062 (755943) con concepto Favorable con requerimiento del 08-11-2024 en el establecimiento Belle House, se evidencio incongruencia en lo relacionado con el diligenciamiento en las exigencias asociada al incumplimiento del ítem 14.5 calificado como no cumple, sin embargo, se registró la exigencia asociada al ítem 14.4_x000a__x000a_En la visita realizada por el/la profesional Hernán Darío Cifuentes  Vásquez al establecimiento ANYULE´S PELUQUERIA por medio del acta SQ03N039603 (ID 392634)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_x000a_En la visita realizada por el/la profesional Hernán Darío Cifuentes  Vásquez al establecimiento JOHN NAVAS STUDIO  por medio del acta SQ03N039615  (ID 715725) con concepto Favorable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MYM NAILS Y BEAUTY por medio del acta SQ03N039616  (ID 751458)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PELUQUERIA NUEVA IMAGEN por medio del acta SQ03N038564 (ID 359684)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YADHIR PELUQUERIA por medio del acta SQ03N038563 (ID 359528)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LACKLINE TATTOO SUPPLY, por medio del acta MH08N020458 (ID 816368)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TOKYO BARBER , por medio del acta MH08N020460  (ID 811440 )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CUCHILLA MÁGICA , por medio del acta MH08N020459 (ID 796776)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86132"/>
  </r>
  <r>
    <s v="RETROSPECTIVO"/>
    <n v="4"/>
    <x v="6"/>
    <s v="4Vigilancia de la salud ambiental"/>
    <s v="Línea Seguridad química"/>
    <s v="IVC A ESTABLECIMIENTOS DE ESTÉTICA ORNAMENTAL"/>
    <s v="Establecimiento vigilado y controlado"/>
    <s v="Ver SIVIGILA"/>
    <s v="Ver SIVIGILA"/>
    <s v="TEUSAQUILLO"/>
    <s v="oct 17 - 31 /2024"/>
    <s v="4Vigilancia de la salud ambientalTEUSAQUILLOoct 17 - 31 /2024"/>
    <s v="Mabel A Rueda "/>
    <n v="87348"/>
    <n v="12"/>
    <n v="1048176"/>
    <s v="G10-3"/>
    <n v="1"/>
    <n v="12"/>
    <n v="104817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2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1048176"/>
  </r>
  <r>
    <s v="RETROSPECTIVO"/>
    <n v="22"/>
    <x v="6"/>
    <s v="22Vigilancia de la salud ambiental"/>
    <s v="Línea Seguridad química"/>
    <s v="IVC A MICROEMPRESAS Y PEQUEÑAS EMPRESAS"/>
    <s v="Establecimiento vigilado y controlado"/>
    <s v="Ver SIVIGILA"/>
    <s v="Ver SIVIGILA"/>
    <s v="TEUSAQUILLO"/>
    <s v="oct 17 - 31 /2024"/>
    <s v="22Vigilancia de la salud ambientalTEUSAQUILLOoct 17 - 31 /2024"/>
    <s v="Mabel A Rueda "/>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349392"/>
  </r>
  <r>
    <s v="RETROSPECTIVO"/>
    <n v="1205"/>
    <x v="6"/>
    <s v="1205Vigilancia de la salud ambiental"/>
    <s v="Línea Seguridad química"/>
    <s v="IVC A ESTABLECIMIENTOS DE ESTÉTICA FACIAL Y/O CORPORAL Y ESTÉTICA ORNAMENTAL"/>
    <s v="Establecimiento vigilado y controlado"/>
    <s v="Ver SIVIGILA"/>
    <s v="Ver SIVIGILA"/>
    <s v="TEUSAQUILLO"/>
    <s v="oct 17 - 31 /2024"/>
    <s v="1205Vigilancia de la salud ambientalTEUSAQUILLOoct 17 - 31 /2024"/>
    <s v="Mabel A Rueda "/>
    <n v="174696"/>
    <n v="1"/>
    <n v="174696"/>
    <s v="G10-3"/>
    <n v="1"/>
    <n v="1"/>
    <n v="17469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174696"/>
  </r>
  <r>
    <s v="RETROSPECTIVO"/>
    <n v="1742"/>
    <x v="6"/>
    <s v="1742Vigilancia de la salud ambiental"/>
    <s v="Línea Seguridad química"/>
    <s v="IVC A DEPÓSITOS DE MATERIAL DE CONSTRUCCIÓN DE MENOS DE 20 TRABAJADORES"/>
    <s v="Establecimiento vigilado y controlado"/>
    <s v="Ver SIVIGILA"/>
    <s v="Ver SIVIGILA"/>
    <s v="TEUSAQUILLO"/>
    <s v="oct 17 - 31 /2024"/>
    <s v="1742Vigilancia de la salud ambientalTEUSAQUILLOoct 17 - 31 /2024"/>
    <s v="Mabel A Rueda "/>
    <n v="58232"/>
    <n v="2"/>
    <n v="116464"/>
    <s v="G10-3"/>
    <n v="1"/>
    <n v="2"/>
    <n v="11646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Nota: la glosa inicialmente generada corresponde a 2 soportes afectados por un valor de:  Ciento dieciséis mil cuatrocientos sesenta y cuatro pesos m/cte.  ($116.464)._x000a__x000a_Por tanto, se mantiene la glosa aplicada sobre el 100% de los soportes que no están dentro de las fechas de formalización de los contratos en el SECOP II, equivalente a 1 soportes._x000a__x000a_Nota: El valor de la glosa que se levanta es de Cincuenta y ocho mil doscientos treinta y dos pesos m/cte. ($58.232), que corresponde a 1 soportes. Y el valor de la glosa definitiva es de :  Cincuenta y ocho mil doscientos treinta y dos pesos m/cte. ($58.232)"/>
    <n v="58232"/>
  </r>
  <r>
    <s v="RETROSPECTIVO"/>
    <n v="1762"/>
    <x v="6"/>
    <s v="1762Vigilancia de la salud ambiental"/>
    <s v="Línea Seguridad química"/>
    <s v="IVC A ESTABLECIMIENTOS DE TATUAJES Y PIERCING"/>
    <s v="Establecimiento vigilado y controlado"/>
    <s v="Ver SIVIGILA"/>
    <s v="Ver SIVIGILA"/>
    <s v="TEUSAQUILLO"/>
    <s v="oct 17 - 31 /2024"/>
    <s v="1762Vigilancia de la salud ambientalTEUSAQUILLOoct 17 - 31 /2024"/>
    <s v="Mabel A Rueda "/>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87348"/>
  </r>
  <r>
    <s v="RETROSPECTIVO"/>
    <n v="4"/>
    <x v="6"/>
    <s v="4Vigilancia de la salud ambiental"/>
    <s v="Línea Seguridad química"/>
    <s v="IVC A ESTABLECIMIENTOS DE ESTÉTICA ORNAMENTAL"/>
    <s v="Establecimiento vigilado y controlado"/>
    <s v="Ver SIVIGILA"/>
    <s v="Ver SIVIGILA"/>
    <s v="USAQUEN"/>
    <s v="oct 17 - 31 /2024"/>
    <s v="4Vigilancia de la salud ambientalUSAQUENoct 17 - 31 /2024"/>
    <s v="Mabel A Rueda "/>
    <n v="87348"/>
    <n v="44"/>
    <n v="3843312"/>
    <s v="G10-3"/>
    <n v="1"/>
    <n v="44"/>
    <n v="384331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4 soportes y presentó 23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09004"/>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_x000a_Nota: la glosa inicialmente generada corresponde a 44 soportes afectados por un valor de: Tres millones ochocientos cuarenta y tres mil trescientos doce pesos m/cte. ($3.843.312)._x000a__x000a_Por tanto, se mantiene la glosa aplicada sobre el 100% de los soportes que no están dentro de las fechas de formalización de los contratos en el SECOP II, equivalente a 21 soportes._x000a_Nota: El valor de la glosa que se levanta es de : Dos millones nueve mil cuatro pesos m/cte. ($2.009.004), que corresponde a 23 soportes. _x000a_Y el valor de la glosa definitiva es de : Un millón ochocientos treinta y cuatro mil trescientos ocho pesos m/cte ($1.834.308), equivalente a 21 soportes. "/>
    <n v="1834308"/>
  </r>
  <r>
    <s v="RETROSPECTIVO"/>
    <n v="22"/>
    <x v="6"/>
    <s v="22Vigilancia de la salud ambiental"/>
    <s v="Línea Seguridad química"/>
    <s v="IVC A MICROEMPRESAS Y PEQUEÑAS EMPRESAS"/>
    <s v="Establecimiento vigilado y controlado"/>
    <s v="Ver SIVIGILA"/>
    <s v="Ver SIVIGILA"/>
    <s v="USAQUEN"/>
    <s v="oct 17 - 31 /2024"/>
    <s v="22Vigilancia de la salud ambientalUSAQUENoct 17 - 31 /2024"/>
    <s v="Mabel A Rueda "/>
    <n v="87348"/>
    <n v="10"/>
    <n v="873480"/>
    <s v="G10-3"/>
    <n v="1"/>
    <n v="10"/>
    <n v="87348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Nota: la glosa inicialmente generada corresponde a 10 soportes afectados por un valor de: Ochocientos setenta y tres mil cuatrocientos ochenta pesos m/cte. ($873.480)._x000a__x000a_Por tanto, se mantiene la glosa aplicada sobre el 100% de los soportes que no están dentro de las fechas de formalización de los contratos en el SECOP II, equivalente a 9 soportes._x000a_Nota: El valor de la glosa que se levanta es de : Ochenta y siete mil trescientos cuarenta y ocho pesos m/cte. ($87.348), que corresponde a 1 soporte._x000a_Y el valor de la glosa definitiva es de : Setecientos ochenta y seis mil ciento treinta y dos pesos m/cte. ($786.132), equivalente a 9 soportes. "/>
    <n v="786132"/>
  </r>
  <r>
    <s v="RETROSPECTIVO"/>
    <n v="1742"/>
    <x v="6"/>
    <s v="1742Vigilancia de la salud ambiental"/>
    <s v="Línea Seguridad química"/>
    <s v="IVC A DEPÓSITOS DE MATERIAL DE CONSTRUCCIÓN DE MENOS DE 20 TRABAJADORES"/>
    <s v="Establecimiento vigilado y controlado"/>
    <s v="Ver SIVIGILA"/>
    <s v="Ver SIVIGILA"/>
    <s v="USAQUEN"/>
    <s v="oct 17 - 31 /2024"/>
    <s v="1742Vigilancia de la salud ambientalUSAQUENoct 17 - 31 /2024"/>
    <s v="Mabel A Rueda "/>
    <n v="58232"/>
    <n v="10"/>
    <n v="582320"/>
    <s v="G10-3"/>
    <n v="1"/>
    <n v="10"/>
    <n v="58232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_x000a_Nota: la glosa inicialmente generada corresponde a 10 soportes afectados por un valor de: Quinientos ochenta y dos mil trescientos veinte pesos m/cte. ($582.320)._x000a__x000a_Por tanto, se mantiene la glosa aplicada sobre el 100% de los soportes que no están dentro de las fechas de formalización de los contratos en el SECOP II, equivalente a 9 soportes._x000a_Nota: El valor de la glosa que se levanta es de : Cincuenta y ocho mil doscientos treinta y dos pesos m/cte. ($58.232), que corresponde a 1 soporte._x000a_Y el valor de la glosa definitiva es de : Quinientos veinticuatro mil ochenta y ocho pesos m/cte. ($524.088), que corresponde a 9 soportes. "/>
    <n v="524088"/>
  </r>
  <r>
    <s v="RETROSPECTIVO"/>
    <n v="1759"/>
    <x v="6"/>
    <s v="1759Vigilancia de la salud ambiental"/>
    <s v="Línea Seguridad química"/>
    <s v="IVC A ESTABLECIMIENTOS DE MANTENIMIENTO AUTOMOTRIZ DE MENOS DE 20 TRABAJADORES"/>
    <s v="Establecimiento vigilado y controlado"/>
    <s v="Ver SIVIGILA"/>
    <s v="Ver SIVIGILA"/>
    <s v="USAQUEN"/>
    <s v="oct 17 - 31 /2024"/>
    <s v="1759Vigilancia de la salud ambientalUSAQUENoct 17 - 31 /2024"/>
    <s v="Mabel A Rueda "/>
    <n v="58232"/>
    <n v="8"/>
    <n v="465856"/>
    <s v="G10-3"/>
    <n v="1"/>
    <n v="8"/>
    <n v="46585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8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 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_x000a_Nota: la glosa inicialmente generada corresponde a 8 soportes afectados por un valor de: Cuatrocientos sesenta y cinco mil ochocientos cincuenta y seis pesos m/cte. ($465.856)._x000a__x000a_Por tanto, se mantiene la glosa aplicada sobre el 100% de los soportes que no están dentro de las fechas de formalización de los contratos en el SECOP II, equivalente a 1 soportes._x000a_Nota: El valor de la glosa que se levanta es de : Cincuenta y ocho mil doscientos treinta y dos pesos m/cte. ($58.232), que corresponde a 1 soporte._x000a_Y el valor de la glosa definitiva es de : Cuatrocientos siete mil seiscientos veinticuatro pesos m/cte. ($407.624), que corresponde a 7 soportes._x000a_"/>
    <n v="407624"/>
  </r>
  <r>
    <s v="RETROSPECTIVO"/>
    <n v="4"/>
    <x v="6"/>
    <s v="4Vigilancia de la salud ambiental"/>
    <s v="Línea Seguridad química"/>
    <s v="IVC A ESTABLECIMIENTOS DE ESTÉTICA ORNAMENTAL"/>
    <s v="Establecimiento vigilado y controlado"/>
    <s v="Ver SIVIGILA"/>
    <s v="Ver SIVIGILA"/>
    <s v="CHAPINERO"/>
    <s v="oct 17 - 31 /2024"/>
    <s v="4Vigilancia de la salud ambientalCHAPINEROoct 17 - 31 /2024"/>
    <s v="Mabel A Rueda "/>
    <n v="87348"/>
    <n v="5"/>
    <n v="436740"/>
    <s v="G10-3"/>
    <n v="1"/>
    <n v="5"/>
    <n v="43674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5 soportes y presentó 4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la glosa inicialmente generada corresponde a 5 soportes afectados por un valor de: Cuatrocientos treinta y seis mil setecientos cuarenta pesos m/cte. ($436.740)._x000a__x000a_Por tanto, se mantiene la glosa aplicada sobre el 100% de los soportes que no están dentro de las fechas de formalización de los contratos en el SECOP II, equivalente a 1 soportes._x000a__x000a_Nota: El valor de la glosa que se levanta es de Trescientos cuarenta y nueve mil trescientos noventa y dos pesos m/cte. ($349.392). que corresponde a 4 soportes. Y el valor de la glosa definitiva es de :  Ochenta y siete mil trescientos cuarenta y ocho pesos m/cte ($87.348) lo cual corresponde a 1 soportes afectados."/>
    <n v="87348"/>
  </r>
  <r>
    <s v="RETROSPECTIVO"/>
    <n v="6"/>
    <x v="6"/>
    <s v="6Vigilancia de la salud ambiental"/>
    <s v="Línea Seguridad química"/>
    <s v="IVC A ESTABLECIMIENTOS DE ESTÉTICA FACIAL Y/O CORPORAL SIN USO DE APARATOLOGÍA"/>
    <s v="Establecimiento vigilado y controlado"/>
    <s v="Ver SIVIGILA"/>
    <s v="Ver SIVIGILA"/>
    <s v="CHAPINERO"/>
    <s v="oct 17 - 31 /2024"/>
    <s v="6Vigilancia de la salud ambientalCHAPINEROoct 17 - 31 /2024"/>
    <s v="Mabel A Rueda "/>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87348"/>
  </r>
  <r>
    <s v="RETROSPECTIVO"/>
    <n v="22"/>
    <x v="6"/>
    <s v="22Vigilancia de la salud ambiental"/>
    <s v="Línea Seguridad química"/>
    <s v="IVC A MICROEMPRESAS Y PEQUEÑAS EMPRESAS"/>
    <s v="Establecimiento vigilado y controlado"/>
    <s v="Ver SIVIGILA"/>
    <s v="Ver SIVIGILA"/>
    <s v="CHAPINERO"/>
    <s v="oct 17 - 31 /2024"/>
    <s v="22Vigilancia de la salud ambientalCHAPINEROoct 17 - 31 /2024"/>
    <s v="Mabel A Rueda "/>
    <n v="87348"/>
    <n v="2"/>
    <n v="174696"/>
    <s v="G10-3"/>
    <n v="1"/>
    <n v="2"/>
    <n v="17469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
    <n v="174696"/>
  </r>
  <r>
    <s v="RETROSPECTIVO"/>
    <n v="1742"/>
    <x v="6"/>
    <s v="1742Vigilancia de la salud ambiental"/>
    <s v="Línea Seguridad química"/>
    <s v="IVC A DEPÓSITOS DE MATERIAL DE CONSTRUCCIÓN DE MENOS DE 20 TRABAJADORES"/>
    <s v="Establecimiento vigilado y controlado"/>
    <s v="Ver SIVIGILA"/>
    <s v="Ver SIVIGILA"/>
    <s v="CHAPINERO"/>
    <s v="oct 17 - 31 /2024"/>
    <s v="1742Vigilancia de la salud ambientalCHAPINEROoct 17 - 31 /2024"/>
    <s v="Mabel A Rueda "/>
    <n v="58232"/>
    <n v="4"/>
    <n v="232928"/>
    <s v="G10-3"/>
    <n v="1"/>
    <n v="4"/>
    <n v="23292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232928"/>
  </r>
  <r>
    <s v="RETROSPECTIVO"/>
    <n v="1761"/>
    <x v="6"/>
    <s v="1761Vigilancia de la salud ambiental"/>
    <s v="Línea Seguridad química"/>
    <s v="IVC A LAVANDERÍAS DE MENOS DE 20 TRABAJADORES"/>
    <s v="Establecimiento vigilado y controlado"/>
    <s v="Ver SIVIGILA"/>
    <s v="Ver SIVIGILA"/>
    <s v="CHAPINERO"/>
    <s v="oct 17 - 31 /2024"/>
    <s v="1761Vigilancia de la salud ambientalCHAPINEROoct 17 - 31 /2024"/>
    <s v="Mabel A Rueda "/>
    <n v="58232"/>
    <n v="1"/>
    <n v="58232"/>
    <s v="G10-3"/>
    <n v="1"/>
    <n v="1"/>
    <n v="5823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58232"/>
  </r>
  <r>
    <s v="RETROSPECTIVO"/>
    <n v="4"/>
    <x v="6"/>
    <s v="4Vigilancia de la salud ambiental"/>
    <s v="Línea Seguridad química"/>
    <s v="IVC A ESTABLECIMIENTOS DE ESTÉTICA ORNAMENTAL"/>
    <s v="Establecimiento vigilado y controlado"/>
    <s v="Ver SIVIGILA"/>
    <s v="Ver SIVIGILA"/>
    <s v="USAQUEN"/>
    <s v="oct 17 - 31 /2024"/>
    <s v="4Vigilancia de la salud ambientalUSAQUENoct 17 - 31 /2024"/>
    <s v="Mabel A Rueda "/>
    <n v="87348"/>
    <n v="44"/>
    <n v="3843312"/>
    <s v="G3-3"/>
    <n v="1"/>
    <n v="6"/>
    <n v="52408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ones el siguiente hallazgo:_x000a__x000a_En la visita realizada por el/la profesional Hernán Darío Cifuentes  Vásquez al establecimiento BLANCO Y NEGRO LA PELUQUERIA por medio del acta SQ03N038874 (ID359577) con concepto Des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PELUQUERIA ALEJANDRO BELLO por medio del acta SQ03N038852 (ID 36148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STYLE FASHION PELUQUERIA II por medio del acta SQ03N038873 (ID 44053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GENTLEMAN'S BARBERIA TRADICIONAL por medio del acta SQ03N038872 (ID 574789)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n v="524088"/>
  </r>
  <r>
    <s v="RETROSPECTIVO"/>
    <n v="1205"/>
    <x v="6"/>
    <s v="1205Vigilancia de la salud ambiental"/>
    <s v="Línea Seguridad química"/>
    <s v="IVC A ESTABLECIMIENTOS DE ESTÉTICA FACIAL Y/O CORPORAL Y ESTÉTICA ORNAMENTAL"/>
    <s v="Establecimiento vigilado y controlado"/>
    <s v="Ver SIVIGILA"/>
    <s v="Ver SIVIGILA"/>
    <s v="USAQUEN"/>
    <s v="Nov /2024"/>
    <s v="1205Vigilancia de la salud ambientalUSAQUENNov /2024"/>
    <s v="Mabel A Rueda "/>
    <n v="174696"/>
    <n v="7"/>
    <n v="1222872"/>
    <s v="G3-3"/>
    <n v="1"/>
    <n v="2"/>
    <n v="34939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En la visita realizada por el/la profesional Hernán Darío Cifuentes  Vásquez al establecimiento INFINITY CORPORATION CO SAS  por medio del acta SQ03N039592  (ID 729320) con concepto Favorable el 08-11-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RUTH Y FREDY PELUQUERÍA por medio del acta SQ03N039622 (ID 408087)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349392"/>
  </r>
  <r>
    <s v="RETROSPECTIVO"/>
    <n v="1759"/>
    <x v="6"/>
    <s v="1759Vigilancia de la salud ambiental"/>
    <s v="Línea Seguridad química"/>
    <s v="IVC A ESTABLECIMIENTOS DE MANTENIMIENTO AUTOMOTRIZ DE MENOS DE 20 TRABAJADORES"/>
    <s v="Establecimiento vigilado y controlado"/>
    <s v="Ver SIVIGILA"/>
    <s v="Ver SIVIGILA"/>
    <s v="USAQUEN"/>
    <s v="Nov /2024"/>
    <s v="1759Vigilancia de la salud ambientalUSAQUENNov /2024"/>
    <s v="Mabel A Rueda "/>
    <n v="58232"/>
    <n v="32"/>
    <n v="1863424"/>
    <s v="G3-3"/>
    <n v="1"/>
    <n v="1"/>
    <n v="582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En la visita realizada por el/la profesional  ANGIE PAOLA MURCIA MIRANDA al establecimiento ELECTROMECÁNICA SU MOTO por medio del acta SQ01N068605  (ID 523014 ) con concepto Desfavorable del 22-11-2024, se evidenció que para esa fecha el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8232"/>
  </r>
  <r>
    <s v="RETROSPECTIVO"/>
    <n v="4"/>
    <x v="6"/>
    <s v="4Vigilancia de la salud ambiental"/>
    <s v="Línea Seguridad química"/>
    <s v="IVC A ESTABLECIMIENTOS DE ESTÉTICA ORNAMENTAL"/>
    <s v="Establecimiento vigilado y controlado"/>
    <s v="Ver SIVIGILA"/>
    <s v="Ver SIVIGILA"/>
    <s v="BARRIOS_x000a_UNIDOS"/>
    <s v="oct 17 - 31 /2024"/>
    <s v="4Vigilancia de la salud ambientalBARRIOS_x000a_UNIDOSoct 17 - 31 /2024"/>
    <s v="Edgar Alberto Salazar Manosalva"/>
    <n v="87348"/>
    <n v="27"/>
    <n v="2358396"/>
    <s v="G10-3"/>
    <n v="1"/>
    <n v="27"/>
    <n v="2358396"/>
    <s v="Se genera GLOSA del 100% del valor reportado en la columna “Presupuesto ejecutado periodo” por AUSENCIA DE SOPORTES, ya que se evidenció: ausencia de 8 soportes en la intervención de IVC A ESTABLECIMIENTOS DE ESTÉTICA ORNAMENTAL, al validarse que se reportó en el informe de gestión Vigilancia en Salud Ambiental 27 metas ejecutadas, sin embargo, durante la visita de seguimiento se soportaron solamente 19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659612"/>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9 soportes._x000a__x000a_Nota: La glosa inicialmente generada corresponde a 27 soportes afectados por un valor de Dos millones trescientos cincuenta y ocho mil trescientos noventa y seis pesos m/cte. ($2.358.396)._x000a__x000a_Por tanto, se mantiene la glosa aplicada sobre el 100% de los soportes que no están dentro de las fechas de formalización de los contratos en el SECOP II, equivalente a 8 soportes._x000a__x000a_Nota: El valor de la glosa que se levanta es de Un millón seiscientos cincuenta y nueve mil seiscientos doce pesos m/cte. ($1.659.612) que corresponde a 19 soportes. Y el valor de la glosa definitiva es de Seiscientos noventa y ocho mil setecientos ochenta y cuatro pesos m/cte. ($698.784) lo cual corresponde a 8 soportes afectados."/>
    <n v="698784"/>
  </r>
  <r>
    <s v="RETROSPECTIVO"/>
    <n v="12"/>
    <x v="6"/>
    <s v="12Vigilancia de la salud ambiental"/>
    <s v="Línea Seguridad química"/>
    <s v="IVC A ESTACIONES DE SERVICIO"/>
    <s v="Establecimiento vigilado y controlado"/>
    <s v="Ver SIVIGILA"/>
    <s v="Ver SIVIGILA"/>
    <s v="BARRIOS_x000a_UNIDOS"/>
    <s v="oct 17 - 31 /2024"/>
    <s v="12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IVC A ESTACIONES DE SERVICIO,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r>
  <r>
    <s v="RETROSPECTIVO"/>
    <n v="17"/>
    <x v="6"/>
    <s v="17Vigilancia de la salud ambiental"/>
    <s v="Línea Seguridad química"/>
    <s v="IVC A FÁBRICAS DE PINTURAS"/>
    <s v="Establecimiento vigilado y controlado"/>
    <s v="Ver SIVIGILA"/>
    <s v="Ver SIVIGILA"/>
    <s v="BARRIOS_x000a_UNIDOS"/>
    <s v="oct 17 - 31 /2024"/>
    <s v="17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IVC A FÁBRICAS DE PINTURAS,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r>
  <r>
    <s v="RETROSPECTIVO"/>
    <n v="22"/>
    <x v="6"/>
    <s v="22Vigilancia de la salud ambiental"/>
    <s v="Línea Seguridad química"/>
    <s v="IVC A MICROEMPRESAS Y PEQUEÑAS EMPRESAS"/>
    <s v="Establecimiento vigilado y controlado"/>
    <s v="Ver SIVIGILA"/>
    <s v="Ver SIVIGILA"/>
    <s v="BARRIOS_x000a_UNIDOS"/>
    <s v="oct 17 - 31 /2024"/>
    <s v="22Vigilancia de la salud ambientalBARRIOS_x000a_UNIDOSoct 17 - 31 /2024"/>
    <s v="Edgar Alberto Salazar Manosalva"/>
    <n v="87348"/>
    <n v="21"/>
    <n v="1834308"/>
    <s v="G10-3"/>
    <n v="1"/>
    <n v="21"/>
    <n v="1834308"/>
    <s v="Se genera GLOSA del 100% del valor reportado en la columna “Presupuesto ejecutado periodo” por AUSENCIA DE SOPORTES, ya que se evidenció: ausencia de 16 soportes en la Intervención de IVC A MICROEMPRESAS Y PEQUEÑAS EMPRESAS, al validarse que se reportó en el informe de gestión Vigilancia en Salud Ambiental 21 metas ejecutadas, sin embargo, durante la visita de seguimiento se soportaron solamente 5 actividades._x000a__x000a_Nota: La ausencia obedece a soportes realizados por parte de colaboradores de la subred, que no están dentro de las fechas de formalización de los contratos en el SECOP II._x000a__x000a_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3674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21 soportes afectados por un valor de Un millón ochocientos treinta y cuatro mil trescientos ocho pesos m/cte. ($1.834.308)._x000a__x000a_Por tanto, se mantiene la glosa aplicada sobre el 100% de los soportes que no están dentro de las fechas de formalización de los contratos en el SECOP II, equivalente a 16 soportes._x000a__x000a_Nota: El valor de la glosa que se levanta es de Cuatrocientos treinta y seis mil setecientos cuarenta pesos m/cte. ($436.740) que corresponde a 5 soportes. Y el valor de la glosa definitiva es de Un millón trescientos noventa y siete mil quinientos sesenta y ocho pesos m/cte. ($1.397.568) lo cual corresponde a 16 soportes afectados._x000a__x000a_Adicional ya que para 1 intervención de las 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n v="1397568"/>
  </r>
  <r>
    <s v="RETROSPECTIVO"/>
    <n v="1205"/>
    <x v="6"/>
    <s v="1205Vigilancia de la salud ambiental"/>
    <s v="Línea Seguridad química"/>
    <s v="IVC A ESTABLECIMIENTOS DE ESTÉTICA FACIAL Y/O CORPORAL Y ESTÉTICA ORNAMENTAL"/>
    <s v="Establecimiento vigilado y controlado"/>
    <s v="Ver SIVIGILA"/>
    <s v="Ver SIVIGILA"/>
    <s v="BARRIOS_x000a_UNIDOS"/>
    <s v="oct 17 - 31 /2024"/>
    <s v="1205Vigilancia de la salud ambientalBARRIOS_x000a_UNIDOSoct 17 - 31 /2024"/>
    <s v="Edgar Alberto Salazar Manosalva"/>
    <n v="174696"/>
    <n v="6"/>
    <n v="1048176"/>
    <s v="G10-3"/>
    <n v="1"/>
    <n v="6"/>
    <n v="1048176"/>
    <s v="Se genera GLOSA del 100% del valor reportado en la columna “Presupuesto ejecutado periodo” por AUSENCIA DE SOPORTES, ya que se evidenció: ausencia de 4 soportes en la intervención de IVC A ESTABLECIMIENTOS DE ESTÉTICA FACIAL Y/O CORPORAL Y ESTÉTICA ORNAMENTAL, al validarse que se reportó en el informe de gestión Vigilancia en Salud Ambiental 6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6 soportes afectados por un valor de Un millón cuarenta y ocho mil ciento setenta y seis pesos m/cte. ($1.048.176)._x000a__x000a_Por tanto, se mantiene la glosa aplicada sobre el 100% de los soportes que no están dentro de las fechas de formalización de los contratos en el SECOP II, equivalente a 4 soportes._x000a__x000a_Nota: El valor de la glosa que se levanta es de Trescientos cuarenta y nueve mil trescientos noventa y dos pesos m/cte. ($349.392) que corresponde a 2 soportes. Y el valor de la glosa definitiva es de Seiscientos noventa y ocho mil setecientos ochenta y cuatro pesos m/cte. ($698.784) lo cual corresponde a 4 soportes afectados."/>
    <n v="698784"/>
  </r>
  <r>
    <s v="RETROSPECTIVO"/>
    <n v="1221"/>
    <x v="6"/>
    <s v="1221Vigilancia de la salud ambiental"/>
    <s v="Línea Seguridad química"/>
    <s v="Establecimiento Terminado Seguridad Química"/>
    <s v="Establecimiento vigilado y controlado"/>
    <s v="Ver SIVIGILA"/>
    <s v="Ver SIVIGILA"/>
    <s v="BARRIOS_x000a_UNIDOS"/>
    <s v="oct 17 - 31 /2024"/>
    <s v="1221Vigilancia de la salud ambientalBARRIOS_x000a_UNIDOSoct 17 - 31 /2024"/>
    <s v="Edgar Alberto Salazar Manosalva"/>
    <n v="19038"/>
    <n v="7"/>
    <n v="133266"/>
    <s v="G10-3"/>
    <n v="1"/>
    <n v="7"/>
    <n v="133266"/>
    <s v="Se genera GLOSA del 100% del valor reportado en la columna “Presupuesto ejecutado periodo” por AUSENCIA DE SOPORTES, ya que se evidenció: ausencia de 2 soportes en la intervención de Establecimiento Terminado Seguridad Química, al validarse que se reportó en el informe de gestión Vigilancia en Salud Ambiental 7 metas ejecutadas, sin embargo, durante la visita de seguimiento se soportaron solamente 5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7 soportes afectados por un valor de Ciento treinta y tres mil doscientos sesenta y seis pesos m/cte. ($133.266)._x000a__x000a_Por tanto, se mantiene la glosa aplicada sobre el 100% de los soportes que no están dentro de las fechas de formalización de los contratos en el SECOP II, equivalente a 2 soportes._x000a__x000a_Nota: El valor de la glosa que se levanta es de Noventa y cinco mil ciento noventa pesos m/cte. ($95.190) que corresponde a 5 soportes. Y el valor de la glosa definitiva es de Treinta y ocho mil setenta y seis pesos m/cte. ($38.076) lo cual corresponde a 2 soportes afectados."/>
    <n v="38076"/>
  </r>
  <r>
    <s v="RETROSPECTIVO"/>
    <n v="1742"/>
    <x v="6"/>
    <s v="1742Vigilancia de la salud ambiental"/>
    <s v="Línea Seguridad química"/>
    <s v="IVC A DEPÓSITOS DE MATERIAL DE CONSTRUCCIÓN DE MENOS DE 20 TRABAJADORES"/>
    <s v="Establecimiento vigilado y controlado"/>
    <s v="Ver SIVIGILA"/>
    <s v="Ver SIVIGILA"/>
    <s v="BARRIOS_x000a_UNIDOS"/>
    <s v="oct 17 - 31 /2024"/>
    <s v="1742Vigilancia de la salud ambientalBARRIOS_x000a_UNIDOSoct 17 - 31 /2024"/>
    <s v="Edgar Alberto Salazar Manosalva"/>
    <n v="58232"/>
    <n v="8"/>
    <n v="465856"/>
    <s v="G10-3"/>
    <n v="1"/>
    <n v="8"/>
    <n v="465856"/>
    <s v="Se genera GLOSA del 100% del valor reportado en la columna “Presupuesto ejecutado periodo” por AUSENCIA DE SOPORTES, ya que se evidenció: ausencia de 6 soportes en la intervención de IVC A DEPÓSITOS DE MATERIAL DE CONSTRUCCIÓN DE MENOS DE 20 TRABAJADORES, al validarse que se reportó en el informe de gestión Vigilancia en Salud Ambiental 8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_x000a__x000a_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8 soportes afectados por un valor de Cuatrocientos sesenta y cinco mil ochocientos cincuenta y seis pesos m/cte. ($465.856)._x000a__x000a_Por tanto, se mantiene la glosa aplicada sobre el 100% de los soportes que no están dentro de las fechas de formalización de los contratos en el SECOP II, equivalente a 6 soportes._x000a__x000a_Nota: El valor de la glosa que se levanta es de Ciento dieciséis mil cuatrocientos sesenta y cuatro pesos m/cte. ($116.464) que corresponde a 2 soportes. Y el valor de la glosa definitiva es de Trescientos cuarenta y nueve mil trescientos noventa y dos pesos m/cte. ($349.392) lo cual corresponde a 6 soportes afectados._x000a__x000a_Adicional ya que para 1 intervención de las 2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n v="349392"/>
  </r>
  <r>
    <s v="RETROSPECTIVO"/>
    <n v="1750"/>
    <x v="6"/>
    <s v="1750Vigilancia de la salud ambiental"/>
    <s v="Línea Seguridad química"/>
    <s v="IVC A INDUSTRIA DE LA MADERA DE MENOS DE 20 TRABAJADORES"/>
    <s v="Establecimiento vigilado y controlado"/>
    <s v="Ver SIVIGILA"/>
    <s v="Ver SIVIGILA"/>
    <s v="BARRIOS_x000a_UNIDOS"/>
    <s v="oct 17 - 31 /2024"/>
    <s v="1750Vigilancia de la salud ambientalBARRIOS_x000a_UNIDOSoct 17 - 31 /2024"/>
    <s v="Edgar Alberto Salazar Manosalva"/>
    <n v="72790"/>
    <n v="8"/>
    <n v="582320"/>
    <s v="G10-3"/>
    <n v="1"/>
    <n v="8"/>
    <n v="582320"/>
    <s v="Se genera GLOSA del 100% del valor reportado en la columna “Presupuesto ejecutado periodo” por AUSENCIA DE SOPORTES, ya que se evidenció: ausencia de 8 soportes en la intervención de IVC A INDUSTRIA DE LA MADERA DE MENOS DE 20 TRABAJADORES, al validarse que se reportó en el informe de gestión Vigilancia en Salud Ambiental 8 metas ejecutadas, sin embargo, durante la visita de seguimiento no se soportaron las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8 soportes."/>
    <n v="582320"/>
  </r>
  <r>
    <s v="RETROSPECTIVO"/>
    <n v="1754"/>
    <x v="6"/>
    <s v="1754Vigilancia de la salud ambiental"/>
    <s v="Línea Seguridad química"/>
    <s v="IVC A ESTABLECIMIENTOS QUE UTILICEN COMO MATERIA PRIMA EL METAL DE MENOS DE 20 TRABAJADORES"/>
    <s v="Establecimiento vigilado y controlado"/>
    <s v="Ver SIVIGILA"/>
    <s v="Ver SIVIGILA"/>
    <s v="BARRIOS_x000a_UNIDOS"/>
    <s v="oct 17 - 31 /2024"/>
    <s v="1754Vigilancia de la salud ambientalBARRIOS_x000a_UNIDOSoct 17 - 31 /2024"/>
    <s v="Edgar Alberto Salazar Manosalva"/>
    <n v="72790"/>
    <n v="9"/>
    <n v="655110"/>
    <s v="G10-3"/>
    <n v="1"/>
    <n v="9"/>
    <n v="655110"/>
    <s v="Se genera GLOSA del 100% del valor reportado en la columna “Presupuesto ejecutado periodo” por AUSENCIA DE SOPORTES, ya que se evidenció: ausencia de 5 soportes en la intervención de IVC A ESTABLECIMIENTOS QUE UTILICEN COMO MATERIA PRIMA EL METAL DE MENOS DE 20 TRABAJADORES, al validarse que se reportó en el informe de gestión Vigilancia en Salud Ambiental 9 metas ejecutadas, sin embargo, durante la visita de seguimiento se soportaron solamente 4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116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9 soportes afectados por un valor de Seiscientos cincuenta y cinco mil ciento diez pesos m/cte. ($655.110)._x000a__x000a_Por tanto, se mantiene la glosa aplicada sobre el 100% de los soportes que no están dentro de las fechas de formalización de los contratos en el SECOP II, equivalente a 5 soportes._x000a__x000a_Nota: El valor de la glosa que se levanta es de Doscientos noventa y un mil ciento sesenta pesos m/cte. ($291.160) que corresponde a 4 soportes. Y el valor de la glosa definitiva es de Trescientos sesenta y tres mil novecientos cincuenta pesos m/cte. ($363.950) lo cual corresponde a 5 soportes afectados."/>
    <n v="363950"/>
  </r>
  <r>
    <s v="RETROSPECTIVO"/>
    <n v="1759"/>
    <x v="6"/>
    <s v="1759Vigilancia de la salud ambiental"/>
    <s v="Línea Seguridad química"/>
    <s v="IVC A ESTABLECIMIENTOS DE MANTENIMIENTO AUTOMOTRIZ DE MENOS DE 20 TRABAJADORES"/>
    <s v="Establecimiento vigilado y controlado"/>
    <s v="Ver SIVIGILA"/>
    <s v="Ver SIVIGILA"/>
    <s v="BARRIOS_x000a_UNIDOS"/>
    <s v="oct 17 - 31 /2024"/>
    <s v="1759Vigilancia de la salud ambientalBARRIOS_x000a_UNIDOSoct 17 - 31 /2024"/>
    <s v="Edgar Alberto Salazar Manosalva"/>
    <n v="58232"/>
    <n v="31"/>
    <n v="1805192"/>
    <s v="G10-3"/>
    <n v="1"/>
    <n v="31"/>
    <n v="1805192"/>
    <s v="Se genera GLOSA del 100% del valor reportado en la columna “Presupuesto ejecutado periodo” por AUSENCIA DE SOPORTES, ya que se evidenció: ausencia de 29 soportes en la intervención de IVC A ESTABLECIMIENTOS DE MANTENIMIENTO AUTOMOTRIZ DE MENOS DE 20 TRABAJADORES, al validarse que se reportó en el informe de gestión Vigilancia en Salud Ambiental 31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31 soportes afectados por un valor de Un millón ochocientos cinco mil ciento noventa y dos pesos m/cte. ($1.805.192)._x000a__x000a_Por tanto, se mantiene la glosa aplicada sobre el 100% de los soportes que no están dentro de las fechas de formalización de los contratos en el SECOP II, equivalente a 29 soportes._x000a__x000a_Nota: El valor de la glosa que se levanta es de Ciento dieciséis mil cuatrocientos sesenta y cuatro pesos m/cte. ($116.464) que corresponde a 2 soportes. Y el valor de la glosa definitiva es de Un millón seiscientos ochenta y ocho mil setecientos veintiocho pesos m/cte. ($1.688.728) lo cual corresponde a 29 soportes afectados."/>
    <n v="1688728"/>
  </r>
  <r>
    <s v="RETROSPECTIVO"/>
    <n v="1761"/>
    <x v="6"/>
    <s v="1761Vigilancia de la salud ambiental"/>
    <s v="Línea Seguridad química"/>
    <s v="IVC A LAVANDERÍAS DE MENOS DE 20 TRABAJADORES"/>
    <s v="Establecimiento vigilado y controlado"/>
    <s v="Ver SIVIGILA"/>
    <s v="Ver SIVIGILA"/>
    <s v="BARRIOS_x000a_UNIDOS"/>
    <s v="oct 17 - 31 /2024"/>
    <s v="1761Vigilancia de la salud ambientalBARRIOS_x000a_UNIDOSoct 17 - 31 /2024"/>
    <s v="Edgar Alberto Salazar Manosalva"/>
    <n v="58232"/>
    <n v="1"/>
    <n v="58232"/>
    <s v="G10-3"/>
    <n v="1"/>
    <n v="1"/>
    <n v="58232"/>
    <s v="Se genera GLOSA del 100% del valor reportado en la columna “Presupuesto ejecutado periodo” por AUSENCIA DE SOPORTES, ya que se evidenció: ausencia de 1 soporte en la intervención de IVC A LAVANDERÍAS DE MENOS DE 20 TRABAJADORES,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58232"/>
  </r>
  <r>
    <s v="RETROSPECTIVO"/>
    <n v="2210"/>
    <x v="6"/>
    <s v="2210Vigilancia de la salud ambiental"/>
    <s v="Línea Seguridad química"/>
    <s v="LEVANTAMIENTO O MANTENIMIENTO DE MEDIDA SANITARIA A ESTABLECIMIENTO DE ESTÉTICA FACIAL Y/O CORPORAL Y ESTÉTICA ORNAMENTAL"/>
    <s v="Establecimiento vigilado y controlado"/>
    <s v="Ver SIVIGILA"/>
    <s v="Ver SIVIGILA"/>
    <s v="BARRIOS_x000a_UNIDOS"/>
    <s v="oct 17 - 31 /2024"/>
    <s v="2210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LEVANTAMIENTO O MANTENIMIENTO DE MEDIDA SANITARIA A ESTABLECIMIENTO DE ESTÉTICA FACIAL Y/O CORPORAL Y ESTÉTICA ORNAMENTAL,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r>
  <r>
    <s v="RETROSPECTIVO"/>
    <n v="17"/>
    <x v="6"/>
    <s v="17Vigilancia de la salud ambiental"/>
    <s v="Línea Seguridad química"/>
    <s v="IVC A FÁBRICAS DE PINTURAS"/>
    <s v="Establecimiento vigilado y controlado"/>
    <s v="Ver SIVIGILA"/>
    <s v="Ver SIVIGILA"/>
    <s v="BARRIOS_x000a_UNIDOS"/>
    <s v="Nov /2024"/>
    <s v="17Vigilancia de la salud ambientalBARRIOS_x000a_UNIDOSNov /2024"/>
    <s v="Edgar Alberto Salazar Manosalva"/>
    <n v="87348"/>
    <n v="2"/>
    <n v="174696"/>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N068303 de fecha 13/11/2024 con Concepto Favorable, del establecimiento PINTURAS LA ISLA (ID 307750). No se realizó la verificación del cumplimiento normativo de la Ley 1335 de 2009 durante el año calendario 2024."/>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87348"/>
  </r>
  <r>
    <s v="RETROSPECTIVO"/>
    <n v="22"/>
    <x v="6"/>
    <s v="22Vigilancia de la salud ambiental"/>
    <s v="Línea Seguridad química"/>
    <s v="IVC A MICROEMPRESAS Y PEQUEÑAS EMPRESAS"/>
    <s v="Establecimiento vigilado y controlado"/>
    <s v="Ver SIVIGILA"/>
    <s v="Ver SIVIGILA"/>
    <s v="BARRIOS_x000a_UNIDOS"/>
    <s v="Nov /2024"/>
    <s v="22Vigilancia de la salud ambientalBARRIOS_x000a_UNIDOSNov /2024"/>
    <s v="Edgar Alberto Salazar Manosalva"/>
    <n v="87348"/>
    <n v="41"/>
    <n v="3581268"/>
    <s v="G3-3"/>
    <n v="1"/>
    <n v="8"/>
    <n v="69878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ocho (8) intervenciones los siguientes hallazgos: _x000a_1. En la visita realizada por la profesional LINA PAOLA CORTES DAZA, al establecimiento GLUCKMOND SAS (ID 442590) por medio del Acta No. SQ01N068750 de fecha 1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LINA PAOLA CORTES DAZA, al establecimiento MAXIACRILICOS SR SAS (ID 560881) por medio del Acta No. SQ01N060643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3. En la visita realizada por la profesional LINA PAOLA CORTES DAZA, al establecimiento CDA SEIKOU SAS (ID 786343) por medio del Acta No. SQ01N060642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SERVICE ELETRIC BIKE (ID 797197) por medio del Acta No. SQ01N060646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MARIA ALEJANDRA QUEVEDO TOVAR, al establecimiento EQUIMAAC SAS (ID 560231) por medio del Acta No. SQ01N068286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MARIA ALEJANDRA QUEVEDO TOVAR, al establecimiento EL SOL INSUMOS (ID 777809) por medio del Acta No. SQ01N068284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7. En la visita realizada por la profesional MARIA ALEJANDRA QUEVEDO TOVAR, al establecimiento LUJOS Y POLARIZADOS (ID 815399) por medio del Acta No. SQ01N068315 de fecha 15/11/2024 con Concepto Favorable,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8. En la visita realizada por la profesional MARIA ALEJANDRA QUEVEDO TOVAR, al establecimiento GREEN RIDERS SHOP (ID 754879) por medio del Acta No. SQ01N068320 de fecha 16/11/2024 con Concepto Favorable con Requerimientos, se evidenció que para esa fecha la profesional realizó 17,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698784"/>
  </r>
  <r>
    <s v="RETROSPECTIVO"/>
    <n v="1205"/>
    <x v="6"/>
    <s v="1205Vigilancia de la salud ambiental"/>
    <s v="Línea Seguridad química"/>
    <s v="IVC A ESTABLECIMIENTOS DE ESTÉTICA FACIAL Y/O CORPORAL Y ESTÉTICA ORNAMENTAL"/>
    <s v="Establecimiento vigilado y controlado"/>
    <s v="Ver SIVIGILA"/>
    <s v="Ver SIVIGILA"/>
    <s v="BARRIOS_x000a_UNIDOS"/>
    <s v="Nov /2024"/>
    <s v="1205Vigilancia de la salud ambientalBARRIOS_x000a_UNIDOSNov /2024"/>
    <s v="Edgar Alberto Salazar Manosalva"/>
    <n v="174696"/>
    <n v="12"/>
    <n v="2096352"/>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3N037975 de fecha 23/11/2024 con Concepto Favorable con Requerimientos, del establecimiento KARAS (ID 342034). Se presenta inconsistencia en las exigencias dejadas el ítem 14.3 del acta SQ03N037975 y los ítems 6.1, 6.2 y 9.1 del acta SQ04N003096, al registrarse: &quot;Completar manual de bioseguridad con protocolos de servicios ofertados nuevos, pertenecientes a acta de tatuaje&quot;, debido a que la Resolución 2827 de 2006 no aplica para la intervención de IVC a establecimientos de tatuaje y piercing."/>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74696"/>
  </r>
  <r>
    <s v="RETROSPECTIVO"/>
    <n v="1221"/>
    <x v="6"/>
    <s v="1221Vigilancia de la salud ambiental"/>
    <s v="Línea Seguridad química"/>
    <s v="Establecimiento Terminado Seguridad Química"/>
    <s v="Establecimiento vigilado y controlado"/>
    <s v="Ver SIVIGILA"/>
    <s v="Ver SIVIGILA"/>
    <s v="BARRIOS_x000a_UNIDOS"/>
    <s v="Nov /2024"/>
    <s v="1221Vigilancia de la salud ambientalBARRIOS_x000a_UNIDOSNov /2024"/>
    <s v="Edgar Alberto Salazar Manosalva"/>
    <n v="19038"/>
    <n v="14"/>
    <n v="266532"/>
    <s v="G3-3"/>
    <n v="1"/>
    <n v="3"/>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1. En el soporte físico del Acta No. ET01N047953 de fecha 18/11/2024 con Terminado, del establecimiento SALA DE BELLEZA EDY (ID 617821). No se relacionó en el acta de levantamiento de medida sanitaria MH08N020476, el número del acta de establecimiento terminado._x000a_2. En el soporte físico del Acta No. ET01N047952 de fecha 18/11/2024 con Terminado, del establecimiento BARBER STILO (ID 631120). No se relacionó en el acta de levantamiento de medida sanitaria MH08N020475, el número del acta de establecimiento terminado._x000a_3. En el soporte físico del Acta No. ET01N047954 de fecha 18/11/2024 con Terminado, del establecimiento THE HOUSE SPA (ID 782213). No se relacionó en el acta de levantamiento de medida sanitaria MH08N020477, el número del acta de establecimiento terminado."/>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57114"/>
  </r>
  <r>
    <s v="RETROSPECTIVO"/>
    <n v="1742"/>
    <x v="6"/>
    <s v="1742Vigilancia de la salud ambiental"/>
    <s v="Línea Seguridad química"/>
    <s v="IVC A DEPÓSITOS DE MATERIAL DE CONSTRUCCIÓN DE MENOS DE 20 TRABAJADORES"/>
    <s v="Establecimiento vigilado y controlado"/>
    <s v="Ver SIVIGILA"/>
    <s v="Ver SIVIGILA"/>
    <s v="BARRIOS_x000a_UNIDOS"/>
    <s v="Nov /2024"/>
    <s v="1742Vigilancia de la salud ambientalBARRIOS_x000a_UNIDOSNov /2024"/>
    <s v="Edgar Alberto Salazar Manosalva"/>
    <n v="58232"/>
    <n v="16"/>
    <n v="931712"/>
    <s v="G3-3"/>
    <n v="1"/>
    <n v="3"/>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1. En el soporte físico del Acta No. SQ01N068279 de fecha 16/11/2024 con Concepto Favorable con Requerimientos, del establecimiento DEPOSITO Y FERRETERIA JONAS AM (ID 574828). Se registró en tipo de establecimiento FERRETERIA, sin embargo, las sustancias químicas reportadas en el ítem 8.1 están relacionadas con el tipo de establecimiento DEPÓSITOS DE MATERIALES DE CONSTRUCCIÓN._x000a_2. En la visita realizada por la profesional MARIA ALEJANDRA QUEVEDO TOVAR, al establecimiento FERRELECTRICOS EL CHAVITO (ID 303978) por medio del Acta No. SQ01N068257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registró en tipo de establecimiento DEPÓSITOS DE MATERIALES DE CONSTRUCCIÓN, sin embargo, las sustancias químicas reportadas en el ítem 8.1 están relacionadas con el tipo de establecimiento FERRETERIA ._x000a_3. En la visita realizada por la profesional MARIA ALEJANDRA QUEVEDO TOVAR, al establecimiento J.G BOTERO DISTRIBUCIONES (ID 815642) por medio del Acta No. SQ01N068263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58232"/>
    <s v="Se levanta parcialmente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informar que con respecto al hallazgo descrito del Acta de IVC No. SQ01N068279… y tomando como base la justificación dada, se emite concepto técnico FAVORABLE…”. Por lo anterior se levanta la glosa para el soporte mencionado._x000a__x000a_Nota: La glosa inicialmente generada corresponde a 3 soportes afectados por un valor de Ciento setenta y cuatro mil seiscientos noventa y seis pesos m/cte. ($174.696)._x000a__x000a_Por tanto, se mantiene la glosa aplicada sobre el 100% del valor de cada intervención, de 2 soportes que no avala el oficio mencionado._x000a__x000a_Nota: El valor de la glosa que se levanta es de Cincuenta y ocho mil doscientos treinta y dos pesos m/cte. ($58.232) que corresponde a 1 soporte. Y el valor de la glosa definitiva es de Ciento dieciséis mil cuatrocientos sesenta y cuatro pesos m/cte. ($116.464) lo cual corresponde a 2 soportes afectados."/>
    <n v="116464"/>
  </r>
  <r>
    <s v="RETROSPECTIVO"/>
    <n v="1750"/>
    <x v="6"/>
    <s v="1750Vigilancia de la salud ambiental"/>
    <s v="Línea Seguridad química"/>
    <s v="IVC A INDUSTRIA DE LA MADERA DE MENOS DE 20 TRABAJADORES"/>
    <s v="Establecimiento vigilado y controlado"/>
    <s v="Ver SIVIGILA"/>
    <s v="Ver SIVIGILA"/>
    <s v="BARRIOS_x000a_UNIDOS"/>
    <s v="Nov /2024"/>
    <s v="1750Vigilancia de la salud ambientalBARRIOS_x000a_UNIDOSNov /2024"/>
    <s v="Edgar Alberto Salazar Manosalva"/>
    <n v="72790"/>
    <n v="16"/>
    <n v="1164640"/>
    <s v="G3-3"/>
    <n v="1"/>
    <n v="6"/>
    <n v="4367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6) intervenciones los siguientes hallazgos: _x000a_1. En la visita realizada por la profesional MARIA ALEJANDRA QUEVEDO TOVAR, al establecimiento LAMINAS Y MADERAS SAS (ID 393672) por medio del Acta No. SQ01N068250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MARIA ALEJANDRA QUEVEDO TOVAR, al establecimiento MUEBLES DECORACIÓN MARTINEZ F &amp; M (ID 816359) por medio del Acta No. SQ01N068309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3. En la visita realizada por la profesional LINA PAOLA CORTES DAZA, al establecimiento MUEBLES Y ESTRUCTURAS MONCADA (ID 716930) por medio del Acta No. SQ01N060667 de fecha 25/11/2024 con Concepto Favorable con Requerimientos,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TAPICERIA ATUESTA (ID 719584) por medio del Acta No. SQ01N060669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LINA PAOLA CORTES DAZA, al establecimiento FABRICA DE MUEBLE TK3 (ID 818058) por medio del Acta No. SQ01N060644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LINA PAOLA CORTES DAZA, al establecimiento MUEBLES Y ACCESORIOS CD (ID 818065) por medio del Acta No. SQ01N060648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436740"/>
  </r>
  <r>
    <s v="RETROSPECTIVO"/>
    <n v="1754"/>
    <x v="6"/>
    <s v="1754Vigilancia de la salud ambiental"/>
    <s v="Línea Seguridad química"/>
    <s v="IVC A ESTABLECIMIENTOS QUE UTILICEN COMO MATERIA PRIMA EL METAL DE MENOS DE 20 TRABAJADORES"/>
    <s v="Establecimiento vigilado y controlado"/>
    <s v="Ver SIVIGILA"/>
    <s v="Ver SIVIGILA"/>
    <s v="BARRIOS_x000a_UNIDOS"/>
    <s v="Nov /2024"/>
    <s v="1754Vigilancia de la salud ambientalBARRIOS_x000a_UNIDOSNov /2024"/>
    <s v="Edgar Alberto Salazar Manosalva"/>
    <n v="72790"/>
    <n v="19"/>
    <n v="138301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la visita realizada por la profesional JEIMY ALEJANDRA PEREZ RINCON, al establecimiento INDUSTRIAS METALMECANICAS INMEGAS (ID 752134) por medio del Acta No. SQ01N068338 de fecha 2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presenta inconsistencia en fecha de constancia de visita en la página 6 al registrarse 22/11/20."/>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72790"/>
  </r>
  <r>
    <s v="RETROSPECTIVO"/>
    <n v="1759"/>
    <x v="6"/>
    <s v="1759Vigilancia de la salud ambiental"/>
    <s v="Línea Seguridad química"/>
    <s v="IVC A ESTABLECIMIENTOS DE MANTENIMIENTO AUTOMOTRIZ DE MENOS DE 20 TRABAJADORES"/>
    <s v="Establecimiento vigilado y controlado"/>
    <s v="Ver SIVIGILA"/>
    <s v="Ver SIVIGILA"/>
    <s v="BARRIOS_x000a_UNIDOS"/>
    <s v="Nov /2024"/>
    <s v="1759Vigilancia de la salud ambientalBARRIOS_x000a_UNIDOSNov /2024"/>
    <s v="Edgar Alberto Salazar Manosalva"/>
    <n v="58232"/>
    <n v="61"/>
    <n v="3552152"/>
    <s v="G3-3"/>
    <n v="1"/>
    <n v="7"/>
    <n v="4076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 _x000a_1. En la visita realizada por la profesional MARIA ALEJANDRA QUEVEDO TOVAR, al establecimiento AUTO LAVADO CARIMAGUA J.J VARGAS (ID 663918) por medio del Acta No. SQ01N068311 de fecha 14/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MARIA ALEJANDRA QUEVEDO TOVAR, al establecimiento AUTONOS (ID 822084) por medio del Acta No. SQ01N068310 de fecha 14/11/2024 con Concepto Favorable con Requerimientos,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en el ítem 12.4 no se registró el número completo del acta anexa de inspección Ley 1335 de 2009, AR01N119731._x000a_3. En la visita realizada por la profesional LINA PAOLA CORTES DAZA, al establecimiento MOTO LAVADO DON DAYAN (ID 802806) por medio del Acta No. SQ01N060665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CAR FILTER (ID 805849) por medio del Acta No. SQ01N068033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LINA PAOLA CORTES DAZA, al establecimiento CASA ORIGINAL (ID 816954) por medio del Acta No. SQ01N060670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LINA PAOLA CORTES DAZA, al establecimiento JUAN MOTOS SIMON BOLÍVAR (ID 823180) por medio del Acta No. SQ01N068035 de fecha 26/11/2024 con Concepto Favorable con Requerimientos,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7. En la visita realizada por la profesional JEIMY ALEJANDRA PEREZ RINCON, al establecimiento TECNICAR MOTORS JM (ID 794774) por medio del Acta No. SQ01N068430 de fecha 21/11/2024 con Concepto Favorable, se evidenció que para esa fecha la profesional realizó 17 horas en el producto Establecimiento vigilado y controlado (3 horas en Engativá y 14 horas en Barrios Unidos),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407624"/>
  </r>
  <r>
    <s v="RETROSPECTIVO"/>
    <n v="1762"/>
    <x v="6"/>
    <s v="1762Vigilancia de la salud ambiental"/>
    <s v="Línea Seguridad química"/>
    <s v="IVC A ESTABLECIMIENTOS DE TATUAJES Y PIERCING"/>
    <s v="Establecimiento vigilado y controlado"/>
    <s v="Ver SIVIGILA"/>
    <s v="Ver SIVIGILA"/>
    <s v="BARRIOS_x000a_UNIDOS"/>
    <s v="Nov /2024"/>
    <s v="1762Vigilancia de la salud ambientalBARRIOS_x000a_UNIDOSNov /2024"/>
    <s v="Edgar Alberto Salazar Manosalva"/>
    <n v="87348"/>
    <n v="4"/>
    <n v="349392"/>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1. En el soporte físico del Acta No. SQ08N001880 de fecha 13/11/2024 con Concepto Desfavorable, del establecimiento RAMPAS TATTOO (ID 573377). Se presenta inconsistencia al incluir el incumplimiento del ítem 5.2 dentro de las causales que generaron el concepto desfavorable, ya que este ítem no supedita el concepto sanitario._x000a_2. En el soporte físico del Acta No. SQ08N001881 de fecha 13/11/2024 con Concepto Desfavorable, del establecimiento TURBO 7 TATTOO (ID 802519). Se presenta inconsistencia al incluir el incumplimiento del ítem 5.2 dentro de las causales que generaron el concepto desfavorable, ya que este ítem no supedita el concepto sanitario."/>
    <s v="No se acepta glosa, ya que no afecta la calidad del producto"/>
    <n v="174696"/>
    <s v="Se levanta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actas número SQ08N001880 y SQ08N001881, realizadas el día 13/11/2024…..En el drive se encuentran las dos adendas, nombradas como &quot;96952 SQ08N001880 ADENDA.pdf&quot; y &quot;96951 SQ08N001881 ADENDA.pdf&quot; respectivamente y con fecha de 11 de enero de 2025….En consideración de la existencia de las mencionadas adendas, se emite concepto técnico FAVORABLE…”. Por lo anterior se levanta la glosa sobre el 100% del valor de cada intervención, para los 2 soportes mencionados."/>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n v="28434808"/>
    <n v="0.5"/>
    <n v="14217404"/>
    <s v="G3-1"/>
    <n v="0.1"/>
    <n v="0.5"/>
    <n v="1421740"/>
    <s v="Se genera Glosa del 10% del valor total ejecutado del producto, por incumplimiento de Anexo 6 Lineamientos Técnicos de la Gestión de la Salud Pública GSP y del Plan de Salud Pública de Intervenciones Colectivas - PSPIC y Módulo de Estándares - SIVIGILA D.C., ya que se evidencio el siguientes hallazgo:_x000a_Se evidencio incumplimiento al documento operativo Macro, meso y micro Gestión de la Salud Publica, toda vez que para la actividad del Apoyo profesional administrativo al seguimiento y monitoreo de la GSP y el PSPIC denominada “Consolidar los resultados de las actividades del proceso transversal de participación social transformadora en la ejecución, en la matriz establecida por la SDS”, se evidenció entrega extemporánea de la información y matriz requerida conforme lo establecido en ficha técnica, ya que el entregable no fue remitido al quinto día hábil, como se encuentra descrito “(…) Matriz diligenciada según formato establecido por la SDS, enviada al quinto (5) día hábil del mes siguiente al correo de subredessaludpublica@saludcapital.gov.co y spoliveros@saludcapital.gov.co(...)”. Lo anterior teniendo en cuenta que él envió fue realizado mediante alcance a los compromisos a través de radicado 2024ER-42331 de fecha 27/11/2024 (17 día hábil del mes siguiente)."/>
    <s v="No se acepta la glosa frente a la actividad relacionada en el hallazgo puesto que el producto se realizò y envió en las fechas estipuladas a los correos subredessaludpublica@saludcapital.gov.co y spoliveros@saludcapital.gov.co, el cual fue presentado durante el proceso de seguimiento."/>
    <n v="1421740"/>
    <s v="Se levanta la glosa del 10% del valor total ejecutado del producto, por incumplimiento de Anexo 6 Lineamientos Técnicos de la Gestión de la Salud Pública GSP y del Plan de Salud Pública de Intervenciones Colectivas - PSPIC y Módulo de Estándares - SIVIGILA D.C., teniendo en cuenta que en el proceso de conciliación de glosas se cuenta con la respuesta emitida por referente distrital en la cual se determina concepto favorable mediante correo electrónico remitido el 25/03/2025 indicando lo siguiente “(…) teniendo en cuenta lo expuesto por la Subred donde manifiesta problemáticas en el manejo de la herramienta de captación suministrada desde nivel central, se hace la valoración de la situación y se informa que, el formato era nuevo para la vigencia y no se había dado una orientación técnica clara frente a su diligenciamiento, por lo cual se podría considerar un tiempo de armonización para la apropiación de la misma, sin embargo, también en el documento operativo esta la directriz de que la información se debe registrar en GESI-forms, lo cual es constatado y se evidencia que la Subred cargo la información en el aplicativo dispuesto para tal fin. En este sentido, se emite concepto técnico favorable ya que no afecto el proceso, desarrollando las acciones -jornadas- solicitadas o acordadas en el territorio, dando cumplimiento a los compromisos sectoriales e intersectoriales, así mismo, la información se registró en el aplicativo. De igual manera, se hace el llamado a la Subred para estar atentos de las actividades, subactividades, soportes a tener en cuenta y fechas de entrega, etc., (según lo establecido en los lineamientos) para no volver a incurrir en este tipo de situaciones y así mismo, esto aporto como insumo para asistencia técnica que se realizó a los profesionales de apoyo de la coordinación PSPIC el 24 de febrero de 2025.(…)”"/>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n v="28434808"/>
    <n v="0.5"/>
    <n v="14217404"/>
    <s v="G10-1"/>
    <n v="0.1"/>
    <n v="0.5"/>
    <n v="1421740"/>
    <s v="Se genera Glosa del 10% del valor total ejecutado del producto, por ausencia de soportes, ya que se evidencio lo siguiente: _x000a_Se presentó ausencia de soportes dentro de las actividades descritas para la ejecución del producto;  para la actividad de “Coordinación, seguimiento y monitoreo de la Gestión de la Salud Púbica (GSP) y Plan de Salud Pública de Intervenciones Colectivas (PSPIC) en la macro, meso y micro gestión de la salud pública”, en la subactividad “Liderar la implementación del proceso de socialización de los documentos técnicos y operativos GSP – PSPIC, por entornos cuidadores, procesos y temas transversales” y subactividad “Seguimiento a la transversalidad de activación de rutas y canalización, en el análisis y gestión al interior de la subred, para la toma de decisiones frente a los resultados”, ya que la subred no soporto las evidencias del desarrollo de la actividad._x000a_Adicionalmente se evidenció ausencia de soportes para la actividad de “Apoyo profesional administrativo al seguimiento y monitoreo de la GSP y el PSPIC”, en la subactividad “Participar en los diferentes espacios técnicos, administrativos y de análisis convocados por la Secretaría Distrital de Salud”, ya que la subred no soporto las evidencias del desarrollo de la actividad._x000a_Finalmente se evidenció ausencia de soportes para la actividad de “Apoyo profesional técnico al seguimiento y monitoreo de la GSP y el PSPIC”, en la subactividad “Liderar junto con los referentes de los temas transversales la inclusión de estos dentro del proceso de Asistencia Técnica, a fin de favorecer que los equipos operativos de entornos y procesos transversales cuenten con los elementos conceptuales para transversalizar las temáticas en la implementación de las acciones”, ya que la subred no soporto las evidencias del desarrollo de la actividad._x000a_Las ausencias obedecen a soportes realizados o con la participación por parte de colaboradores de la subred que no están dentro de las fechas de formalización de  los contratos  en el SECOP II."/>
    <s v="No se acepta a glosa pr ausencia de soportes teniendo en cuenta que se realizaron las actividades de acuerdo con lo planificado, alcanzando las metas establecidas en la mensualización de productos, los cuales fueron debidamente facturados al Fondo Financiero Distrital. Se presumía que no habría novedades en el proceso de auditoría, ya que los lineamientos fueron cumplidos en su totalidad, y se esperaba la validación del 100% de los productos soportados. Además se debe considerar que el perfil de coordinación PSPIC tiene vinculaciòn de planta y nunca suspendiò actividades."/>
    <n v="0"/>
    <s v="Se mantiene glosa del 10% del valor total ejecutado del producto, por ausencia de soportes , teniendo en cuenta que en el proceso de conciliación de glosas de acuerdo a oficio con radicado N° 2025-EE-30656 del 03 de abril de 2025, en el cual se define lo siguiente “(…) no es viable reconocer pagos por actividades o productos realizados por talento humano que no haya estado legal y debidamente contratado o vinculado a la Subred Norte, durante la ejecución de estas(…)”. Por lo tanto la glosa aplicada es procedente ya que los hallazgos y soportes descritos no están dentro de las fechas de formalización de los contratos en el SECOP II."/>
    <n v="142174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Erica Borda; Marcela López "/>
    <n v="28434808"/>
    <n v="0.5"/>
    <n v="14217404"/>
    <s v="G12"/>
    <n v="0.05"/>
    <n v="0.5"/>
    <n v="710870"/>
    <s v="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_x000a_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_x000a_Adicionalmente en el aplicativo de talento humano, se identificó que:_x000a_-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Finalmente para el producto Programa Ampliado de Inmunizaciones –PAI- en operación:_x000a_Se evidencio inconsistencia en aplicativo de talento humano, por soportes incompletos o sin cargue de los mismos, conforme los siguientes hallazgos identificados:_x000a_•_x0009_Auxiliar en enfermería_x0009_Karen Paola Camelo Tovar, en aplicativo de talento humano no se identificaron certificaciones laborales_x000a_•_x0009_Auxiliar en enfermería_x0009_María consuelo Calderón Villamil, se identificó escáner del acta de grado de bachiller de mala calidad._x000a_•_x0009_Auxiliar en enfermería_x0009_Yesica Julieth Pinzón cortes, en aplicativo de talento humano no se identificaron actas de grado y certificaciones laborales_x000a_•_x0009_Auxiliar en enfermería_x0009_Diana Alejandra Yate Martínez, se identificó soportes en aplicativo de talento humano con hoja de vida del SIDEAP desactualizada y el soporte de certificaciones laborales, no cumplen de acuerdo al anexo 6. _x000a_•_x0009_Bachiller_x0009_John Alexander Márquez Clavijo, en aplicativo de talento humano no se identificó acta de grado de bachiller_x000a_•_x0009_Enfermera_x0009_Lady Paola Roa Abril, en aplicativo de talento humano no se identificaron actas de grado de bachiller ni Técnico. Adicionalmente solo ejecuto 97 horas en el producto reportado, las demás horas la ejecuto como extramural_x000a_•_x0009_Auxiliar en enfermería_x0009_Kelly María Pinto Carrillo, en aplicativo de talento humano el soporte de Hoja de vida del SIDEAP se encuentra desactualizado_x000a_•_x0009_Auxiliar en enfermería_x0009_María Cristina Acevedo Góngora, en aplicativo de talento humano no se identificaron actas grado de estudios. _x000a_•_x0009_Auxiliar en enfermería_x0009_Yirley Alexandra Franco Rojas, en aplicativo de talento humano no se identificaron actas grado de estudios._x000a_•_x0009_Técnico en sistemas_x0009_Maribel Alarcón González, en aplicativo de talento humano en el mes de Noviembre se identificó reporte del perfil donde no ejecuto actividades._x000a_•_x0009_Auxiliar en enfermería_x0009_Nury Yolima Florido Florido, en aplicativo de talento humano no se identificaron soportes de experiencia solicitada._x000a_•_x0009_Auxiliar en enfermería_x0009_Yesica Paola Castaño Lozano, en aplicativo de talento humano no se identificó actas de grado de estudios _x000a_•_x0009_Auxiliar de enfermería_x0009_Sandra Liliana Luna Monroy, en aplicativo de talento humano no se identificaron diplomas ni actas de estudios _x000a_•_x0009_Auxiliar en enfermería_x0009_Karen Alexandra Polanco Diaz, en aplicativo de talento humano no se identificaron soportes de estudios_x000a_•_x0009_Auxiliar en enfermería_x0009_Sandra Milena Caro Cabrera, en aplicativo de talento humano no se identificaron diplomas ni actas de estudios _x000a_•_x0009_Bachiller_x0009_Sebastián Sosa Quiroga, en aplicativo de talento humano no se identificaron diplomas ni actas de estudios _x000a_•_x0009_Enfermero_x0009_Alixon Natalia Sánchez Enciso, en aplicativo no se identificaron soportes de actas de grado de estudios, Adicional se identificó en el mes de Noviembre que el perfil no corresponde a donde ejecuta acciones._x000a_•_x0009_Enfermero_x0009_Juan Daniel Carrillo Orjuela, en el soporte de experiencia se identificó un soporte de contrato cargado_x000a_•_x0009_Auxiliar en enfermería_x0009_Jhonathan Ospina Calderón, en aplicativo de talento humano no se identificaron soportes de actas de grado de estudios_x000a_•_x0009_Auxiliar de enfermería_x0009_Gelber Mauricio Martínez Hernandez, en aplicativo de talento humano no se identificaron actas de grado de bachiller ni Técnico. _x000a_•_x0009_Bachiller_x0009_Jhon Sebastián Mosquera Jiménez, en aplicativo de talento humano no se identificaron actas de estudios_x000a_•_x0009_Técnico en sistemas_x0009_Luz Feny Candia Zabala, en aplicativo de talento humano se ingresaron soportes escaneados ilegibles como anexos._x000a_•_x0009_Auxiliar en enfermería_x0009_Yicel Castillo Balanta, en aplicativo de talento humano no se identificaron actas de estudios_x000a_•_x0009_Auxiliar en enfermería_x0009_Leidy Johanna Donato Rodríguez, en aplicativo de talento humano no se identificaron diplomas ni actas de estudios _x000a_•_x0009_Técnico en sistemas_x0009_Carlos Andres Cuestas Diaz, en aplicativo de talento humano no se identificaron diplomas ni actas de estudios_x000a_•_x0009_Auxiliar en enfermería_x0009_Cristhian Alexander Suescun Quintana, en aplicativo de talento humano se evidencia soporte de hoja de vida desactualizada teniendo en cuenta que no se identifica la última experiencia de la subred._x000a_•_x0009_Auxiliar en enfermería_x0009_Angela Johanna Ariza Mendoza, en aplicativo de talento humano se evidencia soporte de hoja de vida desactualizada teniendo en cuenta que no se identifica la última experiencia de la subred._x000a_•_x0009_Auxiliar de enfermería_x0009_Carlos Darío Garzón Urrea, en aplicativo de talento humano se identificaron  hojas de vida desactualizada, sin registro de experiencia_x000a_•_x0009_Técnico de sistemas_x0009_José Edilson Marentes Gutierrez, en aplicativo de talento humano no se identificaron soportes de actas de grado de estudios_x000a_•_x0009_Auxiliar en enfermería_x0009_Juan Gabriel Lozada Silva, en aplicativo de talento humano no se identificaron soportes de actas de grado de estudios_x000a_•_x0009_Bachiller_x0009_Zharick Natalia Delgado González, en aplicativo de talento humano no se identificó el soporte del contrato para el periodo a verificar_x000a_•_x0009_Técnico en sistemas_x0009_William Fernando Quinche Merchán, en aplicativo de talento humano no se identificó el soporte del contrato para el periodo a verificar_x000a_•_x0009_Enfermera_x0009_Laura Margarita Galeano Herrera, en aplicativo de talento humano no se identificó soporte de acta de especialista_x000a_•_x0009_Enfermero_x0009_Daniel Felipe Forero Pardo, en aplicativo de talento humano se identificó contrato de Agosto 2024, Hoja de vida desactualizada tiene fecha de terminación de contrato, Sin soporte de acta de bachiller ni de experiencia solicitada por lineamiento técnico._x000a_•_x0009_Enfermero_x0009_Lina Fernanda Moreno Arias, en aplicativo de talento humano no se identificó diplomas ni actas de estudios _x000a_•_x0009_Auxiliar de enfermería_x0009_Mónica  Suspes Moreno, en aplicativo de talento humano no se identificó diplomas ni actas de estudios. Adicional colaboradora ejecuta acciones en el producto de cadena de frio_x000a_•_x0009_Técnico en sistemas_x0009_Juan Pablo Quiñonez León, en aplicativo de talento humano no se identificó actas de estudios_x000a_•_x0009_Digitador bachiller Nicole Giovanna Cortes Gutierrez, Colaborador solo ejecuto 116 horas_x000a_•_x0009_Auxiliar de enfermería_x0009_Ruz Mary Osorio Rojas, en el aplicativo de talento humano no se identificó actas de estudios_x000a_•_x0009_Auxiliar de enfermería_x0009_Ruz Mary Osorio Rojas, en el aplicativo de talento humano no se identificó actas de estudios_x000a_•_x0009_Auxiliar en enfermería_x0009_Luz Jasiry Sánchez Herrera, en aplicativo de talento humano no se identificaron actas de estudios, adicional ejecuta acciones en el producto de cadena de frio _x000a_•_x0009_Auxiliar de enfermería_x0009_Diana Janneth Álvarez Quintero, en el aplicativo de talento humano no se identificó actas de estudios, ni contrato del periodo verificado_x000a_•_x0009_Auxiliar en enfermería_x0009_Luz Marina Mosquera De Diego_x0009_, en el aplicativo no se identificó soporte de contrato del periodo verificado_x000a_•_x0009_Profesional especializado Juli Herrera Duarte, en el aplicativo no cuenta con soportes cargados"/>
    <s v="No se acepta la glosa puesto corresponde a  ajsutes de base de t.h."/>
    <n v="0"/>
    <s v="Se mantiene glosa por base de talento humano del 5% debido que la Subred realizo ajustes en el aplicativo de talento humano de acuerdo a los hallazgos descritos, sin embargo, NO realizó la totalidad de los ajustes quedando sin realizar lo correspondiente a:_x000a__x000a_Producto 71. Gestión de la información de acciones colectivas de la Salud Pública:_x000a_Del profesional universitario 2 Jefferson Steven Guzmán Guzmán; técnico 3: Gina Amalia Gómez Velázquez, José Elías Andrade Duacura, Karol Stefany Gómez Alonso, Laura Alejandra Velazco Castañeda y Daniela Alejandra Prieto Siachoque._x000a__x000a_Para el producto plan ampliado de inmunización PAI:_x000a__x000a_Se mantiene el hallazgo para los siguientes colaboradores ya que en el momento de la conciliación de glosas no se identificó ajustes en aplicativo de talento humano: _x000a_John Alexander Márquez Clavijo; Lady Paola Roa Abril; María Cristina Acevedo Góngora; Yesica Paola Castaño Lozano; Karen Alexandra Polanco Diaz; Sebastián  Sosa Quiroga; Alixon Natalia Sánchez Enciso;  Gelber Mauricio Martínez Hernández;  Jhon Sebastián Mosquera Jiménez; Yicel  Castillo Balanta; Leidy Johanna Donato Rodriguez; Carlos Andrés Cuestas Diaz; José Edilson Marentes Gutiérrez; Juan Gabriel Lozada Silva; William Fernando Quinche Merchán; Daniel Felipe Forero Pardo; Lina Fernanda Moreno Arias; Mónica  Suspes Moreno; Juan Pablo Quiñonez León; Ruz Mary Osorio Rojas; Luz Jasiry Sánchez Herrera; Diana Janneth Álvarez Quintero; Luz Marina Mosquera De Diego."/>
    <n v="71087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Erica Borda "/>
    <n v="28434808"/>
    <n v="0.5"/>
    <n v="14217404"/>
    <s v="G9"/>
    <n v="0.05"/>
    <n v="0.5"/>
    <n v="710870"/>
    <s v="Se genera GLOSA POR INCONSISTENCIAS DE INFORME DE GESTIÓN del 5% sobre el total del producto, teniendo en cuenta que para la ejecución del producto 66. Educación para la salud pública, ya que se evidenció registro de la meta ejecutada de 0,50 y la meta real verificada y soportada fue de              0.305979177"/>
    <s v="No se acepta la glosa puesto corresponde a  ajustes del informe de gestiòn"/>
    <n v="710870"/>
    <s v="Se levanta glosa por Inconsistencia al informe de gestión del 5% teniendo en cuenta que la respuesta emitida por la Secretaría Distrital de Salud, con radicado No. 2025-EE-21630 del 11 de marzo de 2025 establece “(…)Concepto no favorable: La solicitud no es objeto de ajuste a informe de gestión, por lo tanto el hallazgo será revisado en la conciliación de glosas correspondiente (…)”. De acuerdo al concepto técnico no favorable, se levanta y retira el hallazgo por inconsistencia en el informe de gestión y se procede a la formulación de la respectiva glosa desde el seguimiento al Producto-66. Educación de la Salud Pública, teniendo en cuenta que el producto no conto con la participación total de los perfiles requeridos en el lineamiento técnico de ESP (profesionales universitario 2, pedagogo y antropólogo), lo que constituye un incumplimiento del anexo 6 lineamientos técnicos de la gestión de la salud pública GSP y del plan de salud pública de intervenciones colectivas - PSPIC y módulo de estándares -SIVIGILA D.C."/>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Nov /2024"/>
    <s v="65Macro, meso y micro gestión de la salud públicaSUBREDNov /2024"/>
    <s v="Erica Borda "/>
    <n v="28434808"/>
    <n v="1"/>
    <n v="28434808"/>
    <s v="G9"/>
    <n v="0.05"/>
    <n v="1"/>
    <n v="1421740"/>
    <s v="Se genera GLOSA POR INCONSISTENCIAS DE INFORME DE GESTIÓN del 5% sobre el total del producto, teniendo en cuenta que para la ejecución del producto 66. Educación para la salud pública, se evidenció registro de la meta ejecutada de 0,805979177175818 y la meta real verificada y soportada fue de 0,611934306"/>
    <s v="No se acepta la glosa puesto corresponde a  ajustes del informe de gestiòn"/>
    <n v="1421740"/>
    <s v="Se levanta glosa por Inconsistencia al informe de gestión del 5% teniendo en cuenta que la respuesta emitida por la Secretaría Distrital de Salud, con radicado No. 2025-EE-21630 del 11 de marzo de 2025 establece “(…)Concepto no favorable: La solicitud no es objeto de ajuste a informe de gestión, por lo tanto el hallazgo será revisado en la conciliación de glosas correspondiente (…)”. De acuerdo al concepto técnico no favorable, se levanta y retira el hallazgo por inconsistencia en el informe de gestión y se procede a la formulación de la respectiva glosa desde el seguimiento al Producto-66. Educación de la Salud Pública, teniendo en cuenta que el producto no conto con la participación total de los perfiles requeridos en el lineamiento técnico de ESP (profesionales universitario 2, pedagogo y antropólogo), lo que constituye un incumplimiento del anexo 6 lineamientos técnicos de la gestión de la salud pública GSP y del plan de salud pública de intervenciones colectivas - PSPIC y módulo de estándares -SIVIGILA D.C."/>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Nov /2024"/>
    <s v="65Macro, meso y micro gestión de la salud públicaSUBREDNov /2024"/>
    <s v="Antonio Rodriguez; Marcela López "/>
    <n v="28434808"/>
    <n v="1"/>
    <n v="28434808"/>
    <s v="G12"/>
    <n v="0.05"/>
    <n v="1"/>
    <n v="1421740"/>
    <s v="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contratista que adelantaron el producto objeto de seguimiento._x000a_Adicionalmente en el aplicativo de talento humano, se identificó que:_x000a_1-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2- Lady Johanna Cárdenas Montañez, Técnico 3, en aplicativo se registran 184 horas en noviembre, solo realizó 148; quien desarrolló sus acciones en el producto 69 - Operación de las fases 1 a la 7 del procedimiento de activación de rutas y canalización sectorial e intersectorial en la subred, quien desarrolló sus acciones en el producto 69 - Operación de las fases 1 a la 7 del procedimiento de activación de rutas y canalización sectorial e intersectorial en la subred._x000a_3- Camilo Acosta Posada, Profesional universitario 2, en aplicativo no se registran 40 horas adicionales de noviembre 2024, quien desarrolló sus acciones en el producto 85 - Documentos de análisis de situación de calidad de vida y salud local._x000a_4- Johana Cuenú Sinisterra, Técnico 1, en aplicativo no se registran 61 horas de noviembre, quien desarrolló sus acciones en el producto 69 - Operación de las fases 1 a la 7 del procedimiento de activación de rutas y canalización sectorial e intersectorial en la subred._x000a_Finalmente para el producto Programa Ampliado de Inmunizaciones –PAI- en operación:_x000a_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_x000a_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_x000a_Adicionalmente en el aplicativo de talento humano, se identificó que:_x000a_-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Finalmente para el producto Programa Ampliado de Inmunizaciones –PAI- en operación:_x000a_Se evidencio inconsistencia en aplicativo de talento humano, por soportes incompletos o sin cargue de los mismos, conforme los siguientes hallazgos identificados:_x000a_•_x0009_Auxiliar en enfermería_x0009_Karen Paola Camelo Tovar, en aplicativo de talento humano no se identificaron certificaciones laborales_x000a_•_x0009_Auxiliar en enfermería_x0009_María consuelo Calderón Villamil, se identificó escáner del acta de grado de bachiller de mala calidad._x000a_•_x0009_Auxiliar en enfermería_x0009_Yesica Julieth Pinzón cortes, en aplicativo de talento humano no se identificaron actas de grado y certificaciones laborales_x000a_•_x0009_Auxiliar en enfermería_x0009_Diana Alejandra Yate Martínez, se identificó soportes en aplicativo de talento humano con hoja de vida del SIDEAP desactualizada y el soporte de certificaciones laborales, no cumplen de acuerdo al anexo 6. _x000a_•_x0009_Bachiller_x0009_John Alexander Márquez Clavijo, en aplicativo de talento humano no se identificó acta de grado de bachiller_x000a_•_x0009_Enfermera_x0009_Lady Paola Roa Abril, en aplicativo de talento humano no se identificaron actas de grado de bachiller ni Técnico. Adicionalmente solo ejecuto 97 horas en el producto reportado, las demás horas la ejecuto como extramural_x000a_•_x0009_Auxiliar en enfermería_x0009_Kelly María Pinto Carrillo, en aplicativo de talento humano el soporte de Hoja de vida del SIDEAP se encuentra desactualizado_x000a_•_x0009_Auxiliar en enfermería_x0009_María Cristina Acevedo Góngora, en aplicativo de talento humano no se identificaron actas grado de estudios. _x000a_•_x0009_Auxiliar en enfermería_x0009_Yirley Alexandra Franco Rojas, en aplicativo de talento humano no se identificaron actas grado de estudios._x000a_•_x0009_Técnico en sistemas_x0009_Maribel Alarcón González, en aplicativo de talento humano en el mes de Noviembre se identificó reporte del perfil donde no ejecuto actividades._x000a_•_x0009_Auxiliar en enfermería_x0009_Nury Yolima Florido Florido, en aplicativo de talento humano no se identificaron soportes de experiencia solicitada._x000a_•_x0009_Auxiliar en enfermería_x0009_Yesica Paola Castaño Lozano, en aplicativo de talento humano no se identificó actas de grado de estudios _x000a_•_x0009_Auxiliar de enfermería_x0009_Sandra Liliana Luna Monroy, en aplicativo de talento humano no se identificaron diplomas ni actas de estudios _x000a_•_x0009_Auxiliar en enfermería_x0009_Karen Alexandra Polanco Diaz, en aplicativo de talento humano no se identificaron soportes de estudios_x000a_•_x0009_Auxiliar en enfermería_x0009_Sandra Milena Caro Cabrera, en aplicativo de talento humano no se identificaron diplomas ni actas de estudios _x000a_•_x0009_Bachiller_x0009_Sebastián Sosa Quiroga, en aplicativo de talento humano no se identificaron diplomas ni actas de estudios _x000a_•_x0009_Enfermero_x0009_Alixon Natalia Sánchez Enciso, en aplicativo no se identificaron soportes de actas de grado de estudios, Adicional se identificó en el mes de Noviembre que el perfil no corresponde a donde ejecuta acciones._x000a_•_x0009_Enfermero_x0009_Juan Daniel Carrillo Orjuela, en el soporte de experiencia se identificó un soporte de contrato cargado_x000a_•_x0009_Auxiliar en enfermería_x0009_Jhonathan Ospina Calderón, en aplicativo de talento humano no se identificaron soportes de actas de grado de estudios_x000a_•_x0009_Auxiliar de enfermería_x0009_Gelber Mauricio Martínez Hernandez, en aplicativo de talento humano no se identificaron actas de grado de bachiller ni Técnico. _x000a_•_x0009_Bachiller_x0009_Jhon Sebastián Mosquera Jiménez, en aplicativo de talento humano no se identificaron actas de estudios_x000a_•_x0009_Técnico en sistemas_x0009_Luz Feny Candia Zabala, en aplicativo de talento humano se ingresaron soportes escaneados ilegibles como anexos._x000a_•_x0009_Auxiliar en enfermería_x0009_Yicel Castillo Balanta, en aplicativo de talento humano no se identificaron actas de estudios_x000a_•_x0009_Auxiliar en enfermería_x0009_Leidy Johanna Donato Rodríguez, en aplicativo de talento humano no se identificaron diplomas ni actas de estudios _x000a_•_x0009_Técnico en sistemas_x0009_Carlos Andres Cuestas Diaz, en aplicativo de talento humano no se identificaron diplomas ni actas de estudios_x000a_•_x0009_Auxiliar en enfermería_x0009_Cristhian Alexander Suescun Quintana, en aplicativo de talento humano se evidencia soporte de hoja de vida desactualizada teniendo en cuenta que no se identifica la última experiencia de la subred._x000a_•_x0009_Auxiliar en enfermería_x0009_Angela Johanna Ariza Mendoza, en aplicativo de talento humano se evidencia soporte de hoja de vida desactualizada teniendo en cuenta que no se identifica la última experiencia de la subred._x000a_•_x0009_Auxiliar de enfermería_x0009_Carlos Darío Garzón Urrea, en aplicativo de talento humano se identificaron  hojas de vida desactualizada, sin registro de experiencia_x000a_•_x0009_Técnico de sistemas_x0009_José Edilson Marentes Gutierrez, en aplicativo de talento humano no se identificaron soportes de actas de grado de estudios_x000a_•_x0009_Auxiliar en enfermería_x0009_Juan Gabriel Lozada Silva, en aplicativo de talento humano no se identificaron soportes de actas de grado de estudios_x000a_•_x0009_Bachiller_x0009_Zharick Natalia Delgado González, en aplicativo de talento humano no se identificó el soporte del contrato para el periodo a verificar_x000a_•_x0009_Técnico en sistemas_x0009_William Fernando Quinche Merchán, en aplicativo de talento humano no se identificó el soporte del contrato para el periodo a verificar_x000a_•_x0009_Enfermera_x0009_Laura Margarita Galeano Herrera, en aplicativo de talento humano no se identificó soporte de acta de especialista_x000a_•_x0009_Enfermero_x0009_Daniel Felipe Forero Pardo, en aplicativo de talento humano se identificó contrato de Agosto 2024, Hoja de vida desactualizada tiene fecha de terminación de contrato, Sin soporte de acta de bachiller ni de experiencia solicitada por lineamiento técnico._x000a_•_x0009_Enfermero_x0009_Lina Fernanda Moreno Arias, en aplicativo de talento humano no se identificó diplomas ni actas de estudios _x000a_•_x0009_Auxiliar de enfermería_x0009_Mónica  Suspes Moreno, en aplicativo de talento humano no se identificó diplomas ni actas de estudios. Adicional colaboradora ejecuta acciones en el producto de cadena de frio_x000a_•_x0009_Técnico en sistemas_x0009_Juan Pablo Quiñonez León, en aplicativo de talento humano no se identificó actas de estudios_x000a_•_x0009_Digitador bachiller Nicole Giovanna Cortes Gutierrez, Colaborador solo ejecuto 116 horas_x000a_•_x0009_Auxiliar de enfermería_x0009_Ruz Mary Osorio Rojas, en el aplicativo de talento humano no se identificó actas de estudios_x000a_•_x0009_Auxiliar de enfermería_x0009_Ruz Mary Osorio Rojas, en el aplicativo de talento humano no se identificó actas de estudios_x000a_•_x0009_Auxiliar en enfermería_x0009_Luz Jasiry Sánchez Herrera, en aplicativo de talento humano no se identificaron actas de estudios, adicional ejecuta acciones en el producto de cadena de frio _x000a_•_x0009_Auxiliar de enfermería_x0009_Diana Janneth Álvarez Quintero, en el aplicativo de talento humano no se identificó actas de estudios, ni contrato del periodo verificado_x000a_•_x0009_Auxiliar en enfermería_x0009_Luz Marina Mosquera De Diego_x0009_, en el aplicativo no se identificó soporte de contrato del periodo verificado_x000a_•_x0009_Profesional especializado Juli Herrera Duarte, en el aplicativo no cuenta con soportes cargados"/>
    <s v="No se acepta la glosa puesto corresponde a  ajsutes de base de t.h."/>
    <n v="0"/>
    <s v="Se mantiene glosa por base de talento humano del 5% debido que la Subred realizo ajustes en el aplicativo de talento humano de acuerdo a los hallazgos descritos, sin embargo, NO realizó la totalidad de los ajustes quedando sin realizar lo correspondiente a:_x000a__x000a_Producto 71. Gestión de la información de acciones colectivas de la Salud Pública:_x000a_Del profesional universitario 2 Jefferson Steven Guzmán Guzmán; técnico 3: Gina Amalia Gómez Velázquez, José Elías Andrade Duacura, Karol Stefany Gómez Alonso, Laura Alejandra Velazco Castañeda y Daniela Alejandra Prieto Siachoque._x000a__x000a_Para el producto plan ampliado de inmunización PAI:_x000a__x000a_Se mantiene el hallazgo para los siguientes colaboradores ya que en el momento de la conciliación de glosas no se identificó ajustes en aplicativo de talento humano: _x000a_John Alexander Márquez Clavijo; Lady Paola Roa Abril; María Cristina Acevedo Góngora; Yesica Paola Castaño Lozano; Karen Alexandra Polanco Diaz; Sebastián  Sosa Quiroga; Alixon Natalia Sánchez Enciso;  Gelber Mauricio Martínez Hernández;  Jhon Sebastián Mosquera Jiménez; Yicel  Castillo Balanta; Leidy Johanna Donato Rodriguez; Carlos Andrés Cuestas Diaz; José Edilson Marentes Gutiérrez; Juan Gabriel Lozada Silva; William Fernando Quinche Merchán; Daniel Felipe Forero Pardo; Lina Fernanda Moreno Arias; Mónica  Suspes Moreno; Juan Pablo Quiñonez León; Ruz Mary Osorio Rojas; Luz Jasiry Sánchez Herrera; Diana Janneth Álvarez Quintero; Luz Marina Mosquera De Diego."/>
    <n v="1421740"/>
  </r>
  <r>
    <s v="RETROSPECTIVO"/>
    <n v="64"/>
    <x v="6"/>
    <s v="64Vigilancia de la salud ambiental"/>
    <s v="Línea medicamentos seguros"/>
    <s v="Vehículo transportador de medicamentos y dispositivos médicos vigilado y controlado"/>
    <s v="Establecimiento vigilado y controlado"/>
    <s v="Ver SIVIGILA"/>
    <s v="Ver SIVIGILA"/>
    <s v="BARRIOS_x000a_UNIDOS"/>
    <s v="oct 17 - 31 /2024"/>
    <s v="64Vigilancia de la salud ambientalBARRIOS_x000a_UNIDOSoct 17 - 31 /2024"/>
    <s v="Didier Alexis Santos Lozano"/>
    <n v="50393"/>
    <n v="26"/>
    <n v="1310218"/>
    <s v="G10-3"/>
    <n v="1"/>
    <n v="26"/>
    <n v="131021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5) soportes, de una meta ejecutada (26)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0393"/>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un millón trescientos diez mil doscientos dieciocho pesos m/cte. ($ 1.310.218), que corresponde a 26 soportes afectados._x000a_Por tanto, se mantiene glosa sobre 100% del valor reportado en la columna &quot;Presupuesto ejecutado periodo&quot;, por Ausencia de Soportes, para los soportes que no están dentro de las fechas de formalización de los contratos en el SECOP II, equivalente a 25 soportes._x000a_Nota: El valor de la glosa que se levanta es de cincuenta mil trescientos noventa y tres pesos m/cte. ($50.393) lo cual corresponde a 1 soporte. Y el valor de la glosa definitiva es de un millón doscientos cincuenta y nueve mil ochocientos veinticinco pesos m/cte. ($ 1.259.825) que corresponde a 25 soportes._x000a_"/>
    <n v="1259825"/>
  </r>
  <r>
    <s v="RETROSPECTIVO"/>
    <n v="64"/>
    <x v="6"/>
    <s v="64Vigilancia de la salud ambiental"/>
    <s v="Línea medicamentos seguros"/>
    <s v="Vehículo transportador de medicamentos y dispositivos médicos vigilado y controlado"/>
    <s v="Establecimiento vigilado y controlado"/>
    <s v="Ver SIVIGILA"/>
    <s v="Ver SIVIGILA"/>
    <s v="BARRIOS_x000a_UNIDOS"/>
    <s v="Nov /2024"/>
    <s v="64Vigilancia de la salud ambientalBARRIOS_x000a_UNIDOSNov /2024"/>
    <s v="Didier Alexis Santos Lozano"/>
    <n v="50393"/>
    <n v="50"/>
    <n v="2519650"/>
    <s v="G3-3"/>
    <n v="1"/>
    <n v="1"/>
    <n v="50393"/>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008N001613, con ID 8060 del 08/11/2024 con concepto favorable, debido que se identificó fecha máxima de vigencia de concepto del mismo día de ejecución de la visita.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50393"/>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_x000a_UNIDOS"/>
    <s v="oct 17 - 31 /2024"/>
    <s v="65Vigilancia de la salud ambientalBARRIOS_x000a_UNIDOSoct 17 - 31 /2024"/>
    <s v="Didier Alexis Santos Lozano"/>
    <n v="134380"/>
    <n v="3"/>
    <n v="403140"/>
    <s v="G10-3"/>
    <n v="1"/>
    <n v="3"/>
    <n v="4031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40314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oct 17 - 31 /2024"/>
    <s v="65Vigilancia de la salud ambientalENGATIVAoct 17 - 31 /2024"/>
    <s v="Didier Alexis Santos Lozano"/>
    <n v="134380"/>
    <n v="28"/>
    <n v="3762640"/>
    <s v="G10-3"/>
    <n v="1"/>
    <n v="28"/>
    <n v="37626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28)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5636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2 soportes._x000a_Nota: el valor de la glosa inicialmente generada es de tres millones setecientos sesenta y dos mil seiscientos cuarenta pesos m/cte. ($ 3.762.640), que corresponde a 28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dos millones novecientos cincuenta y seis mil trescientos sesenta pesos m/cte. ($ 2.956.360) lo cual corresponde a 22 soportes afectados. Y el valor de la glosa definitiva es de ochocientos seis mil doscientos ochenta pesos m/cte. ($ 806.280) que corresponde a 6 soportes._x000a_"/>
    <n v="80628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_x000a_UNIDOS"/>
    <s v="Nov /2024"/>
    <s v="65Vigilancia de la salud ambientalBARRIOS_x000a_UNIDOSNov /2024"/>
    <s v="Didier Alexis Santos Lozano"/>
    <n v="134380"/>
    <n v="16"/>
    <n v="215008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Se evidenció incumplimiento en las características de calidad en el diligenciamiento de los instrumentos en actas MS05N020560, con ID 342019 del 12/11/2024 con concepto desfavorable, debido que se registró en el acta 342019 como ID del establecimiento, sin embargo, el ID real es 342014.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3438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Nov /2024"/>
    <s v="65Vigilancia de la salud ambientalENGATIVANov /2024"/>
    <s v="Didier Alexis Santos Lozano"/>
    <n v="134380"/>
    <n v="59"/>
    <n v="7928420"/>
    <s v="G10-3"/>
    <n v="0.1"/>
    <n v="59"/>
    <n v="792842"/>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59)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58462"/>
    <s v="Se levanta parcialmente glosa sobre 1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1 soporte._x000a_Nota: el valor de la glosa inicialmente generada es de setecientos noventa y dos mil ochocientos cuarenta y dos pesos m/cte. ($ 792.842), que corresponde al 10% del valor reportado en la columna &quot;Presupuesto ejecutado periodo&quot;_x000a_Nota: El valor de la glosa que se levanta es de seiscientos cincuenta y ocho mil cuatrocientos sesenta y dos pesos m/cte. ($ 658.462). Y el valor de la glosa definitiva es de ciento treinta y cuatro mil trescientos ochenta pesos m/cte. ($ 134.380) que corresponde a 1 soporte._x000a_"/>
    <n v="134380"/>
  </r>
  <r>
    <s v="RETROSPECTIVO"/>
    <n v="69"/>
    <x v="6"/>
    <s v="69Vigilancia de la salud ambiental"/>
    <s v="Línea medicamentos seguros"/>
    <s v="Visitas de IVC a distribuidores de cosméticos"/>
    <s v="Establecimiento vigilado y controlado"/>
    <s v="Ver SIVIGILA"/>
    <s v="Ver SIVIGILA"/>
    <s v="ENGATIVA"/>
    <s v="oct 17 - 31 /2024"/>
    <s v="69Vigilancia de la salud ambientalENGATIVAoct 17 - 31 /2024"/>
    <s v="Didier Alexis Santos Lozano"/>
    <n v="47595"/>
    <n v="10"/>
    <n v="475950"/>
    <s v="G10-3"/>
    <n v="1"/>
    <n v="10"/>
    <n v="47595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0)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2785"/>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cuatrocientos setenta y cinco mil novecientos cincuenta pesos m/cte. ($ 475.950), que corresponde a 10 soportes afectados.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ciento cuarenta y dos mil setecientos ochenta y cinco pesos m/cte. ($ 142.785) lo cual corresponde a 3 soportes afectados. Y el valor de la glosa definitiva es de trescientos treinta y tres mil ciento sesenta y cinco pesos m/cte. ($ 333.165) que corresponde a 7 soportes._x000a_"/>
    <n v="333165"/>
  </r>
  <r>
    <s v="RETROSPECTIVO"/>
    <n v="69"/>
    <x v="6"/>
    <s v="69Vigilancia de la salud ambiental"/>
    <s v="Línea medicamentos seguros"/>
    <s v="Visitas de IVC a distribuidores de cosméticos"/>
    <s v="Establecimiento vigilado y controlado"/>
    <s v="Ver SIVIGILA"/>
    <s v="Ver SIVIGILA"/>
    <s v="CHAPINERO"/>
    <s v="Nov /2024"/>
    <s v="69Vigilancia de la salud ambientalCHAPINERONov /2024"/>
    <s v="Didier Alexis Santos Lozano"/>
    <n v="47595"/>
    <n v="20"/>
    <n v="951900"/>
    <s v="G3-3"/>
    <n v="1"/>
    <n v="6"/>
    <n v="285570"/>
    <s v="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_x000a__x000a_Se evidenció incumplimiento en las características de calidad en el diligenciamiento de los instrumentos en actas MS12N008499, con ID 345702 del 23/11/2024 con concepto favorable, MS12N008520, con ID 563762 del 22/11/2024, con concepto favorable con requerimientos, MS12N008523,  con ID 400859 del 22/11/2024 con concepto favorable con requerimientos, MS12N008524, con ID 823307 del 22/11/2024 con concepto favorable con requerimientos, MS12N008521, con ID 739953 del 22/11/2024 con concepto favorable con requerimientos, MS12N008522, con ID 761883 del 22/11/2024 con concepto favorable con requerimientos debido que no obedece a lo conceptuado en el radicado de respuesta 2024-EE-16046 en cuanto al diligenciamiento del bloque 7 del instrumento operativo MS12. Aunado a esto en el acta MS12N 008499 se registró como ID del establecimiento 345762, sin embargo, el ID real es 345702.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285570"/>
  </r>
  <r>
    <s v="RETROSPECTIVO"/>
    <n v="71"/>
    <x v="6"/>
    <s v="71Vigilancia de la salud ambiental"/>
    <s v="Línea medicamentos seguros"/>
    <s v="Visitas de IVC a distribuidores de productos de higiene doméstica, absorbentes de higiene personal y pañaleras"/>
    <s v="Establecimiento vigilado y controlado"/>
    <s v="Ver SIVIGILA"/>
    <s v="Ver SIVIGILA"/>
    <s v="ENGATIVA"/>
    <s v="oct 17 - 31 /2024"/>
    <s v="71Vigilancia de la salud ambientalENGATIVAoct 17 - 31 /2024"/>
    <s v="Didier Alexis Santos Lozano"/>
    <n v="47595"/>
    <n v="8"/>
    <n v="380760"/>
    <s v="G10-3"/>
    <n v="1"/>
    <n v="8"/>
    <n v="380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8)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trescientos ochenta mil setecientos sesenta pesos m/cte. ($ 380.760), que corresponde a 8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noventa y cinco mil ciento noventa pesos m/cte. ($ 95.190) lo cual corresponde a 2 soportes afectados. Y el valor de la glosa definitiva es de doscientos ochenta y cinco mil quinientos setenta pesos m/cte. ($ 285.570) que corresponde a 6 soportes._x000a_"/>
    <n v="285570"/>
  </r>
  <r>
    <s v="RETROSPECTIVO"/>
    <n v="71"/>
    <x v="6"/>
    <s v="71Vigilancia de la salud ambiental"/>
    <s v="Línea medicamentos seguros"/>
    <s v="Visitas de IVC a distribuidores de productos de higiene doméstica, absorbentes de higiene personal y pañaleras"/>
    <s v="Establecimiento vigilado y controlado"/>
    <s v="Ver SIVIGILA"/>
    <s v="Ver SIVIGILA"/>
    <s v="BARRIOS_x000a_UNIDOS"/>
    <s v="Nov /2024"/>
    <s v="71Vigilancia de la salud ambientalBARRIOS_x000a_UNIDOSNov /2024"/>
    <s v="Didier Alexis Santos Lozano"/>
    <n v="47595"/>
    <n v="4"/>
    <n v="190380"/>
    <s v="G3-3"/>
    <n v="1"/>
    <n v="2"/>
    <n v="95190"/>
    <s v="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_x000a_Se evidenció incumplimiento en las características de calidad en el diligenciamiento de los instrumentos en actas MS12N008460, con ID 719171 del 22/11/2024 con concepto favorable con requerimientos, y MS12N008461 con ID 719170 del 22/11/2024, con concepto favorable con requerimientos debido que no obedece a lo conceptuado en el radicado de respuesta 2024-EE-16046 en cuanto al diligenciamiento del bloque 7 del instrumento operativo MS12.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95190"/>
  </r>
  <r>
    <s v="RETROSPECTIVO"/>
    <n v="79"/>
    <x v="6"/>
    <s v="79Vigilancia de la salud ambiental"/>
    <s v="Línea medicamentos seguros"/>
    <s v="Visitas de IVC a tiendas naturistas"/>
    <s v="Establecimiento vigilado y controlado"/>
    <s v="Ver SIVIGILA"/>
    <s v="Ver SIVIGILA"/>
    <s v="BARRIOS_x000a_UNIDOS"/>
    <s v="oct 17 - 31 /2024"/>
    <s v="79Vigilancia de la salud ambientalBARRIOS_x000a_UNIDOSoct 17 - 31 /2024"/>
    <s v="Didier Alexis Santos Lozano"/>
    <n v="100785"/>
    <n v="1"/>
    <n v="100785"/>
    <s v="G10-3"/>
    <n v="1"/>
    <n v="1"/>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00785"/>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BARRIOS_x000a_UNIDOS"/>
    <s v="oct 17 - 31 /2024"/>
    <s v="81Vigilancia de la salud ambientalBARRIOS_x000a_UNIDOSoct 17 - 31 /2024"/>
    <s v="Didier Alexis Santos Lozano"/>
    <n v="188133"/>
    <n v="2"/>
    <n v="376266"/>
    <s v="G10-3"/>
    <n v="1"/>
    <n v="2"/>
    <n v="37626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376266"/>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CHAPINERO"/>
    <s v="oct 17 - 31 /2024"/>
    <s v="81Vigilancia de la salud ambientalCHAPINEROoct 17 - 31 /2024"/>
    <s v="Didier Alexis Santos Lozano"/>
    <n v="188133"/>
    <n v="1"/>
    <n v="188133"/>
    <s v="G10-3"/>
    <n v="1"/>
    <n v="1"/>
    <n v="18813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88133"/>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ENGATIVA"/>
    <s v="oct 17 - 31 /2024"/>
    <s v="81Vigilancia de la salud ambientalENGATIVAoct 17 - 31 /2024"/>
    <s v="Didier Alexis Santos Lozano"/>
    <n v="188133"/>
    <n v="3"/>
    <n v="564399"/>
    <s v="G10-3"/>
    <n v="1"/>
    <n v="3"/>
    <n v="564399"/>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564399"/>
  </r>
  <r>
    <s v="RETROSPECTIVO"/>
    <n v="1808"/>
    <x v="6"/>
    <s v="1808Vigilancia de la salud ambiental"/>
    <s v="Línea medicamentos seguros"/>
    <s v="Vigilancia intensificada de eventos adversos asociados a dispositivos médicos - tecnovigilancia"/>
    <s v="Vigilancia intensificada de la Salud Ambiental"/>
    <s v="Ver SIVIGILA"/>
    <s v="Ver SIVIGILA"/>
    <s v="BARRIOS_x000a_UNIDOS"/>
    <s v="oct 17 - 31 /2024"/>
    <s v="1808Vigilancia de la salud ambientalBARRIOS_x000a_UNIDOSoct 17 - 31 /2024"/>
    <s v="Didier Alexis Santos Lozano"/>
    <n v="15479051"/>
    <n v="1"/>
    <n v="15479051"/>
    <s v="G10-3"/>
    <n v="1"/>
    <n v="1"/>
    <n v="15479051"/>
    <s v="Se genera Glosa sobre el 100% del valor reportado en la columna “presupuesto ejecutado periodo”, ya que se evidenció ausencia de soportes con respecto al plan de acción en las siguientes actividades (elaboración de estrategias informativas como información para poster, boletines, y folletos cada mes y revisión de la calidad de la base de datos que contenga la información necesaria para que el reporte no quede fallido) ya que la Subred no soporto las evidencias del desarrollo de las actividades.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la glosa procede sobre el 100% de los soportes que no están dentro de las fechas de formalización de los contratos en el SECOP II, debido a que la formalización de contratos de los colaboradores integrantes de la vigilancia intensificada fue el día 01 de noviembre de 2024. "/>
    <n v="15479051"/>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Nov /2024"/>
    <s v="65Vigilancia de la salud ambientalUSAQUENNov /2024"/>
    <s v="Andrés Felipe López Rodríguez"/>
    <n v="134380"/>
    <n v="27"/>
    <n v="3628260"/>
    <s v="G3-3"/>
    <n v="1"/>
    <n v="3"/>
    <n v="403140"/>
    <s v="Se genera glosa del 100% por incumplimiento de Anexo 6 lineamientos técnicos de la gestión de la Salud Pública GSP y del plan de Salud Pública de intervenciones colectivas - PSPIC y módulo de estándares - SIVIGILA D.C, se identificó en tres (3) actas espacios en blanco: _x000a__x000a_- Acta No. MS05N020537, ID: 732917, con concepto sanitario desfavorable, se identificó espacios en blanco en el ítem 2.19. donde se identifica la razón de la ausencia del director técnico en el momento de la visita._x000a_- Acta No. MS05N020674, ID: 529400, con concepto sanitario Favorable, se identifican espacios en blanco en el ítem 7.17. en el proceso de Servicios Ofrecidos, exactamente en el campo de “venta de alimentos”._x000a_- Acta No. MS05N020624, ID: 521242, con concepto sanitario Favorable con Requerimientos, se identifican espacios en blanco en el ítem 21. en el apartado donde se define la fecha de la visita y firman los colaboradores y personas que intervienen en la visit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403140"/>
  </r>
  <r>
    <s v="RETROSPECTIVO"/>
    <n v="73"/>
    <x v="6"/>
    <s v="73Vigilancia de la salud ambiental"/>
    <s v="Línea medicamentos seguros"/>
    <s v="Visitas de IVC a droguerías con arqueo de medicamentos de control especial"/>
    <s v="Establecimiento vigilado y controlado"/>
    <s v="Ver SIVIGILA"/>
    <s v="Ver SIVIGILA"/>
    <s v="TEUSAQUILLO"/>
    <s v="Nov /2024"/>
    <s v="73Vigilancia de la salud ambientalTEUSAQUILLONov /2024"/>
    <s v="Andrés Felipe López Rodríguez"/>
    <n v="268760"/>
    <n v="1"/>
    <n v="268760"/>
    <s v="G3-3"/>
    <n v="1"/>
    <n v="1"/>
    <n v="268760"/>
    <s v="Se genera glosa del 100% por incumplimiento de Anexo 6 lineamientos técnicos de la gestión de la Salud Pública GSP y del plan de Salud Pública de intervenciones colectivas - PSPIC y módulo de estándares - SIVIGILA D.C, se identificó un (1) acta No. MS05N020686, ID: 343785, con concepto sanitario: Desfavorable, en el punto 2.2.3 espacio en blanco, campo del número del documento de identidad del delegado responsable y competente de la Droguerí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26876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TEUSAQUILLO"/>
    <s v="oct 17 - 31 /2024"/>
    <s v="65Vigilancia de la salud ambientalTEUSAQUILLOoct 17 - 31 /2024"/>
    <s v="Andrés Felipe López Rodríguez"/>
    <n v="134380"/>
    <n v="19"/>
    <n v="2553220"/>
    <s v="G10-3"/>
    <n v="1"/>
    <n v="19"/>
    <n v="25532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9)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7504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el valor de la glosa inicialmente generada es de dos millones quinientos cincuenta y tres mil doscientos veinte pesos M/Cte. ($ 2.553.220), que corresponde a 19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1 soportes._x000a__x000a_Nota: El valor de la glosa que se levanta es de Un millón setenta y cinco mil cuarenta pesos M/Cte ($ 1.075.040), lo cual corresponde a 8 soportes. Y el valor de la glosa definitiva es de un millón cuatrocientos setenta y ocho mil ciento ochenta pesos M/Cte. ($ 1.478.180) que corresponde a 11 soportes."/>
    <n v="1478180"/>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oct 17 - 31 /2024"/>
    <s v="81Vigilancia de la salud ambientalTEUSAQUILLOoct 17 - 31 /2024"/>
    <s v="Andrés Felipe López Rodríguez"/>
    <n v="188133"/>
    <n v="11"/>
    <n v="2069463"/>
    <s v="G10-3"/>
    <n v="1"/>
    <n v="11"/>
    <n v="206946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1)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1 soportes."/>
    <n v="2069463"/>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oct 17 - 31 /2024"/>
    <s v="65Vigilancia de la salud ambientalUSAQUENoct 17 - 31 /2024"/>
    <s v="Andrés Felipe López Rodríguez"/>
    <n v="134380"/>
    <n v="16"/>
    <n v="2150080"/>
    <s v="G10-3"/>
    <n v="1"/>
    <n v="16"/>
    <n v="215008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2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_x000a_Nota: el valor de la glosa inicialmente generada es de dos millones ciento cincuenta mil ochenta pesos m/cte. ($ 2.150.080), que corresponde a 16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7 soportes._x000a__x000a_Nota: El valor de la glosa que se levanta es de Un millón doscientos nueve mil cuatrocientos veinte pesos M/Cte ($ 1.209.420), lo cual corresponde a 9 soportes. Y el valor de la glosa definitiva es de novecientos cuarenta mil seiscientos sesenta pesos M/Cte. ($ 940.660) que corresponde a 7 soportes._x000a_"/>
    <n v="940660"/>
  </r>
  <r>
    <s v="RETROSPECTIVO"/>
    <n v="66"/>
    <x v="6"/>
    <s v="66Vigilancia de la salud ambiental"/>
    <s v="Línea medicamentos seguros"/>
    <s v="Visitas de IVC a hiperdroguerías"/>
    <s v="Establecimiento vigilado y controlado"/>
    <s v="Ver SIVIGILA"/>
    <s v="Ver SIVIGILA"/>
    <s v="USAQUEN"/>
    <s v="oct 17 - 31 /2024"/>
    <s v="66Vigilancia de la salud ambientalUSAQUENoct 17 - 31 /2024"/>
    <s v="Andrés Felipe López Rodríguez"/>
    <n v="268760"/>
    <n v="1"/>
    <n v="268760"/>
    <s v="G10-3"/>
    <n v="1"/>
    <n v="1"/>
    <n v="268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268760"/>
  </r>
  <r>
    <s v="RETROSPECTIVO"/>
    <n v="69"/>
    <x v="6"/>
    <s v="69Vigilancia de la salud ambiental"/>
    <s v="Línea medicamentos seguros"/>
    <s v="Visitas de IVC a distribuidores de cosméticos"/>
    <s v="Establecimiento vigilado y controlado"/>
    <s v="Ver SIVIGILA"/>
    <s v="Ver SIVIGILA"/>
    <s v="USAQUEN"/>
    <s v="oct 17 - 31 /2024"/>
    <s v="69Vigilancia de la salud ambientalUSAQUENoct 17 - 31 /2024"/>
    <s v="Andrés Felipe López Rodríguez"/>
    <n v="47595"/>
    <n v="8"/>
    <n v="380760"/>
    <s v="G10-3"/>
    <n v="1"/>
    <n v="8"/>
    <n v="380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 soportes, de una meta ejecutada (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8 soportes."/>
    <n v="380760"/>
  </r>
  <r>
    <s v="RETROSPECTIVO"/>
    <n v="71"/>
    <x v="6"/>
    <s v="71Vigilancia de la salud ambiental"/>
    <s v="Línea medicamentos seguros"/>
    <s v="Visitas de IVC a distribuidores de productos de higiene doméstica, absorbentes de higiene personal y pañaleras"/>
    <s v="Establecimiento vigilado y controlado"/>
    <s v="Ver SIVIGILA"/>
    <s v="Ver SIVIGILA"/>
    <s v="USAQUEN"/>
    <s v="oct 17 - 31 /2024"/>
    <s v="71Vigilancia de la salud ambientalUSAQUENoct 17 - 31 /2024"/>
    <s v="Andrés Felipe López Rodríguez"/>
    <n v="47595"/>
    <n v="1"/>
    <n v="47595"/>
    <s v="G10-3"/>
    <n v="1"/>
    <n v="1"/>
    <n v="4759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47595"/>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USAQUEN"/>
    <s v="oct 17 - 31 /2024"/>
    <s v="81Vigilancia de la salud ambientalUSAQUENoct 17 - 31 /2024"/>
    <s v="Andrés Felipe López Rodríguez"/>
    <n v="188133"/>
    <n v="3"/>
    <n v="564399"/>
    <s v="G10-3"/>
    <n v="1"/>
    <n v="3"/>
    <n v="564399"/>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564399"/>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oct 17 - 31 /2024"/>
    <s v="65Vigilancia de la salud ambientalSUBAoct 17 - 31 /2024"/>
    <s v="Andrés Felipe López Rodríguez"/>
    <n v="134380"/>
    <n v="32"/>
    <n v="4300160"/>
    <s v="G10-3"/>
    <n v="1"/>
    <n v="32"/>
    <n v="43001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7) soportes, de una meta ejecutada (32)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1570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_x000a__x000a_Nota: el valor de la glosa inicialmente generada es de Cuatro millones trescientos mil ciento sesenta pesos M/Cte. ($ 4.300.160), que corresponde a 32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7 soportes._x000a__x000a_Nota: El valor de la glosa que se levanta es de Dos millones quince mil setecientos pesos M/Cte ($ 2.015.700), lo cual corresponde a 15 soportes. Y el valor de la glosa definitiva es de Dos millones doscientos ochenta y cuatro mil cuatrocientos sesenta pesos M/Cte. ($ 2.284.460) que corresponde a 17 soportes._x000a_"/>
    <n v="2284460"/>
  </r>
  <r>
    <s v="RETROSPECTIVO"/>
    <n v="69"/>
    <x v="6"/>
    <s v="69Vigilancia de la salud ambiental"/>
    <s v="Línea medicamentos seguros"/>
    <s v="Visitas de IVC a distribuidores de cosméticos"/>
    <s v="Establecimiento vigilado y controlado"/>
    <s v="Ver SIVIGILA"/>
    <s v="Ver SIVIGILA"/>
    <s v="SUBA"/>
    <s v="oct 17 - 31 /2024"/>
    <s v="69Vigilancia de la salud ambientalSUBAoct 17 - 31 /2024"/>
    <s v="Andrés Felipe López Rodríguez"/>
    <n v="47595"/>
    <n v="11"/>
    <n v="523545"/>
    <s v="G10-3"/>
    <n v="1"/>
    <n v="11"/>
    <n v="52354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1)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595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_x000a__x000a_Nota: el valor de la glosa inicialmente generada es de Quinientos veintitrés mil quinientos cuarenta y cinco pesos M/Cte. ($ 523.545), que corresponde a 11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Cuatrocientos setenta y cinco mil novecientos cincuenta pesos M/Cte ($ 475.950), lo cual corresponde a 10 soportes. Y el valor de la glosa definitiva es de Cuarenta y siete mil quinientos noventa y cinco pesos M/Cte. ($ 47.595) que corresponde a 1 soporte._x000a_"/>
    <n v="47595"/>
  </r>
  <r>
    <s v="RETROSPECTIVO"/>
    <n v="1243"/>
    <x v="6"/>
    <s v="1243Vigilancia de la salud ambiental"/>
    <s v="Línea medicamentos seguros"/>
    <s v="Vigilancia intensificada de eventos adversos asociados a dispositivos médicos - tecnovigilancia"/>
    <s v="Vigilancia intensificada de la Salud Ambiental"/>
    <s v="Ver SIVIGILA"/>
    <s v="Ver SIVIGILA"/>
    <s v="BARRIOS_x000a_UNIDOS"/>
    <s v="Nov /2024"/>
    <s v="1243Vigilancia de la salud ambientalBARRIOS_x000a_UNIDOSNov /2024"/>
    <s v="Didier Alexis Santos Lozano"/>
    <n v="30958101"/>
    <n v="1"/>
    <n v="30958101"/>
    <s v="G1"/>
    <n v="1"/>
    <n v="1.8626271682491119E-2"/>
    <n v="576634"/>
    <s v="Se gener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para el mes de noviembre de 2024, el no pago de 6 horas realizadas para los siguientes perfiles: profesional especializado 4 Silvia Julia Vera Cala, profesional especializado 4 Claudia Liliana Mora Cubillos, profesional universitario 1 Jesús Giovanny Coronado Ríos, Tecnólogo Santiago Andrés Pineda Galindo."/>
    <s v="No se acepta glosa, ya que no afecta la calidad de producto y se presentará el respectivo soporte"/>
    <n v="576634"/>
    <s v="Se levant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el pago de 6 horas realizadas para los siguientes perfiles: profesional especializado 4 Silvia Julia Vera Cala, profesional especializado 4 Claudia Liliana Mora Cubillos, profesional universitario 1 Jesús Giovanny Coronado Ríos, Tecnólogo Santiago Andrés Pineda Galindo mediante certificación de cumplimiento de contrato u orden de prestación de servicios."/>
    <n v="0"/>
  </r>
  <r>
    <s v="GLOSA NUEVA GENERADA EN CONCILIACION"/>
    <n v="85"/>
    <x v="6"/>
    <s v="85Vigilancia de la salud ambiental"/>
    <s v="Línea Alimentos Sanos y Seguros"/>
    <s v="Operativos de alimentos y bebidas alcohólicas"/>
    <s v="Establecimiento vigilado y controlado"/>
    <s v="Ver SIVIGILA"/>
    <s v="Ver SIVIGILA"/>
    <s v="ENGATIVA"/>
    <s v="oct 17 - 31 /2024"/>
    <s v="85Vigilancia de la salud ambientalENGATIVAoct 17 - 31 /2024"/>
    <s v="Adriana Moreno"/>
    <n v="403152"/>
    <n v="0"/>
    <n v="0"/>
    <s v="G10-3"/>
    <n v="1"/>
    <n v="3"/>
    <n v="1209456"/>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3) soportes, de una meta ejecutada  (7)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1209456"/>
  </r>
  <r>
    <s v="GLOSA NUEVA GENERADA EN CONCILIACION"/>
    <n v="1248"/>
    <x v="6"/>
    <s v="1248Vigilancia de la salud ambiental"/>
    <s v="Línea Alimentos Sanos y Seguros"/>
    <s v="Visita IVC otorgar autorización sanitaria expendio o almacenamiento de carne y/o productos cárnicos comestibles"/>
    <s v="Establecimiento vigilado y controlado"/>
    <s v="Ver SIVIGILA"/>
    <s v="Ver SIVIGILA"/>
    <s v="ENGATIVA"/>
    <s v="oct 17 - 31 /2024"/>
    <s v="1248Vigilancia de la salud ambientalENGATIVAoct 17 - 31 /2024"/>
    <s v="Adriana Moreno"/>
    <n v="87348"/>
    <n v="0"/>
    <n v="0"/>
    <s v="G10-3"/>
    <n v="1"/>
    <n v="6"/>
    <n v="524088"/>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6) soportes, de una meta ejecutada  (6)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524088"/>
  </r>
  <r>
    <s v="GLOSA NUEVA GENERADA EN CONCILIACION"/>
    <n v="1248"/>
    <x v="6"/>
    <s v="1248Vigilancia de la salud ambiental"/>
    <s v="Línea Alimentos Sanos y Seguros"/>
    <s v="Visita IVC otorgar autorización sanitaria expendio o almacenamiento de carne y/o productos cárnicos comestibles"/>
    <s v="Establecimiento vigilado y controlado"/>
    <s v="Ver SIVIGILA"/>
    <s v="Ver SIVIGILA"/>
    <s v="SUBA"/>
    <s v="oct 17 - 31 /2024"/>
    <s v="1248Vigilancia de la salud ambientalSUBAoct 17 - 31 /2024"/>
    <s v="Irma Perez "/>
    <n v="87348"/>
    <n v="0"/>
    <n v="0"/>
    <s v="G10-3"/>
    <n v="1"/>
    <n v="5"/>
    <n v="436740"/>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5) soportes, de una meta ejecutada  (5)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436740"/>
  </r>
  <r>
    <s v="GLOSA NUEVA GENERADA EN CONCILIACION"/>
    <n v="1864"/>
    <x v="6"/>
    <s v="1864Vigilancia de la salud ambiental"/>
    <s v="Línea Alimentos Sanos y Seguros"/>
    <s v="Fortalecimiento de capacidades en buenas Practicas de Manufactura"/>
    <s v="Fortalecimiento de capacidades"/>
    <s v="Ver SIVIGILA"/>
    <s v="Ver SIVIGILA"/>
    <s v="ENGATIVA"/>
    <s v="oct 17 - 31 /2024"/>
    <s v="1864Vigilancia de la salud ambientalENGATIVAoct 17 - 31 /2024"/>
    <s v="Adriana Moreno"/>
    <n v="87348"/>
    <n v="3"/>
    <n v="262044"/>
    <s v="G10-3"/>
    <n v="1"/>
    <n v="1"/>
    <n v="87348"/>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1) soportes, de una meta ejecutada  (3)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87348"/>
  </r>
  <r>
    <s v="GLOSA NUEVA GENERADA EN CONCILIACION"/>
    <n v="1864"/>
    <x v="6"/>
    <s v="1864Vigilancia de la salud ambiental"/>
    <s v="Línea Alimentos Sanos y Seguros"/>
    <s v="Fortalecimiento de capacidades en buenas Practicas de Manufactura"/>
    <s v="Fortalecimiento de capacidades"/>
    <s v="Ver SIVIGILA"/>
    <s v="Ver SIVIGILA"/>
    <s v="USAQUEN"/>
    <s v="oct 17 - 31 /2024"/>
    <s v="1864Vigilancia de la salud ambientalUSAQUENoct 17 - 31 /2024"/>
    <s v="Doraangela Suarez Monzón"/>
    <n v="87348"/>
    <n v="3"/>
    <n v="262044"/>
    <s v="G5-1"/>
    <n v="1"/>
    <n v="1"/>
    <n v="87348"/>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la actividad de fortalecimiento de capacidades generada por la colaboradora no fue objeto de verificación por parte del equipo de apoyo a la supervisión."/>
    <s v="No aplica glosa generada sobre soportes adicionales"/>
    <n v="0"/>
    <s v="No aplica glosa generada sobre soportes adicionales"/>
    <n v="87348"/>
  </r>
  <r>
    <s v="GLOSA NUEVA GENERADA EN CONCILIACION"/>
    <n v="2388"/>
    <x v="6"/>
    <s v="2388Vigilancia de la salud ambiental"/>
    <s v="Línea eventos transmisibles de origen zoonótico"/>
    <s v="IVC a establecimientos que prestan servicios de peluqueria y/o SPA para animales"/>
    <s v="Establecimiento vigilado y controlado"/>
    <s v="Ver SIVIGILA"/>
    <s v="Ver SIVIGILA"/>
    <s v="ENGATIVA"/>
    <s v="oct 17 - 31 /2024"/>
    <s v="2388Vigilancia de la salud ambientalENGATIVAoct 17 - 31 /2024"/>
    <s v="Carlos Andres Guerrero Pacheco/Marsela Buitrago Tellez"/>
    <n v="87348"/>
    <n v="5"/>
    <n v="436740"/>
    <s v="G10-3"/>
    <n v="1"/>
    <n v="3"/>
    <n v="262044"/>
    <s v="Se genera glosa del 100% del valor de la intervención por ausencia de soportes, debido a los productos reportados como ejecutados en el informe de gestión, no fueron soportados en el momento de la visita de supervisión, ya que se evidencio ausencia de 3 soportes, de una meta reportada como ejecutada de 3 soporte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62044"/>
  </r>
  <r>
    <s v="GLOSA NUEVA GENERADA EN CONCILIACION"/>
    <n v="1103"/>
    <x v="6"/>
    <s v="1103Vigilancia de la salud ambiental"/>
    <s v="Línea eventos transmisibles de origen zoonótico"/>
    <s v="Control de roedores plaga en exteriores"/>
    <s v="Control de vectores"/>
    <s v="Ver SIVIGILA"/>
    <s v="Ver SIVIGILA"/>
    <s v="ENGATIVA"/>
    <s v="oct 17 - 31 /2024"/>
    <s v="1103Vigilancia de la salud ambientalENGATIVAoct 17 - 31 /2024"/>
    <s v="Carlos Andres Guerrero Pacheco/Marsela Buitrago Tellez"/>
    <n v="803"/>
    <n v="10000"/>
    <n v="8030000"/>
    <s v="G10-3"/>
    <n v="1"/>
    <n v="1175"/>
    <n v="943525"/>
    <s v="Se genera glosa del 100% del valor de la intervención por ausencia de soportes, debido a los productos reportados como ejecutados en el informe de gestión, no fueron soportados en el momento de la visita de supervisión, ya que se evidencio ausencia de 1.175 metros, de una meta reportada como ejecutada de 1.175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943525"/>
  </r>
  <r>
    <s v="GLOSA NUEVA GENERADA EN CONCILIACION"/>
    <n v="1103"/>
    <x v="6"/>
    <s v="1103Vigilancia de la salud ambiental"/>
    <s v="Línea eventos transmisibles de origen zoonótico"/>
    <s v="Control de roedores plaga en exteriores"/>
    <s v="Control de vectores"/>
    <s v="Ver SIVIGILA"/>
    <s v="Ver SIVIGILA"/>
    <s v="CHAPINERO"/>
    <s v="oct 17 - 31 /2024"/>
    <s v="1103Vigilancia de la salud ambientalCHAPINEROoct 17 - 31 /2024"/>
    <s v="Carlos Andres Guerrero Pacheco/Marsela Buitrago Tellez"/>
    <n v="803"/>
    <n v="3000"/>
    <n v="2409000"/>
    <s v="G10-3"/>
    <n v="1"/>
    <n v="359"/>
    <n v="288277"/>
    <s v="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88277"/>
  </r>
  <r>
    <s v="GLOSA NUEVA GENERADA EN CONCILIACION"/>
    <n v="1103"/>
    <x v="6"/>
    <s v="1103Vigilancia de la salud ambiental"/>
    <s v="Línea eventos transmisibles de origen zoonótico"/>
    <s v="Control de roedores plaga en exteriores"/>
    <s v="Control de vectores"/>
    <s v="Ver SIVIGILA"/>
    <s v="Ver SIVIGILA"/>
    <s v="SUBA"/>
    <s v="oct 17 - 31 /2024"/>
    <s v="1103Vigilancia de la salud ambientalSUBAoct 17 - 31 /2024"/>
    <s v="Carlos Andres Guerrero Pacheco/Marsela Buitrago Tellez"/>
    <n v="803"/>
    <n v="10000"/>
    <n v="8030000"/>
    <s v="G10-3"/>
    <n v="1"/>
    <n v="2867"/>
    <n v="2302201"/>
    <s v="Se genera glosa del 100% del valor de la intervención por ausencia de soportes, debido a los productos reportados como ejecutados en el informe de gestión, no fueron soportados en el momento de la visita de supervisión, ya que se evidencio ausencia de 2.867 metros, de una meta reportada como ejecutada de 2.867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302201"/>
  </r>
  <r>
    <s v="GLOSA NUEVA GENERADA EN CONCILIACION"/>
    <n v="1103"/>
    <x v="6"/>
    <s v="1103Vigilancia de la salud ambiental"/>
    <s v="Línea eventos transmisibles de origen zoonótico"/>
    <s v="Control de roedores plaga en exteriores"/>
    <s v="Control de vectores"/>
    <s v="Ver SIVIGILA"/>
    <s v="Ver SIVIGILA"/>
    <s v="TEUSAQUILLO"/>
    <s v="oct 17 - 31 /2024"/>
    <s v="1103Vigilancia de la salud ambientalTEUSAQUILLOoct 17 - 31 /2024"/>
    <s v="Carlos Andres Guerrero Pacheco/Marsela Buitrago Tellez"/>
    <n v="803"/>
    <n v="1774"/>
    <n v="1424522"/>
    <s v="G10-3"/>
    <n v="1"/>
    <n v="359"/>
    <n v="288277"/>
    <s v="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88277"/>
  </r>
  <r>
    <s v="GLOSA NUEVA GENERADA EN CONCILIACION"/>
    <n v="2390"/>
    <x v="6"/>
    <s v="2390Vigilancia de la salud ambiental"/>
    <s v="Línea eventos transmisibles de origen zoonótico"/>
    <s v="Visita para verificación sanitaria de caninos de manejo especial"/>
    <s v="Inspección en Viviendas"/>
    <s v="Ver SIVIGILA"/>
    <s v="Ver SIVIGILA"/>
    <s v="TEUSAQUILLO"/>
    <s v="oct 17 - 31 /2024"/>
    <s v="2390Vigilancia de la salud ambientalTEUSAQUILLOoct 17 - 31 /2024"/>
    <s v="Carlos Andres Guerrero Pacheco/Marsela Buitrago Tellez"/>
    <n v="58232"/>
    <n v="0"/>
    <n v="0"/>
    <s v="G10-3"/>
    <n v="1"/>
    <n v="16"/>
    <n v="931712"/>
    <s v="Se genera glosas del 100% del valor de la intervención por ausencia de soportes, debido a los productos reportados como ejecutados en el informe de gestión, no fueron soportados en el momento de la visita de supervisión, ya que se evidencio ausencia de 16 soportes, de una meta reportada como ejecutada de 31 soporte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931712"/>
  </r>
  <r>
    <s v="GLOSA NUEVA GENERADA EN CONCILIACION"/>
    <n v="2395"/>
    <x v="6"/>
    <s v="2395Vigilancia de la salud ambiental"/>
    <s v="Línea eventos transmisibles de origen zoonótico"/>
    <s v="Seguimiento al animal agresor"/>
    <s v="Prevención y Control de enfermedades zoonóticas"/>
    <s v="Ver SIVIGILA"/>
    <s v="Ver SIVIGILA"/>
    <s v="BARRIOS_x000a_UNIDOS"/>
    <s v="oct 17 - 31 /2024"/>
    <s v="2395Vigilancia de la salud ambientalBARRIOS_x000a_UNIDOSoct 17 - 31 /2024"/>
    <s v="Marsela Buitrago Tellez"/>
    <n v="174696"/>
    <n v="102"/>
    <n v="17818992"/>
    <s v="G3-3"/>
    <n v="1"/>
    <n v="0.5"/>
    <n v="8734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5 soportes"/>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87348"/>
  </r>
  <r>
    <s v="GLOSA NUEVA GENERADA EN CONCILIACION"/>
    <n v="1108"/>
    <x v="6"/>
    <s v="1108Vigilancia de la salud ambiental"/>
    <s v="Línea eventos transmisibles de origen zoonótico"/>
    <s v="Vacunación antirrábica canina y felina"/>
    <s v="Prevención y Control de enfermedades zoonóticas"/>
    <s v="Ver SIVIGILA"/>
    <s v="Ver SIVIGILA"/>
    <s v="ENGATIVA"/>
    <s v="oct 17 - 31 /2024"/>
    <s v="1108Vigilancia de la salud ambientalENGATIVAoct 17 - 31 /2024"/>
    <s v="Marsela Buitrago Tellez"/>
    <n v="3808"/>
    <n v="2671"/>
    <n v="10171168"/>
    <s v="G3-3"/>
    <n v="1"/>
    <n v="317"/>
    <n v="120713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207136"/>
  </r>
  <r>
    <s v="GLOSA NUEVA GENERADA EN CONCILIACION"/>
    <n v="1108"/>
    <x v="6"/>
    <s v="1108Vigilancia de la salud ambiental"/>
    <s v="Línea eventos transmisibles de origen zoonótico"/>
    <s v="Vacunación antirrábica canina y felina"/>
    <s v="Prevención y Control de enfermedades zoonóticas"/>
    <s v="Ver SIVIGILA"/>
    <s v="Ver SIVIGILA"/>
    <s v="SUBA"/>
    <s v="oct 17 - 31 /2024"/>
    <s v="1108Vigilancia de la salud ambientalSUBAoct 17 - 31 /2024"/>
    <s v="Marsela Buitrago Tellez"/>
    <n v="3808"/>
    <n v="3807"/>
    <n v="14497056"/>
    <s v="G3-3"/>
    <n v="1"/>
    <n v="80"/>
    <n v="30464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_x000a__x000a_Se evidenciaron 4 planillas con espacio cerrado en la columna “Población Venezolana”, no se registró ningún tipo de información. El hallazgo corresponde a 80 vacunas."/>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304640"/>
  </r>
  <r>
    <s v="GLOSA NUEVA GENERADA EN CONCILIACION"/>
    <n v="1064"/>
    <x v="6"/>
    <s v="1064Vigilancia de la salud ambiental"/>
    <s v="Aspectos administrativos"/>
    <s v="Liderazgo técnico de la Vigilancia de la Salud Ambiental"/>
    <s v="Gestión de vigilancia de la Salud Ambiental"/>
    <s v="Ver SIVIGILA"/>
    <s v="Ver SIVIGILA"/>
    <s v="SUBA"/>
    <s v="Nov /2024"/>
    <s v="1064Vigilancia de la salud ambientalSUBANov /2024"/>
    <s v="IVÁN GARZÓN"/>
    <n v="7829936"/>
    <n v="12"/>
    <n v="93959232"/>
    <s v="G3-3"/>
    <n v="0.1"/>
    <n v="1"/>
    <n v="782994"/>
    <s v="Se genera glosa del 10% del valor unitario de un líder de la línea ETOZ de Vacunación Antirrábica canina y felina, por incumplimiento en la calidad y la entrega inoportuna de informes solicitados por la Secretaría de Salud, ya que se evidenció lo siguiente._x000a__x000a_Ya que se evidencio:_x000a__x000a_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_x000a__x000a_Esto de acuerdo al correo electrónico el día 29 de noviembre de 2024 a la líder de vacunación de la subred."/>
    <s v="“…No aplica, Glosa nueva generada en conciliación…”"/>
    <n v="0"/>
    <s v="Se mantiene Glosa del 10% del valor unitario de un líder de la línea ETOZ de Vacunación Antirrábica canina y felina,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
    <n v="782994"/>
  </r>
  <r>
    <s v="GLOSA NUEVA GENERADA EN CONCILIACION"/>
    <n v="4"/>
    <x v="6"/>
    <s v="4Vigilancia de la salud ambiental"/>
    <s v="Línea Seguridad química"/>
    <s v="IVC A ESTABLECIMIENTOS DE ESTÉTICA ORNAMENTAL"/>
    <s v="Establecimiento vigilado y controlado"/>
    <s v="Ver SIVIGILA"/>
    <s v="Ver SIVIGILA"/>
    <s v="ENGATIVA"/>
    <s v="oct 17 - 31 /2024"/>
    <s v="4Vigilancia de la salud ambientalENGATIVAoct 17 - 31 /2024"/>
    <s v="Freddy Vicente Nieto Moreno"/>
    <n v="87348"/>
    <n v="58"/>
    <n v="5066184"/>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174696"/>
  </r>
  <r>
    <s v="GLOSA NUEVA GENERADA EN CONCILIACION"/>
    <n v="22"/>
    <x v="6"/>
    <s v="22Vigilancia de la salud ambiental"/>
    <s v="Línea Seguridad química"/>
    <s v="IVC A MICROEMPRESAS Y PEQUEÑAS EMPRESAS"/>
    <s v="Establecimiento vigilado y controlado"/>
    <s v="Ver SIVIGILA"/>
    <s v="Ver SIVIGILA"/>
    <s v="ENGATIVA"/>
    <s v="oct 17 - 31 /2024"/>
    <s v="22Vigilancia de la salud ambientalENGATIVAoct 17 - 31 /2024"/>
    <s v="Freddy Vicente Nieto Moreno"/>
    <n v="87348"/>
    <n v="18"/>
    <n v="1572264"/>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87348"/>
  </r>
  <r>
    <s v="GLOSA NUEVA GENERADA EN CONCILIACION"/>
    <n v="1759"/>
    <x v="6"/>
    <s v="1759Vigilancia de la salud ambiental"/>
    <s v="Línea Seguridad química"/>
    <s v="IVC A ESTABLECIMIENTOS DE MANTENIMIENTO AUTOMOTRIZ DE MENOS DE 20 TRABAJADORES"/>
    <s v="Establecimiento vigilado y controlado"/>
    <s v="Ver SIVIGILA"/>
    <s v="Ver SIVIGILA"/>
    <s v="ENGATIVA"/>
    <s v="oct 17 - 31 /2024"/>
    <s v="1759Vigilancia de la salud ambientalENGATIVAoct 17 - 31 /2024"/>
    <s v="Freddy Vicente Nieto Moreno"/>
    <n v="58232"/>
    <n v="23"/>
    <n v="1339336"/>
    <s v="G3-3"/>
    <n v="1"/>
    <n v="2"/>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116464"/>
  </r>
  <r>
    <s v="GLOSA NUEVA GENERADA EN CONCILIACION"/>
    <n v="1759"/>
    <x v="6"/>
    <s v="1759Vigilancia de la salud ambiental"/>
    <s v="Línea Seguridad química"/>
    <s v="IVC A ESTABLECIMIENTOS DE MANTENIMIENTO AUTOMOTRIZ DE MENOS DE 20 TRABAJADORES"/>
    <s v="Establecimiento vigilado y controlado"/>
    <s v="Ver SIVIGILA"/>
    <s v="Ver SIVIGILA"/>
    <s v="SUBA"/>
    <s v="oct 17 - 31 /2024"/>
    <s v="1759Vigilancia de la salud ambientalSUBAoct 17 - 31 /2024"/>
    <s v="Natalia González Sánchez"/>
    <n v="58232"/>
    <n v="28"/>
    <n v="1630496"/>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58232"/>
  </r>
  <r>
    <s v="GLOSA NUEVA GENERADA EN CONCILIACION"/>
    <n v="22"/>
    <x v="6"/>
    <s v="22Vigilancia de la salud ambiental"/>
    <s v="Línea Seguridad química"/>
    <s v="IVC A MICROEMPRESAS Y PEQUEÑAS EMPRESAS"/>
    <s v="Establecimiento vigilado y controlado"/>
    <s v="Ver SIVIGILA"/>
    <s v="Ver SIVIGILA"/>
    <s v="BARRIOS_x000a_UNIDOS"/>
    <s v="oct 17 - 31 /2024"/>
    <s v="22Vigilancia de la salud ambientalBARRIOS_x000a_UNIDOSoct 17 - 31 /2024"/>
    <s v="Edgar Alberto Salazar Manosalva"/>
    <n v="87348"/>
    <n v="21"/>
    <n v="1834308"/>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n v="87348"/>
  </r>
  <r>
    <s v="GLOSA NUEVA GENERADA EN CONCILIACION"/>
    <n v="1742"/>
    <x v="6"/>
    <s v="1742Vigilancia de la salud ambiental"/>
    <s v="Línea Seguridad química"/>
    <s v="IVC A DEPÓSITOS DE MATERIAL DE CONSTRUCCIÓN DE MENOS DE 20 TRABAJADORES"/>
    <s v="Establecimiento vigilado y controlado"/>
    <s v="Ver SIVIGILA"/>
    <s v="Ver SIVIGILA"/>
    <s v="BARRIOS_x000a_UNIDOS"/>
    <s v="oct 17 - 31 /2024"/>
    <s v="1742Vigilancia de la salud ambientalBARRIOS_x000a_UNIDOSoct 17 - 31 /2024"/>
    <s v="Edgar Alberto Salazar Manosalva"/>
    <n v="58232"/>
    <n v="8"/>
    <n v="465856"/>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n v="58232"/>
  </r>
  <r>
    <s v="GLOSA NUEVA GENERADA EN CONCILIACION"/>
    <n v="2210"/>
    <x v="6"/>
    <s v="2210Vigilancia de la salud ambiental"/>
    <s v="Línea Seguridad química"/>
    <s v="LEVANTAMIENTO O MANTENIMIENTO DE MEDIDA SANITARIA A ESTABLECIMIENTO DE ESTÉTICA FACIAL Y/O CORPORAL Y ESTÉTICA ORNAMENTAL"/>
    <s v="Establecimiento vigilado y controlado"/>
    <s v="Ver SIVIGILA"/>
    <s v="Ver SIVIGILA"/>
    <s v="ENGATIVA"/>
    <s v="oct 17 - 31 /2024"/>
    <s v="2210Vigilancia de la salud ambientalENGATIVAoct 17 - 31 /2024"/>
    <s v="Freddy Vicente Nieto Moreno"/>
    <n v="87348"/>
    <n v="2"/>
    <n v="174696"/>
    <s v="G10-3"/>
    <n v="1"/>
    <n v="1"/>
    <n v="87348"/>
    <s v="Se genera GLOSA sobre 100% del valor reportado en la columna &quot;Presupuesto ejecutado periodo&quot;, por Ausencia de Soportes, ya que se evidenció:_x000a__x000a_Para la intervención, en el informe de gestión de VSA se reportó Meta Ejecutada Periodo de 2, sin embargo, durante la visita de conciliación de glosas solo se soportaron 1 actividad. La ausencia obedece a (1) un soporte realizado por parte de colaborador de la subred, que no están dentro de las fechas de formalización de los contratos en el SECOP II."/>
    <s v="No aplica glosa generada sobre soportes adicionales"/>
    <n v="0"/>
    <s v="Se genera GLOSA sobre 100% del valor reportado en la columna &quot;Presupuesto ejecutado periodo&quot;, por Ausencia de Soportes, ya que se evidenció:_x000a__x000a_Para la intervención, en el informe de gestión de VSA se reportó Meta Ejecutada Periodo de 2, sin embargo, durante la visita de conciliación de glosas solo se soportaron 1 actividad. La ausencia obedece a (1) un soporte realizado por parte de colaborador de la subred, que no están dentro de las fechas de formalización de los contratos en el SECOP II."/>
    <n v="87348"/>
  </r>
  <r>
    <s v="GLOSA NUEVA CONCILIACIÓN"/>
    <n v="1069"/>
    <x v="6"/>
    <s v="1069Vigilancia de la salud ambiental"/>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oct 17 - 31 /2024"/>
    <s v="1069Vigilancia de la salud ambientalUSAQUENoct 17 - 31 /2024"/>
    <s v="VLADIMIR MURILLO RIVAS"/>
    <n v="47595"/>
    <n v="86"/>
    <n v="4093170"/>
    <s v="G3-3"/>
    <n v="1"/>
    <n v="1"/>
    <n v="4759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
    <s v="&quot; No aplica, Glosa nueva generada en conciliación"/>
    <n v="0"/>
    <s v="Se mantiene glosa del 100% del valor de cada intervención por INCUMPLIMIENTO DE ANEXO 6 LINEAMIENTOS TÉCNICOS DE LA GESTIÓN DE LA SALUD PUBLICA GSP Y DEL PLAN DE SALUD PÚBLICA DE INTERVENCIONES COLECTIVAS - PSPIC Y MÓDULO DE ESTÁNDARES - SIVIGILA D.C., para la encuesta referenciada, teniendo en cuenta que la subred no presenta evidencias documentales que subsanen los hallazgos evidenciados por el equipo de apoyo a la supervisión durante el proceso de seguimiento respectivo."/>
    <n v="47595"/>
  </r>
  <r>
    <s v="GLOSA NUEVA CONCILIACIÓN"/>
    <n v="2406"/>
    <x v="6"/>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USAQUEN"/>
    <s v="oct 17 - 31 /2024"/>
    <s v="2406Vigilancia de la salud ambientalUSAQUENoct 17 - 31 /2024"/>
    <s v="VLADIMIR MURILLO RIVAS"/>
    <n v="192616"/>
    <n v="4"/>
    <n v="770464"/>
    <s v="G3-3"/>
    <n v="1"/>
    <n v="1"/>
    <n v="192616"/>
    <s v="Se genera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
    <s v="&quot; No aplica, Glosa nueva generada en conciliación"/>
    <n v="0"/>
    <s v="Se mantiene glosa del 100% del valor de cada intervención por INCUMPLIMIENTO DE ANEXO 6 LINEAMIENTOS TÉCNICOS DE LA GESTIÓN DE LA SALUD PUBLICA GSP Y DEL PLAN DE SALUD PÚBLICA DE INTERVENCIONES COLECTIVAS - PSPIC Y MÓDULO DE ESTÁNDARES - SIVIGILA D.C., para la queja referenciada, teniendo en cuenta que la subred no presenta evidencias documentales que subsanen los hallazgos evidenciados por el equipo de apoyo a la supervisión durante el proceso de seguimiento respectivo."/>
    <n v="192616"/>
  </r>
  <r>
    <s v="GLOSA NUEVA GENERADA EN CONCILIACION"/>
    <n v="2018"/>
    <x v="6"/>
    <s v="2018Vigilancia de la salud ambiental"/>
    <s v="Línea Calidad de Agua y Saneamiento básico"/>
    <s v="Establecimientos comerciales saneamiento básico"/>
    <s v="Establecimiento vigilado y controlado"/>
    <s v="Ver SIVIGILA"/>
    <s v="Ver SIVIGILA"/>
    <s v="SUBA"/>
    <s v="Nov /2024"/>
    <s v="2018Vigilancia de la salud ambientalSUBANov /2024"/>
    <s v="Alexandra Zuleta González"/>
    <n v="38076"/>
    <n v="110"/>
    <n v="4188360"/>
    <s v="G3-3"/>
    <n v="1"/>
    <n v="1"/>
    <n v="38076"/>
    <s v="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38076"/>
  </r>
  <r>
    <s v="GLOSA NUEVA GENERADA EN CONCILIACION"/>
    <n v="2152"/>
    <x v="6"/>
    <s v="2152Vigilancia de la salud ambiental"/>
    <s v="Línea Calidad de Agua y Saneamiento básico"/>
    <s v="Establecimientos de educación preescolar, básica y media (Jardin Infantil)"/>
    <s v="Establecimiento vigilado y controlado"/>
    <s v="Ver SIVIGILA"/>
    <s v="Ver SIVIGILA"/>
    <s v="SUBA"/>
    <s v="Nov /2024"/>
    <s v="2152Vigilancia de la salud ambientalSUBANov /2024"/>
    <s v="Alexandra Zuleta González"/>
    <n v="116464"/>
    <n v="19"/>
    <n v="2212816"/>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6464"/>
  </r>
  <r>
    <s v="GLOSA NUEVA GENERADA EN CONCILIACION"/>
    <n v="2154"/>
    <x v="6"/>
    <s v="2154Vigilancia de la salud ambiental"/>
    <s v="Línea Calidad de Agua y Saneamiento básico"/>
    <s v="Instituciones Prestadoras de Servicios de Salud 4H"/>
    <s v="Establecimiento vigilado y controlado"/>
    <s v="Ver SIVIGILA"/>
    <s v="Ver SIVIGILA"/>
    <s v="SUBA"/>
    <s v="Nov /2024"/>
    <s v="2154Vigilancia de la salud ambientalSUBANov /2024"/>
    <s v="Alexandra Zuleta González"/>
    <n v="116464"/>
    <n v="19"/>
    <n v="2212816"/>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Nota: La ausencia obedece a soportes realizados por parte de colaboradores de la subred, que no están dentro de las fechas de formalización de los contratos en el SECOP II"/>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6464"/>
  </r>
  <r>
    <s v="GLOSA NUEVA GENERADA EN CONCILIACION"/>
    <n v="2021"/>
    <x v="6"/>
    <s v="2021Vigilancia de la salud ambiental"/>
    <s v="Línea Calidad de Agua y Saneamiento básico"/>
    <s v="Establecimientos de alojamiento y hospedaje con servicios adicionales"/>
    <s v="Establecimiento vigilado y controlado"/>
    <s v="Ver SIVIGILA"/>
    <s v="Ver SIVIGILA"/>
    <s v="CHAPINERO"/>
    <s v="oct 17 - 31 /2024"/>
    <s v="2021Vigilancia de la salud ambientalCHAPINEROoct 17 - 31 /2024"/>
    <s v="John Corso "/>
    <n v="349392"/>
    <n v="1"/>
    <n v="349392"/>
    <s v="G10-3"/>
    <n v="1"/>
    <n v="1"/>
    <n v="349392"/>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reportada como ejecutada de dos (2) soportes en el Informe de Gestión de Salud Ambiental ajustado. _x000a__x000a_Nota 1: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r>
  <r>
    <s v="GLOSA NUEVA GENERADA EN CONCILIACION"/>
    <n v="2154"/>
    <x v="6"/>
    <s v="2154Vigilancia de la salud ambiental"/>
    <s v="Línea Calidad de Agua y Saneamiento básico"/>
    <s v="Instituciones Prestadoras de Servicios de Salud 4H"/>
    <s v="Establecimiento vigilado y controlado"/>
    <s v="Ver SIVIGILA"/>
    <s v="Ver SIVIGILA"/>
    <s v="BARRIOS_x000a_UNIDOS"/>
    <s v="oct 17 - 31 /2024"/>
    <s v="2154Vigilancia de la salud ambientalBARRIOS_x000a_UNIDOSoct 17 - 31 /2024"/>
    <s v="John Corso "/>
    <n v="116464"/>
    <n v="6"/>
    <n v="698784"/>
    <s v="G10-3"/>
    <n v="1"/>
    <n v="3"/>
    <n v="349392"/>
    <s v="Se genera glosa del 100% del valor de la intervención por ausencia de soportes, debido a que los productos, reportados como ejecutados en el informe de gestión, no fueron soportados en el momento de la visita de supervisión, ya que se evidenció ausencia de tres (3) soporte, de una meta ejecutada doce (12) soporte en el Informe de Gestión de Salud Ambiental ajustado._x000a__x000a_Nota 1: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r>
  <r>
    <s v="GLOSA NUEVA GENERADA EN CONCILIACION"/>
    <n v="2152"/>
    <x v="6"/>
    <s v="2152Vigilancia de la salud ambiental"/>
    <s v="Línea Calidad de Agua y Saneamiento básico"/>
    <s v="Establecimientos de educación preescolar, básica y media (Jardin Infantil)"/>
    <s v="Establecimiento vigilado y controlado"/>
    <s v="Ver SIVIGILA"/>
    <s v="Ver SIVIGILA"/>
    <s v="BARRIOS_x000a_UNIDOS"/>
    <s v="oct 17 - 31 /2024"/>
    <s v="2152Vigilancia de la salud ambientalBARRIOS_x000a_UNIDOSoct 17 - 31 /2024"/>
    <s v="John Corso "/>
    <n v="116464"/>
    <n v="1"/>
    <n v="116464"/>
    <s v="G10-3"/>
    <n v="1"/>
    <n v="1"/>
    <n v="116464"/>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dos (2) soporte en el Informe de Gestión de Salud Ambiental ajustado._x000a__x000a_Nota 1: La ausencia obedece a soportes realizados por parte de colaboradores de la subred, que no están dentro de las fechas de formalización de los contratos en el SECOP II. 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116464"/>
  </r>
  <r>
    <s v="GLOSA NUEVA GENERADA EN CONCILIACION"/>
    <n v="66"/>
    <x v="5"/>
    <s v="66Macro, meso y micro gestión de la salud pública"/>
    <s v="ENTORNOS CUIDADORES"/>
    <s v="Educación para la salud pública"/>
    <s v="Educación para la salud pública"/>
    <s v="Seguimiento al Plan Estrategico de ESP"/>
    <s v="Subred"/>
    <s v="SUBRED"/>
    <s v="oct 17 - 31 /2024"/>
    <s v="66Macro, meso y micro gestión de la salud públicaSUBREDoct 17 - 31 /2024"/>
    <s v="Erica Borda "/>
    <n v="27610856"/>
    <n v="0.5"/>
    <n v="13805428"/>
    <s v="G3"/>
    <n v="1"/>
    <n v="0.19403284700000001"/>
    <n v="5357413"/>
    <s v="Se genera GLOSA POR INCUMPLIMIENTO DE ANEXO 6 LINEAMIENTOS TÉCNICOS DE LA GESTIÓN DE LA SALUD PUBLICA GSP Y DEL PLAN DE SALUD PÚBLICA DE INTERVENCIONES COLECTIVAS - PSPIC Y MÓDULO DE ESTÁNDARES - SIVIGILA D.C del 100 %, del valor del tiempo de dedicación de los perfiles Profesionales universitarios 2(Pedagogo y Antropólogo), en el producto ESP 66 según TABLA DE COSTOS para Urbano-Columna VALOR MES."/>
    <s v="No aplica glosa generada en resolución"/>
    <n v="0"/>
    <s v="No aplica glosa generada en resolución"/>
    <n v="5357413"/>
  </r>
  <r>
    <s v="GLOSA NUEVA GENERADA EN CONCILIACION"/>
    <n v="66"/>
    <x v="5"/>
    <s v="66Macro, meso y micro gestión de la salud pública"/>
    <s v="ENTORNOS CUIDADORES"/>
    <s v="Educación para la salud pública"/>
    <s v="Educación para la salud pública"/>
    <s v="Seguimiento al Plan Estrategico de ESP"/>
    <s v="Subred"/>
    <s v="SUBRED"/>
    <s v="Nov /2024"/>
    <s v="66Macro, meso y micro gestión de la salud públicaSUBREDNov /2024"/>
    <s v="Erica Borda "/>
    <n v="27610856"/>
    <n v="0.80597917717581813"/>
    <n v="22253775"/>
    <s v="G3"/>
    <n v="1"/>
    <n v="0.38806569416029696"/>
    <n v="10714826"/>
    <s v="Se genera GLOSA POR INCUMPLIMIENTO DE ANEXO 6 LINEAMIENTOS TÉCNICOS DE LA GESTIÓN DE LA SALUD PUBLICA GSP Y DEL PLAN DE SALUD PÚBLICA DE INTERVENCIONES COLECTIVAS - PSPIC Y MÓDULO DE ESTÁNDARES - SIVIGILA D.C del 100% del valor del tiempo de dedicación de los perfiles Profesionales universitarios 2(Pedagogo y Antropólogo), en el producto ESP 66 según TABLA DE COSTOS para Urbano-Columna VALOR MES."/>
    <s v="No aplica glosa generada en resolución"/>
    <n v="0"/>
    <s v="No aplica glosa generada en resolución"/>
    <n v="10714826"/>
  </r>
  <r>
    <s v="GLOSA NUEVA GENERADA EN CONCILIACION"/>
    <n v="2021"/>
    <x v="6"/>
    <s v="2021Vigilancia de la salud ambiental"/>
    <s v="Línea Calidad de Agua y Saneamiento básico"/>
    <s v="Establecimientos de alojamiento y hospedaje con servicios adicionales"/>
    <s v="Establecimiento vigilado y controlado"/>
    <s v="Ver SIVIGILA"/>
    <s v="Ver SIVIGILA"/>
    <s v="BARRIOS_x000a_UNIDOS"/>
    <s v="oct 17 - 31 /2024"/>
    <s v="2021Vigilancia de la salud ambientalBARRIOS_x000a_UNIDOSoct 17 - 31 /2024"/>
    <s v="John Corso "/>
    <n v="349392"/>
    <n v="1"/>
    <n v="349392"/>
    <s v="G10-3"/>
    <n v="1"/>
    <n v="1"/>
    <n v="349392"/>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un (1) soporte en el Informe de Gestión de Salud Ambiental ajustado. _x000a__x000a_Nota 2: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4">
  <r>
    <s v="RETROSPECTIVO"/>
    <n v="115"/>
    <x v="0"/>
    <s v="115Vigilancia en salud pública"/>
    <x v="0"/>
    <s v="Gestión de la información para la vigilancia en salud pública"/>
    <s v="Acciones de contención mediante bloqueos  "/>
    <s v="Avance mensual del plan de acción"/>
    <s v="Subred"/>
    <s v="SUBRED"/>
    <s v="oct 17 - 31 /2024"/>
    <s v="115Vigilancia en salud públicaSUBREDoct 17 - 31 /2024"/>
    <s v="Andrea Palacios Sandoval"/>
    <n v="3296912"/>
    <n v="7.5"/>
    <n v="24726840"/>
    <s v="G10-2"/>
    <n v="1"/>
    <n v="0.9"/>
    <n v="2967221"/>
    <s v="Se genera glosa por ausencia de soportes de forma proporcional, a la subactividad donde se evidencia la ausencia de soportes, en el producto 115 - Acciones de contención mediante bloqueos ; el cual contiene 2 actividades, de las cuales se ve afectada 1 actividad de la siguiente manera: _x000a_Actividad 1 compuesta por 2 subactividades con afectación en las 2 subactividades _x000a_Las inconsistencias se describen a continuación:_x000a_En la Actividad 1: Identificación de susceptibles bloqueos de vacunación con 2 subactividades: Subactividad 1; Georreferenciar la localidad de residencia y subactividad 2; Realizar acciones de bloqueo se identificó ausencia de soportes dado que la subred reportó como ejecutado 25 bloqueos evidenciando como faltante seis (6 bloqueos).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115 - Acciones de contención mediante bloqueos; el cual contiene 2 actividades, de las cuales se ve afectada 1 actividad de la siguiente manera: Actividad 1 compuesta por 2 subactividades con afectación en las 2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2967221"/>
    <s v="La Subred no presenta soportes adicionales que sean objeto de conciliación de la presente glosa"/>
    <n v="0"/>
    <n v="2967221"/>
  </r>
  <r>
    <s v="RETROSPECTIVO"/>
    <n v="124"/>
    <x v="0"/>
    <s v="124Vigilancia en salud pública"/>
    <x v="0"/>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oct 17 - 31 /2024"/>
    <s v="124Vigilancia en salud públicaSUBREDoct 17 - 31 /2024"/>
    <s v="Andrea Palacios Sandoval"/>
    <n v="21016848"/>
    <n v="0.5"/>
    <n v="10508424"/>
    <s v="G10-2"/>
    <n v="1"/>
    <n v="3.2258072190463602E-2"/>
    <n v="677963"/>
    <s v="Se genera glosa por ausencia de soportes, de forma proporcional a la subactividad donde se evidencia la ausencia de soportes, en el producto 124 - Investigaciones epidemiológicas de campo de alto impacto para eventos transmisibles Subred Norte, Centro Oriente y Sur; el cual contiene 2 actividades de las cuales se ve afectada 1 actividad de la siguiente manera: _x000a_Actividad 1 compuesta por 3 subactividades con afectación en las 3 subactividades _x000a_Las inconsistencias se describen a continuación:_x000a_En la actividad 1 correspondiente a: Identificación, recepción, captación del caso, desarrollo de la visita de campo, se identificó ausencia de soportes en la subactividad 1; Verificación de los datos, alistamiento para desarrollar la investigación epidemiológica de campo 100% de eventos notificados objeto de IEC por Subred de residencia, subactividad 2; Ejecución de la IEC de acuerdo a fichas técnicas y protocolos de los eventos en el respectivo formato dado por SDS y la subactividad 3 ; canalización y seguimientos a contactos , toma de muestras en los casos que aplique,  dado que la subred reportó como ejecutado 31 IEC evidenciando como faltante cuatro (4 IEC).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en el producto 124 - Investigaciones epidemiológicas de campo de alto impacto para eventos transmisibles Subred Norte, Centro Oriente y Sur ; el cual contiene 2 actividades de las cuales se ve afectada 1 actividad de la siguiente manera: Actividad 1 compuesta por 3 subactividades con afectación en las 3 subactividad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677963"/>
    <s v="La Subred no presenta soportes adicionales que sean objeto de conciliación de la presente glosa"/>
    <n v="0"/>
    <n v="677963"/>
  </r>
  <r>
    <s v="RETROSPECTIVO"/>
    <n v="124"/>
    <x v="0"/>
    <s v="124Vigilancia en salud pública"/>
    <x v="0"/>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oct 17 - 31 /2024"/>
    <s v="124Vigilancia en salud públicaSUBREDoct 17 - 31 /2024"/>
    <s v="Andrea Palacios Sandoval"/>
    <n v="21016848"/>
    <n v="0.5"/>
    <n v="10508424"/>
    <s v="G3-2"/>
    <n v="1"/>
    <n v="2.6881720430107499E-3"/>
    <n v="56497"/>
    <s v="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una (1 IEC) de 31 IEC totales del mes, se identificó lo siguiente:_x000a_535 Meningitis: ALV CC 23628340 En el relato se relaciona la empleada como posible fuente de contagio sin embargo no se relaciona en los contactos_x000a_No se registra la confirmación por resultado de laboratorio, no se encuentra registrado en la IEC el seguimiento al caso ni a los contactos, la IEC no tiene registro de responsable del seguimiento."/>
    <s v="No se acepta la glosa puesto que el cierre de la IVC esta acorde al evento notificado y se solicita aval a  nivel central."/>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56497"/>
    <s v="La Subred no presenta soportes adicionales que sean objeto de conciliación de la presente glosa"/>
    <n v="0"/>
    <n v="56497"/>
  </r>
  <r>
    <s v="RETROSPECTIVO"/>
    <n v="126"/>
    <x v="0"/>
    <s v="126Vigilancia en salud pública"/>
    <x v="0"/>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oct 17 - 31 /2024"/>
    <s v="126Vigilancia en salud públicaSUBREDoct 17 - 31 /2024"/>
    <s v="Andrea Palacios Sandoval"/>
    <n v="8036016"/>
    <n v="0.33333333333333298"/>
    <n v="2678671.9999999972"/>
    <s v="G10-2"/>
    <n v="1"/>
    <n v="3.03030303030303E-2"/>
    <n v="243516"/>
    <s v="Se genera glosa por ausencia de soportes de forma proporcional a la subactividad donde se evidencia la ausencia de soportes, en el producto 126- Investigaciones epidemiológicas de campo de control para eventos transmisibles Subred Norte, Centro Oriente y Sur Occidente, el cual contiene 2 actividades y en la cual se ve afectada 1 actividad de la siguiente manera: _x000a_Actividad 1 compuesta por 3 subactividades con afectación en 3 subactividades _x000a_Las inconsistencias se describen a continuación:_x000a_En la actividad 1 correspondiente a: Identificación, recepción, captación del caso, desarrollo de la visita de campo se identificó ausencia de soportes en la Subactividad 1 ; Verificación de los datos, alistamiento para desarrollar la investigación epidemiológica de campo 100% de eventos notificados objeto de IEC por Subred de residencia, en la subactividad 2; Ejecución de la IEC de acuerdo a fichas técnicas y protocolos de los eventos en el respectivo formato dado por SDS y en la subactividad 3; canalización y seguimientos a contactos dado que la subred reportó como ejecutado 11 IEC evidenciando como faltante dos (2 IEC). _x000a_Nota: _x000a_“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donde se evidenció la ausencia de soportes en el producto en el producto 126 - Investigaciones epidemiológicas de campo de control para eventos transmisibles Subred Norte, Centro Oriente y Sur Occidente, el cual contiene 2 actividades y en la cual se ve afectada 1 actividad de la siguiente manera: Actividad 1 compuesta por 3 subactividades con afectación en 3 subactividades ;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243516"/>
    <s v="La Subred no presenta soportes adicionales que sean objeto de conciliación de la presente glosa"/>
    <n v="0"/>
    <n v="243516"/>
  </r>
  <r>
    <s v="RETROSPECTIVO"/>
    <n v="124"/>
    <x v="0"/>
    <s v="124Vigilancia en salud pública"/>
    <x v="0"/>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Nov /2024"/>
    <s v="124Vigilancia en salud públicaSUBREDNov /2024"/>
    <s v="Andrea Palacios Sandoval"/>
    <n v="21016848"/>
    <n v="1"/>
    <n v="21016848"/>
    <s v="G3-2"/>
    <n v="1"/>
    <n v="1.5384615384615399E-2"/>
    <n v="323336"/>
    <s v="Se genera glosa del 100 % por  incumplimiento de anexo 6 lineamientos técnicos de la gestión de la salud pública GSP y del plan de salud pública de intervenciones colectivas - PSPIC y módulo de estándares - SIVIGILA D.C ya que se evidencio hallazgo en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eis (6 IEC) de 65 IEC totales del mes, se identificó lo siguiente:_x000a_720- SRC HSCCL CN 24101411186457: No es concordante el familiograma con la tabla de relación de habitantes de la vivienda, los aspectos educativos y recomendaciones son generales no se tiene en cuenta los aspectos identificados en la IEC, no cuenta con soporte de seguimiento a contactos._x000a_800- Tosferina NCG RC 1015490294: La información registrada en el item resultado de laboratorio en relación a fecha de toma, fecha de recepción fecha de resultado, no es concordante con la fecha de notificación del evento ,  fecha de IEC ni con la información registrada en la tirilla que se presenta como soporte en la IEC tomada de la base de resultados._x000a_346-IRAG NCSP CC 23488372: En el relato se describe “…la mama del caso refiere…” lo cual no es concordante dado que el caso corresponde a un adulto de 72 años y el contacto telefónico se realizó con un adulto (hija), en el item antecedentes se registró información textual de la HC de la evolución del caso en la hospitalización previo a la mortalidad, no se describe en la IEC posible fuente de contagio, ni el seguimiento a los contactos._x000a_800- Tosferina EARU RC 1013284326: Caso positivo, no cuenta con el soporte del envío ni el cargue en el drive de la IEC en formato Word, en la IEC en la relación de habitantes y familiograma se registra como contacto un menor de 5 años al cual se entregó profilaxis no cuenta con el soporte de consentimiento informado de sus padres o cuidador._x000a_800-Tosferina ATG RC 1233932756: El soporte consentimiento informado no es concordante dado que se realizó a nombre del caso y no del contacto EARG._x000a_800_Tosferina AVM RC 1141916050: El soporte consentimiento informado no es concordante dado que se realizó a nombre del caso y no del contacto MU."/>
    <s v="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323336"/>
    <s v="La Subred no presenta soportes adicionales que sean objeto de conciliación de la presente glosa"/>
    <n v="0"/>
    <n v="323336"/>
  </r>
  <r>
    <s v="RETROSPECTIVO"/>
    <n v="112"/>
    <x v="0"/>
    <s v="112Vigilancia en salud pública"/>
    <x v="0"/>
    <s v="Gestión de la información para la vigilancia en salud pública"/>
    <s v="Gestión de la información  del  componente Transmisibles - Subred Norte y Sur Occidente"/>
    <s v="Avance mensual del plan de acción"/>
    <s v="Subred"/>
    <s v="SUBRED"/>
    <s v="oct 17 - 31 /2024"/>
    <s v="112Vigilancia en salud públicaSUBREDoct 17 - 31 /2024"/>
    <s v="Mayten Ortiz"/>
    <n v="99728736"/>
    <n v="0.49094948922244402"/>
    <n v="48961771.999999963"/>
    <s v="G3-2"/>
    <n v="1"/>
    <n v="7.55306906496068E-3"/>
    <n v="753258"/>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_x000a_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_x000a_"/>
    <s v="No se aceptan glosas por ausencia de soportes las carpetas se encontraban en el drive de secretaria en el momento de la auditoria, desdesde la subred no es posible mirar la trazabilidad ya que no somos administradores del drive, y se logra identicar que si estan cargados con caldiad y oportunidad. Se solicita aval a  nivel central."/>
    <n v="0"/>
    <s v="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
    <n v="753258"/>
    <s v="La Subred no presenta soportes adicionales que sean objeto de conciliación de la presente glosa"/>
    <n v="0"/>
    <n v="753258"/>
  </r>
  <r>
    <s v="RETROSPECTIVO"/>
    <n v="112"/>
    <x v="0"/>
    <s v="112Vigilancia en salud pública"/>
    <x v="0"/>
    <s v="Gestión de la información para la vigilancia en salud pública"/>
    <s v="Gestión de la información  del  componente Transmisibles - Subred Norte y Sur Occidente"/>
    <s v="Avance mensual del plan de acción"/>
    <s v="Subred"/>
    <s v="SUBRED"/>
    <s v="Nov /2024"/>
    <s v="112Vigilancia en salud públicaSUBREDNov /2024"/>
    <s v="Mayten Ortiz"/>
    <n v="99728736"/>
    <n v="0.98569435393225102"/>
    <n v="98302052.00000003"/>
    <s v="G3-2"/>
    <n v="1"/>
    <n v="1.51645285220346E-2"/>
    <n v="1512339"/>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y en la actividad 2 que presenta a su vez 13 subactividades  se encuentra con hallazgos 1 subactividad:  Monitoreo y seguimiento de la calidad del dato de las fuentes de información de VSP (Depuración, Precrítica, critica, ajuste y Realimentación)_x000a_Lo anterior debido a que No se logra establecer las fechas de cargue de los productos correspondientes a unidades de análisis, IEC de alto impacto e IEC de control; IEC Fallida y cargue Final  ya que pese a que se encuentran cargados los archivos no se puede validar la fecha exacta del cargue para evidenciar oportunidad en el mismo"/>
    <s v="No se aceptan glosas por ausencia de soportes las carpetas se encontraban en el drive de secretaria en el momento de la auditoria. sin embargo nosotros no somos los administradores del drive por lo que desde la subred no es posible revisar la trazabilidad del cargue de los soportes. "/>
    <n v="0"/>
    <s v="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n v="1512339"/>
    <s v="La Subred no presenta soportes adicionales que sean objeto de conciliación de la presente glosa"/>
    <n v="0"/>
    <n v="1512339"/>
  </r>
  <r>
    <s v="RETROSPECTIVO"/>
    <n v="128"/>
    <x v="0"/>
    <s v="128Vigilancia en salud pública"/>
    <x v="0"/>
    <s v="Gestión de la información para la vigilancia en salud pública"/>
    <s v="Gestión de la información  del  componente de Urgencias y Emergencias  - Subred Norte, Centro Oriente, Sur Occidente y Sur"/>
    <s v="Avance mensual del plan de acción"/>
    <s v="Subred"/>
    <s v="SUBRED"/>
    <s v="oct 17 - 31 /2024"/>
    <s v="128Vigilancia en salud públicaSUBREDoct 17 - 31 /2024"/>
    <s v="Margarita Duarte "/>
    <n v="7829936"/>
    <n v="0.5"/>
    <n v="3914968"/>
    <s v="G10-2"/>
    <n v="1"/>
    <n v="0.25909090909090898"/>
    <n v="2028665"/>
    <s v="Se genera glosa por ausencia de soportes del 100%,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proporcional, a las subactividades que presentan el hallazgo del producto con avance mensual del plan de acción (cualitativo) del producto, el cual cuenta con dos (2) actividades, la actividad No 1 cuenta con (11) subactividades, y la actividad No 2 cuenta con (5) subactividades. En la actividad No 1 se evidenció ausencia en (7) subactividades de (11) subactividades correspondientes, ya que los productos reportados como desarrollados en el informe de gestión, no fueron soportados en el momento de la visita de supervisión. Por otra parte,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Adicional en el oficio con radicado No 2025 – EE- 30656 del 3/04/2025, no se da concepto favorable. "/>
    <n v="2028665"/>
    <s v="La Subred no presenta soportes adicionales que sean objeto de conciliación de la presente glosa"/>
    <n v="0"/>
    <n v="2028665"/>
  </r>
  <r>
    <s v="RETROSPECTIVO"/>
    <n v="129"/>
    <x v="0"/>
    <s v="129Vigilancia en salud pública"/>
    <x v="0"/>
    <s v="Gestión de la información para la vigilancia en salud pública"/>
    <s v="Atención de urgencias y emergencias en Salud Pública por parte del equipo de respuesta inmediata - ERI_x000a__x000a__x000a_"/>
    <s v="Urgencia en salud pública atendida."/>
    <s v="Subred"/>
    <s v="SUBRED"/>
    <s v="oct 17 - 31 /2024"/>
    <s v="129Vigilancia en salud públicaSUBREDoct 17 - 31 /2024"/>
    <s v="Margarita Duarte "/>
    <n v="14011416"/>
    <n v="1.2499967169627999"/>
    <n v="17514224.000000045"/>
    <s v="G10"/>
    <n v="1"/>
    <n v="0.86538234251270796"/>
    <n v="12125232"/>
    <s v="Se genera glosa por ausencia de soportes del 100% del valor del producto faltante, 129-Atención de urgencias y emergencias en Salud Pública por parte del equipo de respuesta inmediata – ERI”,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del valor del producto faltante, debido a que los productos reportados como desarrollados en el informe de gestión, no fueron soportados en el momento de la visita de supervisión, toda vez, que se evidenció ausencia de nueve (9) brotes de trece (13) ejecutados. “Nota: La ausencia obedece a soportes realizados por parte de colaboradores de la subred que no están dentro de las fechas de formalización de  los contratos  en el SECOP II.” Adicional en el oficio con radicado No 2025 – EE- 30656 del 3/04/2025, no se da concepto favorable."/>
    <n v="12125232"/>
    <s v="La Subred no presenta soportes adicionales que sean objeto de conciliación de la presente glosa"/>
    <n v="0"/>
    <n v="12125232"/>
  </r>
  <r>
    <s v="RETROSPECTIVO"/>
    <n v="105"/>
    <x v="0"/>
    <s v="105Vigilancia en salud pública"/>
    <x v="0"/>
    <s v="Gestión de la información para la vigilancia en salud pública"/>
    <s v=" Asistencia técnica a UPGD conforman la red de operadores de la Vigilancia en Salud Pública, con abordaje de hasta 4 subsistemas _x000a_ "/>
    <s v="100% UPGD activa con asistencia técnica  "/>
    <s v="Local"/>
    <s v="SUBRED"/>
    <s v="oct 17 - 31 /2024"/>
    <s v="105Vigilancia en salud públicaSUBREDoct 17 - 31 /2024"/>
    <s v="Mabel Lizcano"/>
    <n v="228444"/>
    <n v="23"/>
    <n v="5254212"/>
    <s v="G10"/>
    <n v="1"/>
    <n v="18"/>
    <n v="4111992"/>
    <s v="Se genera glosa por ausencia de soportes del 100% del valor de dieciocho (18) UPGD activas con asistencia técnica, correspondientes a:_x000a_1. IPS Salud Sura Usaquén._x000a_2. Jairo Fernando Charry Sedano_x000a_3. Medika IPS - Sanitas UAP Usaquén._x000a_4. Centro Odontológico y Diagnostico Especializado Norte._x000a_5. Universidad el Bosque Consultorio Médico._x000a_6. Leónidas Abaunza Gámez._x000a_7. Ayuda Médica Domiciliaria y Empresarial Soluciones / Ayuda Médica Domiciliaria y Empresarial Soluciones en Salud Ocupacional SAS._x000a_8. Club de Leones Bogotá Antonio Nariño._x000a_9. Carlos Martin Sánchez Aponte._x000a_10. Hermann Andrade Castro._x000a_11. Consultorio Médico Colsubsidio Subazar._x000a_12. Centro Médico Colmédica Bulevar Niza._x000a_13. Caja Colombiana de Subsidio Familiar Colsubsidio / Clínica Colsubsidio CL 100._x000a_14. Centro Administrativo y Asistencial CM._x000a_15. Bluecare / Centro Médico Empresarial Medplus Cri._x000a_16. Viva 1A IPS SA Marly._x000a_17. Bluecare Servicios Domiciliarios._x000a_18. Centro Médico y Atención Prioritaria Gran Estación.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dieciocho (18)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111992"/>
    <s v="La Subred no presenta soportes adicionales que sean objeto de conciliación de la presente glosa"/>
    <n v="0"/>
    <n v="4111992"/>
  </r>
  <r>
    <s v="RETROSPECTIVO"/>
    <n v="106"/>
    <x v="0"/>
    <s v="106Vigilancia en salud pública"/>
    <x v="0"/>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oct 17 - 31 /2024"/>
    <s v="106Vigilancia en salud públicaSUBREDoct 17 - 31 /2024"/>
    <s v="Mabel Lizcano"/>
    <n v="533036"/>
    <n v="12"/>
    <n v="6396432"/>
    <s v="G10"/>
    <n v="1"/>
    <n v="6"/>
    <n v="3198216"/>
    <s v="Se genera glosa por ausencia de soportes del 100% del valor de seis (6) UPGD activas con asistencia técnica, correspondientes a:_x000a_1. Centro Médico Colsanitas CL 108 / Centro Médico Clinitas CL 108 / Centro Médico Colsanitas Premium CL 108._x000a_2. Centro de Atención en Salud CAFAM el Bosque._x000a_3. EPS Sanitas Unidad de Urgencias Norte / Central de Urgencias Norte EPS Sanitas._x000a_4. Fundación Javeriana de Servicios Médicos Odontológicos / Javesalud Allianz Usaquén._x000a_5. Clínica Juan N Corpas LTDA._x000a_6. Centro Médico Paralela CL 103 / Centro Médico Paralela CL 103 EPS Sanita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seis (6) UPGD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3198216"/>
    <s v="La Subred no presenta soportes adicionales que sean objeto de conciliación de la presente glosa"/>
    <n v="0"/>
    <n v="3198216"/>
  </r>
  <r>
    <s v="RETROSPECTIVO"/>
    <n v="107"/>
    <x v="0"/>
    <s v="107Vigilancia en salud pública"/>
    <x v="0"/>
    <s v="Gestión de la información para la vigilancia en salud pública"/>
    <s v="Asistencia técnica las Unidades Informadoras-UI,que conforman la red de operadores de la Vigilancia en Salud Pública "/>
    <s v=" UI activa con asistencia técnica   "/>
    <s v="Subred"/>
    <s v="SUBRED"/>
    <s v="oct 17 - 31 /2024"/>
    <s v="107Vigilancia en salud públicaSUBREDoct 17 - 31 /2024"/>
    <s v="Mabel Lizcano"/>
    <n v="116464"/>
    <n v="54"/>
    <n v="6289056"/>
    <s v="G10"/>
    <n v="1"/>
    <n v="36"/>
    <n v="4192704"/>
    <s v="Se genera glosa por ausencia de soportes del 100% del valor de treinta y seis (36) UI activas con asistencia técnica, correspondientes a:_x000a_1. Salud Ocupacional los Andes Limitada._x000a_2. Viva 1A Laboratorio Toberin._x000a_3. Luis Hernando Murcia Molina._x000a_4. Jorge Alberto Cortes Luna._x000a_5. Lida Consuelo Rojas Infante._x000a_6. Unidad Renal Sanitas._x000a_7. Colegio Charry (IED) - Sede A._x000a_8. Colegio Cooperativo de los Álamos - Sede A._x000a_9. Colegio de Formación Integral Virgen de la Peña - Sede A._x000a_10. Colegio Números y Letras - Sede A._x000a_11. Colegio Pedagógico del Espíritu Santo - COPES - Sede A._x000a_12. Colegio Villa Amalia (IED) - Sede A._x000a_13. Alejandra María Valencia Vargas._x000a_14. Colegio Marco Tulio Fernández (IED) - Sede A._x000a_15. Colegio Nidia Quintero de Turbay (IED) - Sede A._x000a_16. Gimnasio Tundama - Sede A._x000a_17. Instituto Henao y Arrubla - Sede A._x000a_18. Instituto Tomas de Iriarte - Sede A._x000a_19. Colegio Psicopedagógico el Arte del Saber - Sede A._x000a_20. Colegio Real de Colombia - Sede A._x000a_21. Colegio Real Escandinavo - Sede A._x000a_22. Gimnasio el Lago - Sede A._x000a_23. Unidad Materno Fetal Clínica de la Mujer SAS._x000a_24. Juan Manuel Turriago Pérez._x000a_25. Edna Consuelo Rodríguez Prieto._x000a_26. Jaime Mauricio Matallana Martínez._x000a_27. Juan Carlos Patiño Millán._x000a_28. Unidad Materno Fetal Clínica de la Mujer SAS._x000a_29. Consulta Externa Centro Médico Piso 5._x000a_30. Genética Molecular de Colombia SAS._x000a_31. QUIASMO IPS SAS._x000a_32. Autoimmunity SAS._x000a_33. Mario William Camacho Rodríguez._x000a_34. Consultorio Comando General._x000a_35. Bienestar IPS Sede Centro de Especialistas Corferias._x000a_36. Rafael Antonio Bonilla Roble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treinta y seis (36) UI activas con asistencia técnic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192704"/>
    <s v="La Subred no presenta soportes adicionales que sean objeto de conciliación de la presente glosa"/>
    <n v="0"/>
    <n v="4192704"/>
  </r>
  <r>
    <s v="RETROSPECTIVO"/>
    <n v="108"/>
    <x v="0"/>
    <s v="108Vigilancia en salud pública"/>
    <x v="0"/>
    <s v="Gestión de la información para la vigilancia en salud pública"/>
    <s v="UPGD y UI incrementadas en los diferentes subsistemas de la Vigilancia en Salud Pública "/>
    <s v="UPGD-UI con visita"/>
    <s v="Subred"/>
    <s v="SUBRED"/>
    <s v="oct 17 - 31 /2024"/>
    <s v="108Vigilancia en salud públicaSUBREDoct 17 - 31 /2024"/>
    <s v="Mabel Lizcano"/>
    <n v="87348"/>
    <n v="82"/>
    <n v="7162536"/>
    <s v="G10"/>
    <n v="1"/>
    <n v="55"/>
    <n v="4804140"/>
    <s v="Se genera glosa por ausencia de soportes del 100% del valor de cincuenta y cinco (55) UPGD-UI con visita, correspondientes a:_x000a_1. Edwin Orlando Cáceres Meléndez._x000a_2. International Top Care SAS._x000a_3. Laura Cristina Montoya Hurtado._x000a_4. Saludval SAS._x000a_5. Sebastián Rodríguez Serna._x000a_6. Angie Natalia Rincón Villamarin._x000a_7. Cantik Cedritos._x000a_8. Carlos Guillermo Guerrero Silva._x000a_9. Cesar Augusto Gaona Flórez._x000a_10. David Enrique Flórez Torres._x000a_11. Edgar Orlando Clavijo Cruz._x000a_12. Gloria Marcela Ortiz Forero._x000a_13. Henry Enrique Orozco Solano._x000a_14. Hernando Canal Torres._x000a_15. Ignacio Briceño Sanín._x000a_16. Isabela Margarita Lanes Gómez._x000a_17. Jasiel Saraí Salas Gómez._x000a_18. Johanna Marcela Acevedo Urrego._x000a_19. Jorge Luis Rojas Liévano._x000a_20. José Luis Henao Beltrán._x000a_21. Juan Carlos Morales Murillo._x000a_22. Julieth Angélica Chaves Suarez._x000a_23. LMT Conexus Group SAS._x000a_24. Luz Stella Jiménez Matiz._x000a_25. María del Pilar Suárez Salazar._x000a_26. Nadia Carolina Zapata Idarraga._x000a_27. US Colombia Fertility Center SAS._x000a_28. Liliana Pineda Fierro._x000a_29. Carlos Alberto Sánchez Correa._x000a_30. Daniela Gutiérrez Zúñiga._x000a_31. Ennya Lieseth Leonel Triana._x000a_32. Fredy Alexander Cabuya Cabuya._x000a_33. Giovanny Mera Cruz._x000a_34. Inversiones Renata SAS - GW Clinical IPS._x000a_35. Jaime Alejandro Smith Juyar._x000a_36. Jaime Lozada Ruiz._x000a_37. Manuel Fernando Ortiz Castañeda._x000a_38. María Camila Vesga Manrique._x000a_39. María Liliana Gálvez Vengoechea._x000a_40. Martha Ana María Sterling Viña._x000a_41. Rafael Ricardo Roa Romero._x000a_42. Sandra Ximena Urrea Uribe._x000a_43. Yuly Andrea Gamboa Criado._x000a_44. Mortimer Arreaza Graterol._x000a_45. Juan Carlos Ramírez Cabrera._x000a_46. Natalia Zarama Camelo._x000a_47. Bernardo Arturo Jaramillo Tonuzco._x000a_48. Claudia del Pilar Agudelo López._x000a_49. Colcuidar Sociedad por Acciones Simplificada en decir Colcuidar SAS._x000a_50. Dick Jonnathan Rozo Avellaneda._x000a_51. Diego Arley Montañez García._x000a_52. Guillermo Alfredo León Basantes._x000a_53. Juan Gabriel López Moreno._x000a_54. Luz Dayanis Pinzón Garzón._x000a_55. María del Pilar Perdomo Fonseca.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l 100% del valor de cincuenta y cinco (55) UPGD-UI con visita por ausencia de soportes,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4804140"/>
    <s v="La Subred no presenta soportes adicionales que sean objeto de conciliación de la presente glosa"/>
    <n v="0"/>
    <n v="4804140"/>
  </r>
  <r>
    <s v="RETROSPECTIVO"/>
    <n v="108"/>
    <x v="0"/>
    <s v="108Vigilancia en salud pública"/>
    <x v="0"/>
    <s v="Gestión de la información para la vigilancia en salud pública"/>
    <s v="UPGD y UI incrementadas en los diferentes subsistemas de la Vigilancia en Salud Pública "/>
    <s v="UPGD-UI con visita"/>
    <s v="Subred"/>
    <s v="SUBRED"/>
    <s v="Nov /2024"/>
    <s v="108Vigilancia en salud públicaSUBREDNov /2024"/>
    <s v="Mabel Lizcano"/>
    <n v="87348"/>
    <n v="267"/>
    <n v="23321916"/>
    <s v="G3"/>
    <n v="1"/>
    <n v="2"/>
    <n v="174696"/>
    <s v="Se genera glosa por incumplimiento de anexo 6 lineamientos técnicos de la Gestión de la Salud Publica - GSP y del Plan de Salud Pública de Intervenciones Colectivas - PSPIC y módulo de estándares - SIVIGILA D.C del 100% del valor ejecutado de dos (2) UPGD-UI con visita, toda que se evidenció en la localidad de Chapinero:_x000a_1. Realización de incremento en el prestador Jessica Lorena Lapuente Guzmán el 19/11/2024 para Sivigila, en el que:_x000a_- El pantallazo del REPS no permite visualizar fecha de toma; el cual, acorde con envío de correo electrónico a Secretaria Distrital de Salud (SDS) del 05/12/2024 de los soportes de las ampliaciones, presenta la misma novedad. _x000a_- Acta cuyo ítem &quot;asistentes - cargo&quot; registra &quot;...JESSICA LORENA LAPUENTE GUZMAN…&quot;. _x000a_2. Realización de incremento en el prestador Reinaldo Alberto González Fajardo el 18/11/2024 para Sivigila, en el que:_x000a_- Pantallazo del REPS registra fecha del “…03 de agosto de 2024…”._x000a_- Ausencia de envío del soporte de la ampliación en el correo electrónico remitido a SDS el 05/12/2024. El envío se realizó el 18/12/2024 acorde con retroalimentación realizada desde SDS. _x000a_- Acta cuyo ítem &quot;asistentes - cargo&quot; registra &quot;...REINALDO ALBERTO GONZALEZ FAJARDO…&quot;._x000a_Lo anterior obvia lo establecido en el documento operativo del proceso transversal de vigilancia en salud pública (página 49 y 50) y en la ficha técnica: subsistema SIVIGILA (página 39, 42, 44, 45 y 46)."/>
    <s v="No se acepta la glosa toda vez que existen soporte de actividades desarrolladas por los profesionales del componente las cuales cumplen con los requesitos de calidad y oportunidad de acuerdo a los lineamientos tecnicos, los pantallazos se toman del mismos dia de la visita por lo tanto cumple con los requerimientos de revision actualizada del proceso."/>
    <n v="0"/>
    <s v="Se mantiene glosa del 100% del valor ejecutado de dos (2) UPGD-UI con visit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
    <n v="174696"/>
    <s v="La Subred no presenta soportes adicionales que sean objeto de conciliación de la presente glosa"/>
    <n v="0"/>
    <n v="174696"/>
  </r>
  <r>
    <s v="RETROSPECTIVO"/>
    <n v="109"/>
    <x v="0"/>
    <s v="109Vigilancia en salud pública"/>
    <x v="0"/>
    <s v="Gestión de la información para la vigilancia en salud pública"/>
    <s v=" Gestión de la información  del  componente SIVIGILA -  Sub Red Norte "/>
    <s v="Avance mensual del plan de acción"/>
    <s v="Subred"/>
    <s v="SUBRED"/>
    <s v="oct 17 - 31 /2024"/>
    <s v="109Vigilancia en salud públicaSUBREDoct 17 - 31 /2024"/>
    <s v="Mabel Lizcano"/>
    <n v="112092432"/>
    <n v="0.45220601512151998"/>
    <n v="50688871.999999948"/>
    <s v="G10"/>
    <n v="1"/>
    <n v="2.9527665496254601E-2"/>
    <n v="3309828"/>
    <s v="Se genera glosa por ausencia de soportes de forma proporcional a la subactividad que presenta la ausencia en el producto 109 - Gestión de la información del componente SIVIGILA - Subred Norte, el cual, contiene ocho (8) actividades, de las cuales se ven afectadas tres (3) actividades de la siguiente manera:_x000a__x000a_1. Actividad 1 con diecisiete (17) subactividades y afectación en cuatro (4) subactividades._x000a_2. Actividad 4 con diecinueve (19) subactividades y afectación en dos (2) subactividades._x000a_3. Actividad 8 con once (11) subactividades y afectación en dos (2) subactividades._x000a__x000a_Debido a que se identificaron los siguientes productos ejecutados:_x000a__x000a_- Actividad 1 - Sistematización, recepción de la notificación, registro, consolidación, georreferenciación del evento, monitoreo y seguimiento de la calidad del dato de las fuentes de información de VSP y cruces con otras fuentes de información._x000a__x000a_• Subactividad 1 - Garantizar el cumplimiento del flujo de la información de la notificación conforme a lo establecido en los lineamientos nacionales, distritales y en la normatividad vigente._x000a_ Envío de notificación semanal a SDS de la semana epidemiológica 42 (de las seis (6) localidades de influencia)._x000a_ Envío de notificación inmediata a SDS del 17 al 26 de octubre de 2024 (de las seis (6) localidades de influencia). _x000a_ Verificación de estructura de datos, clasificación y periodicidad de la información notificada (para la localidad de Usaquén, Barrios Unidos y Teusaquillo)._x000a_ BAI (solicitud de RIPS a las UPGD y envío a SDS)._x000a__x000a_• Subactividad 3 - Correspondencia nominal casos notificados vs base de laboratorios._x000a_ Base de correspondencia nominal (articulación con el subsistema Transmisibles)._x000a__x000a_• Subactividad 5 - Monitoreo de la calidad del dato (georreferenciación). _x000a_ Georreferenciación (retroalimentación a las UPGD -  UI y articulación)._x000a__x000a_• Subactividad 11 - Medir a través de indicadores el cumplimiento y oportunidad de la información contenida en la base de datos SIVIGILA (tablero de control)._x000a_ COVE (de la localidad de Suba y Engativá)._x000a__x000a_- Actividad 4 - Monitoreo y seguimiento de la calidad del dato de las fuentes de información de VSP (depuración, precrítica, critica, ajuste y realimentación dato)._x000a__x000a_• Subactividad 1 - Envió de reportes generados desde la herramienta SIANIESP._x000a_ Envío notificación SIANIESP a SDS (correspondientes a la semana epidemiológica 42)._x000a_ Salidas de SIANIESP (envío a SDS con corte a septiembre de 2024)._x000a__x000a_• Subactividad 9 - Asegurar la concordancia con otras fuentes de información RUAF, laboratorios, RIPS y casos positivos._x000a_ Cruce de información con otras fuentes (articulación con el subsistema EEVV, subsistema Transmisibles, ingeniero químico para la revisión del evento 365 y subsistema Crónicos)._x000a_ Correos de retroalimentación a ocho (8) UPGD-UI del resultado del cruce con otras fuentes._x000a__x000a_- Actividad 8 – Gestión administrativa y de seguimiento del componente de la vigilancia en salud pública._x000a__x000a_• Subactividad 1 - Programar, supervisar y realizar seguimiento a la ejecución con calidad de los productos establecidos en el lineamiento._x000a_ Cronogramas, actas y lista de asistencia (seguimiento a la ejecución de los productos del subsistema)._x000a__x000a_• Subactividad 6 - Desarrollar el seguimiento, la consolidación, verificación contra los informes de gestión del reporte SEGPLAN._x000a_ Diligenciamiento de indicadores en plataforma GESI (acta con SDS).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de forma proporcional a la subactividad que presenta la ausencia de soportes en el producto 109 - Gestión de la información del componente SIVIGILA - Subred Norte, ya que acorde con oficio No. 2025-EE-30656 del 03/04/2025 emitido por SDS, se establece “(…) no es correcto realizar ningún tipo de actividad contractual por parte del talento humano, sin contar con su legalización, debido a múltiples situaciones que se pueden presentar en el territorio (…)”."/>
    <n v="3309828"/>
    <s v="La Subred no presenta soportes adicionales que sean objeto de conciliación de la presente glosa"/>
    <n v="0"/>
    <n v="3309828"/>
  </r>
  <r>
    <s v="RETROSPECTIVO"/>
    <n v="109"/>
    <x v="0"/>
    <s v="109Vigilancia en salud pública"/>
    <x v="0"/>
    <s v="Gestión de la información para la vigilancia en salud pública"/>
    <s v=" Gestión de la información  del  componente SIVIGILA -  Sub Red Norte "/>
    <s v="Avance mensual del plan de acción"/>
    <s v="Subred"/>
    <s v="SUBRED"/>
    <s v="Nov /2024"/>
    <s v="109Vigilancia en salud públicaSUBREDNov /2024"/>
    <s v="Mabel Lizcano"/>
    <n v="112092432"/>
    <n v="0.96675201051931903"/>
    <n v="108365584.00000006"/>
    <s v="G3-2"/>
    <n v="0.15"/>
    <n v="0.96675201051931903"/>
    <n v="16254838"/>
    <s v="Se genera glosa por incumplimiento de anexo 6 lineamientos técnicos de la Gestión de la Salud Publica - GSP y del Plan de Salud Pública de Intervenciones Colectivas - PSPIC y módulo de estándares - SIVIGILA D.C del 15% del valor total ejecutado del producto 109 - Gestión de la información del componente SIVIGILA – Subred Norte, toda vez, que se evidenció la no ejecución por parte del subsistema Sivigila de seis (6) asistencias técnicas a UPGD que conforman la red de operadores de la vigilancia en salud pública, con abordaje de hasta 4 subsistemas (Viva 1A IPS Chapinero (localidad de Chapinero), Euclides Alberto Contreras Rodríguez, Fundación Centro Materno Infantil Nuestra Señora de Belén, Bulevar Clínicos / Clínicos Programas de Atención Integral SAS IPS / Bulevar Clínicos y Yesica María Castillo Rivera (localidad de Suba)) y de una (1) asistencia técnica a UPGD que conforman la red de operadores de la vigilancia en salud pública, con abordaje de más de 4 subsistemas (CM Integral Blue Care CL 104 / Bluecare Medcenter Plus IPS CL 104 (localidad de Suba)),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_x000a_Cabe aclarar dichas asistencias técnicas, acorde con verificación con la Subred no se ejecutaron en diciembre de 2024, aun cuando existía la posibilidad de reprogramación por ingresar únicamente los subsistemas Sivigila y Transmisibles y no ser integrales con otros subsistemas._x000a_Lo anterior, obvia lo establecido en la ficha técnica: subsistema Sivigila (página 3, 5, 19 y 21)."/>
    <s v="No se acepta la glosa toda vez que existen soporte de actividades desarrolladas por los profesionales del componente las cuales cumplen con los requesitos de calidad y oportunidad de acuerdo a los lineamientos tecnicos"/>
    <n v="0"/>
    <s v="Se mantiene glosa del 15% del valor total ejecutado del producto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
    <n v="16254838"/>
    <s v="La Subred no presenta soportes adicionales que sean objeto de conciliación de la presente glosa"/>
    <n v="0"/>
    <n v="16254838"/>
  </r>
  <r>
    <s v="RETROSPECTIVO"/>
    <n v="96"/>
    <x v="0"/>
    <s v="96Vigilancia en salud pública"/>
    <x v="0"/>
    <s v="Gestión de la información para la vigilancia en salud pública"/>
    <s v="Gestión de la información  del  componente SSR Y SMI - Subred Norte y Sur Occidente"/>
    <s v="Avance mensual del plan de acción"/>
    <s v="Subred"/>
    <s v="SUBRED"/>
    <s v="oct 17 - 31 /2024"/>
    <s v="96Vigilancia en salud públicaSUBREDoct 17 - 31 /2024"/>
    <s v="Yudy Cusva"/>
    <n v="25138080"/>
    <n v="0.5"/>
    <n v="12569040"/>
    <s v="G10-2"/>
    <n v="1"/>
    <n v="0.125"/>
    <n v="3142260"/>
    <s v="Se genera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_x000a_1._x0009_Actividad 2 con 4 subactividades con afectación e 2 subactividades._x000a_Las inconsistencias se describen a continuación. _x000a_Actividad 2 - Gestión informática de 14 subsistemas de VSP. Compuesta por 4 subactividades.  _x000a__x000a_Subactividad 1 - Monitoreo y seguimiento de la calidad del dato de las fuentes de información de VSP (depuración, precrítica, critica, ajuste y realimentación): _x000a_-_x0009_Bases de datos depuradas._x000a_-_x0009_Correos electrónicos con realimentación de hallazgos y requerimientos de ajuste a las UPGD._x000a_-_x0009_Acta de articulación SIVIGILA, EEVV y los demás subsistemas o actores de la vigilancia, que aporten para el fortalecimiento de la detección prenatal de defectos congénitos en el Distrito y demás eventos de interés en salud materno infantil._x000a_-_x0009_Respecto a sífilis gestacional al tratamiento de gestante y contactos cada Subred el día 20 de cada mes por residencia deberá enviar el resultado del seguimiento de los casos notificados del mes anterior, especificando fechas de tratamiento a la madre y sus parejas, y en el caso que no se logre la efectividad en el tratamiento completo explicar las causas y la gestión realizada por la Subred para asegurar la canalización de los contactos a la UPGD y/o EAPB._x000a_-_x0009_Entrega Para la notificación de Defectos Congénitos y Mortalidad Perinatal, se debe enviar semanalmente a nivel central la retroalimentación de los casos que terminaron en Interrupción Voluntaria del Embarazo -IVE, esta retroalimentación debe enviarse por correo electrónico amguaca@saludcapital.gov.co  a la referente distrital Adriana Guaca. _x000a__x000a_Subactividad 2 - Liderazgo, gestión y seguimiento de la vigilancia en la salud pública de los eventos de SSR y salud materno infantil:_x000a_-_x0009_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Medio de verificación lista de chequeo y acta elaborada por el/la líder)._x000a_-_x0009_Realizar periódica una articulación con el equipo de crónicos donde se lleven los casos producto del cruce entre las bases de datos del evento Cód.155 cáncer de mama y cáncer de cuello uterino y evento Cód.549 morbilidad materna extrema y gestantes identificadas con enfermedad huérfana, con el propósito de identificar gestantes con comorbilidades asociadas a los eventos vigilados por el subsistema de crónicos que puedan ser reportadas por SSR a las EAPB.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96 - Gestión de la información del componente SSR Y SMI - Subred Norte y Sur Occidente, el cual está compuesto por 2 actividades y 6 subactividades. El hallazgo se evidenció en las siguientes actividades y subactividades: Actividad 2 con 4 subactividades con afectación e 2 subactividades. Los soportes presentados por la subred no subsanan el hallazgo. "/>
    <n v="3142260"/>
    <s v="La Subred no presenta soportes adicionales que sean objeto de conciliación de la presente glosa"/>
    <n v="0"/>
    <n v="3142260"/>
  </r>
  <r>
    <s v="RETROSPECTIVO"/>
    <n v="100"/>
    <x v="0"/>
    <s v="100Vigilancia en salud pública"/>
    <x v="0"/>
    <s v="Análisis y divulgación de la información de la VSP.  "/>
    <s v="Investigaciones epidemiológicas de campo de alto impacto para eventos de salud materno-perinatal en la Subred Norte, Centro Oriente, Sur y Sur Occidente "/>
    <s v="Avance mensual del plan de acción"/>
    <s v="Subred"/>
    <s v="SUBRED"/>
    <s v="oct 17 - 31 /2024"/>
    <s v="100Vigilancia en salud públicaSUBREDoct 17 - 31 /2024"/>
    <s v="Yudy Cusva"/>
    <n v="7005616"/>
    <n v="0.5"/>
    <n v="3502808"/>
    <s v="G10-2"/>
    <n v="1"/>
    <n v="0.5"/>
    <n v="3502808"/>
    <s v="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_x000a_1._x0009_Actividad 1 con 2 subactividades con afectación en 2 subactividades.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 (de acuerdo con la descripción del producto en el Informe de gestión):_x000a_Producto 100 – 1 Investigaciones epidemiológicas de campo de alto impacto para eventos de salud materno-perinatal en la Subred Norte y Sur Occidente EVENTOS SALUD SEXUAL Y REPRODUCTIVA- MORTALIDAD: Ausencia de soportes por una (1) IEC de la localidad de Usaquén por el evento de Mortalidad perinatal y neonatal tardía. _x000a_Producto 100 – 2 Investigaciones epidemiológicas de campo de alto impacto para eventos de salud materno-perinatal en la Subred Norte y Sur Occidente EVENTOS SALUD SEXUAL Y REPRODUCTIVA- MORBILIDAD: Ausencia de soportes por una (1) IEC de la localidad de Usaquén por el evento de Sífilis Gestacional, Siete (7) IEC por el evento de Sífilis gestacional y una (1) IEC de Sífilis congénita de la localidad de Suba, para un total de nueve (9) IEC desarrolladas en el periodo. _x000a_Subactividad 2 - Canalización de los casos (número de casos y eventos canalizados): Ausencia de soportes debido a que la subred reportó en el plan de acción el desarrollo de nueve (9) canalizaciones de los casos reportados por el evento de Sífilis gestacional y congénita y a los cuales realizaron la IEC.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1. Actividad 1 con 2 subactividades con afectación en 2 subactividades. Los soportes presentados por la subred no subsanan el hallazgo."/>
    <n v="3502808"/>
    <s v="La Subred no presenta soportes adicionales que sean objeto de conciliación de la presente glosa"/>
    <n v="0"/>
    <n v="3502808"/>
  </r>
  <r>
    <s v="RETROSPECTIVO"/>
    <n v="101"/>
    <x v="0"/>
    <s v="101Vigilancia en salud pública"/>
    <x v="0"/>
    <s v="Gestión de la información para la vigilancia en salud pública"/>
    <s v="Unidades de análisis de eventos de interés en salud pública Norte y Sur Occidente _ SSR SMI"/>
    <s v="Avance mensual del plan de acción"/>
    <s v="Subred"/>
    <s v="SUBRED"/>
    <s v="oct 17 - 31 /2024"/>
    <s v="101Vigilancia en salud públicaSUBREDoct 17 - 31 /2024"/>
    <s v="Yudy Cusva"/>
    <n v="3502808"/>
    <n v="0.5"/>
    <n v="1751404"/>
    <s v="G10-2"/>
    <n v="1"/>
    <n v="0.25"/>
    <n v="875702"/>
    <s v="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_x000a_1._x0009_Actividad 1 con 2 subactividades con afectación en 2 subactividades.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 (de acuerdo con la descripción del producto en el Informe de gestión):_x000a_Producto 100 – 1 Investigaciones epidemiológicas de campo de alto impacto para eventos de salud materno-perinatal en la Subred Norte y Sur Occidente EVENTOS SALUD SEXUAL Y REPRODUCTIVA- MORTALIDAD: Ausencia de soportes por una (1) IEC de la localidad de Usaquén por el evento de Mortalidad perinatal y neonatal tardía. _x000a_Producto 100 – 2 Investigaciones epidemiológicas de campo de alto impacto para eventos de salud materno-perinatal en la Subred Norte y Sur Occidente EVENTOS SALUD SEXUAL Y REPRODUCTIVA- MORBILIDAD: Ausencia de soportes por una (1) IEC de la localidad de Usaquén por el evento de Sífilis Gestacional, Siete (7) IEC por el evento de Sífilis gestacional y una (1) IEC de Sífilis congénita de la localidad de Suba, para un total de nueve (9) IEC desarrolladas en el periodo. _x000a_Subactividad 2 - Canalización de los casos (número de casos y eventos canalizados): Ausencia de soportes debido a que la subred reportó en el plan de acción el desarrollo de nueve (9) canalizaciones de los casos reportados por el evento de Sífilis gestacional y congénita y a los cuales realizaron la IEC.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y 2 subactividades. El hallazgo se evidenció de la siguiente manera: 1. Actividad 1 con 2 subactividades con afectación en 2 subactividades. Los soportes presentados por la subred no subsanan el hallazgo. "/>
    <n v="875702"/>
    <s v="La Subred no presenta soportes adicionales que sean objeto de conciliación de la presente glosa"/>
    <n v="0"/>
    <n v="875702"/>
  </r>
  <r>
    <s v="RETROSPECTIVO"/>
    <n v="135"/>
    <x v="0"/>
    <s v="135Vigilancia en salud pública"/>
    <x v="0"/>
    <s v="Gestión de la información para la vigilancia en salud pública"/>
    <s v=" Gestión de la información  del  componente SISVAN - Sub Norte"/>
    <s v="Avance mensual del plan de acción"/>
    <s v="Subred"/>
    <s v="SUBRED"/>
    <s v="oct 17 - 31 /2024"/>
    <s v="135Vigilancia en salud públicaSUBREDoct 17 - 31 /2024"/>
    <s v="Yudy Cusva"/>
    <n v="40386160"/>
    <n v="0.5"/>
    <n v="20193080"/>
    <s v="G10-2"/>
    <n v="1"/>
    <n v="0.1"/>
    <n v="4038616"/>
    <s v="Se genera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_x000a_1._x0009_Actividad 1 con 5 subactividades con afectación en 2 subactividades._x000a_2._x0009_Actividad 3 con 6 subactividades con afectación en 2 subactividades._x000a_3._x0009_Actividad 6 con 3 subactividades con afectación en 2 subactividades._x000a_Las inconsistencias se describen a continuación. _x000a_Actividad 1 - Asistencia técnica integrales a UPGD que conforman la red de operadores de la vigilancia en salud pública. Compuesta por 5 subactividades._x000a_Subactividad 2 - Asistencia Técnica: Ausencia de soporte por dieciséis (16) asistencias técnicas de veintidós (22) de las reportadas dentro del plan de acción y ejecutadas al 100% de acuerdo con la programación del periodo._x000a_Subactividad 3 - Monitoreo al cumplimiento de las acciones de mejora establecidas a las UPGD: Ausencia de soporte de una (1) visita de seguimiento a plan de acción reportada en el plan de acción al 100% y de acuerdo a la programación en el periodo. _x000a_Actividad 3 - Sistematización, recepción de la notificación, registro, consolidación, georeferenciación del evento, monitoreo y seguimiento de la calidad del dato de las fuentes de información de VSP y cruces con otras fuentes de información. Compuesta por 6 subactividades. _x000a_Subactividad 2 - Mantenimiento de Bases de Datos: Ausencia de soporte en la entrega de las bases poblacionales SISVAN (menores, gestantes y adultos) el tercer lunes de cada mes (notificación del mes anterior). La entrega de las bases corresponde por fecha al 22/10/2024._x000a_Subactividad 3 - Acciones de Preauditoria: Ausencia de soportes de preauditoria, actas y listados de asistencia con la verificación de soportes al subsistema SISVAN de manera mensual. _x000a_Actividad 6 - Seguimiento telefónico a casos de recién nacido BPN menor a 2500 gr a término. Compuesta por 3 subactividades. _x000a_Subactividad 2 - Seguimiento telefónico: Ausencia de soportes por el seguimiento telefónico de sesenta y cuatro (64) casos de un total de setenta y tres (73) reportados en ejecución a nivel central y reportados como ejecutados en el plan de acción. _x000a_Subactividad 3 - Envío de la base de datos al nivel central: Ausencia de soporte de envío a nivel central de los seguimientos telefónicos abordados en el primer periodo del 1 al 15 de octubre de 2024, con plazo de entrega al 18/10/2024. 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5 - Gestión de la información del componente SISVAN - Sub Norte, el cual está compuesto por 7 actividades y 27 subactividades. El hallazgo se evidenció de la siguiente manera: 1. Actividad 1 con 5 subactividades con afectación en 2 subactividades; 2. Actividad 3 con 6 subactividades con afectación en 2 subactividades; 3. Actividad 6 con 3 subactividades con afectación en 2 subactividades. Los soportes presentados por la subred no subsanan el hallazgo. "/>
    <n v="4038616"/>
    <s v="La Subred no presenta soportes adicionales que sean objeto de conciliación de la presente glosa"/>
    <n v="0"/>
    <n v="4038616"/>
  </r>
  <r>
    <s v="RETROSPECTIVO"/>
    <n v="138"/>
    <x v="0"/>
    <s v="138Vigilancia en salud pública"/>
    <x v="0"/>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oct 17 - 31 /2024"/>
    <s v="138Vigilancia en salud públicaSUBREDoct 17 - 31 /2024"/>
    <s v="Yudy Cusva"/>
    <n v="10714688"/>
    <n v="0.5"/>
    <n v="5357344"/>
    <s v="G10-2"/>
    <n v="1"/>
    <n v="0.16250000000000001"/>
    <n v="1741137"/>
    <s v="Se gener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_x000a_1._x0009_Actividad 1 con 4 subactividades con afectación en 1 subactividad._x000a_2._x0009_Actividad 2 con 5 subactividades con afectación en 2 subactividades._x000a_Las inconsistencias se describen a continuación. _x000a_Actividad 1 - Seguimiento a las atenciones brindadas a los menores de 5 años con Desnutrición aguda y riesgo de desnutrición aguda notificados al SIVIGILA. Compuesta por 4 subactividades._x000a_Subactividad 1 - Contacto telefónico a los casos notificados al evento 113 y riesgo de desnutrición aguda del SISVAN: Ausencia de soporte de treinta (30) casos con seguimiento telefónico que cumplían con la definición del evento para su abordaje, de un total de ciento veintiún (121) identificados para llevar a cabo el seguimiento en el periodo. _x000a_Actividad 2 - Caracterizaciones a las Gestantes Notificadas al SISVAN. Compuesta por 5 subactividades._x000a_Subactividad 3 - Identificación de condiciones familiares y de SAN: Ausencia de soportes con la caracterización de catorce (14) gestantes notificadas al SISVAN, de un total de veinticuatro (24) casos identificados por base enviada a nivel central. _x000a_Subactividad 5 - Envío de la base de datos al nivel central: Ausencia de soporte con la entrega de la base de caracterización de gestantes notificadas a SISVAN el tercer jueves de cada mes. Por fecha corresponde al 17/10/2024.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y 9 subactividades. El hallazgo se evidenció de la siguiente manera: 1. Actividad 1 con 4 subactividades con afectación en 1 subactividad; 2. Actividad 2 con 5 subactividades con afectación en 2 subactividades. Los soportes presentados por la subred no subsanan el hallazgo."/>
    <n v="1741137"/>
    <s v="La Subred no presenta soportes adicionales que sean objeto de conciliación de la presente glosa"/>
    <n v="0"/>
    <n v="1741137"/>
  </r>
  <r>
    <s v="RETROSPECTIVO"/>
    <n v="139"/>
    <x v="0"/>
    <s v="139Vigilancia en salud pública"/>
    <x v="0"/>
    <s v="Gestión de la información para la vigilancia en salud pública"/>
    <s v="Caracterización de la situación alimentaria y nutricional de población menor de 5 años y recien nacidos."/>
    <s v="Avance mensual del plan de acción"/>
    <s v="Subred"/>
    <s v="SUBRED"/>
    <s v="oct 17 - 31 /2024"/>
    <s v="139Vigilancia en salud públicaSUBREDoct 17 - 31 /2024"/>
    <s v="Yudy Cusva"/>
    <n v="7005616"/>
    <n v="0.5"/>
    <n v="3502808"/>
    <s v="G10-2"/>
    <n v="1"/>
    <n v="0.2"/>
    <n v="1401123"/>
    <s v="Se genera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_x000a_1._x0009_Actividad 1 con 5 subactividades con afectación en 2 subactividades._x000a_Las inconsistencias se describen a continuación. _x000a_Actividad 1 - Caracterización de la situación alimentaria y nutricional de población menor de 5 años y recién nacido. Compuesta por 5 subactividades._x000a_Subactividad 3 - Identificación de condiciones familiares y de SAN: Ausencia de soporte de seis (6) caracterizaciones de menores de 5 años y tres (3) caracterizaciones de recién nacidos, para un total de nueve (9) de dieciocho (18) caracterizaciones identificadas por base y enviada a nivel central. _x000a_Subactividad 5 - Envío de la base de datos al nivel central: Ausencia de soporte con la entrega de la base de caracterización de menores de 5 años y recién nacidos el tercer jueves de cada mes. Por fecha corresponde al 17/10/2024.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y 5 subactividades. El hallazgo se evidenció de la siguiente manera: 1. Actividad 1 con 5 subactividades con afectación en 2 subactividades. Los soportes presentados por la subred no subsanan el hallazgo."/>
    <n v="1401123"/>
    <s v="La Subred no presenta soportes adicionales que sean objeto de conciliación de la presente glosa"/>
    <n v="0"/>
    <n v="1401123"/>
  </r>
  <r>
    <s v="RETROSPECTIVO"/>
    <n v="140"/>
    <x v="0"/>
    <s v="140Vigilancia en salud pública"/>
    <x v="0"/>
    <s v="Gestión de la información para la vigilancia en salud pública"/>
    <s v="Gestión de la información  de la Vigilancia Comunitaria - Subred Norte, Centro Oriente, Sur Occidente y Sur"/>
    <s v="Avance mensual del plan de acción"/>
    <s v="Subred"/>
    <s v="SUBRED"/>
    <s v="oct 17 - 31 /2024"/>
    <s v="140Vigilancia en salud públicaSUBREDoct 17 - 31 /2024"/>
    <s v="Claudia Bermudez Olaya"/>
    <n v="18132464"/>
    <n v="0.5"/>
    <n v="9066232"/>
    <s v="G10-2"/>
    <n v="1"/>
    <n v="1.558061821219716E-2"/>
    <n v="282515"/>
    <s v="Se genera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_x000a__x000a_1. Actividad 1 con 19 subactividades con afectación en 1 subactividad_x000a_2. Actividad 2 con 18 subactividades con afectación en 1 subactividad_x000a_3. Actividad 4 con 21 subactividades con afectación en 1 subactividad_x000a__x000a_Las inconsistencias se describen a continuación: _x000a__x000a_Actividad 1. Plan de acción. subactividad Realizar el seguimiento a los informes de gestión de los recursos asignados, en las actas de seguimiento y del 18 y 23 de octubre y acta de planeación del 24 de octubre de 2024. Se verifica correo electrónico de reporte de metas del 25 de octubre de 2024 _x000a__x000a_Actividad 2. Proceso de Notificación de las situaciones problemáticas. Subactividad Realizar recepción y precrítica de las situaciones problemáticas de las variables correspondientes al dato del ente informador y georreferenciación de las situaciones problemáticas. Se verifican fichas notificación PCO del 17 al 27 de octubre de 2024._x000a__x000a_Actividad 4. Planeación ejecución y análisis del COVECOM. Subactividad Realizar convocatoria y articulación con los actores intersectoriales según temática a abordar. Se verifica acta de preparación del 24 de octubre de 2024.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140 - Gestión de la información de la Vigilancia Comunitaria - Subred Norte, Centro Oriente, Sur Occidente y Sur, la cual contiene 5 actividades, de las cuales se ven afectadas 3 actividades de la siguiente manera: 1. Actividad 1 con 19 subactividades con afectación en 1 subactividad, 2. Actividad 2 con 18 subactividades con afectación en 1 subactividad, 3. Actividad 4 con 21 subactividades con afectación en 1 subactividad. Adicional en el oficio con radicado No 2025 – EE- 30656 del 3/04/2025, no se da concepto favorable. "/>
    <n v="282515"/>
    <s v="La Subred no presenta soportes adicionales que sean objeto de conciliación de la presente glosa"/>
    <n v="0"/>
    <n v="282515"/>
  </r>
  <r>
    <s v="RETROSPECTIVO"/>
    <n v="141"/>
    <x v="0"/>
    <s v="141Vigilancia en salud pública"/>
    <x v="0"/>
    <s v="Gestión de la información para la vigilancia en salud pública"/>
    <s v="Acciones integradas: estrategias de fortalecimiento a la red de unidades comunitarias de la Vigilancia en Salud Pública Comunitaria VSPC"/>
    <s v="Avance mensual del plan de acción"/>
    <s v="Local"/>
    <s v="TEUSAQUILLO"/>
    <s v="oct 17 - 31 /2024"/>
    <s v="141Vigilancia en salud públicaTEUSAQUILLOoct 17 - 31 /2024"/>
    <s v="Claudia Bermudez Olaya"/>
    <n v="5357344"/>
    <n v="0.467391304347826"/>
    <n v="2503975.9999999995"/>
    <s v="G10-2"/>
    <n v="1"/>
    <n v="1.0386473429951699E-2"/>
    <n v="55644"/>
    <s v="Se genera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_x000a__x000a_1. Actividad 3 con 15 subactividades con afectación en 1 subactividad_x000a__x000a_La inconsistencia se describe a continuación: _x000a__x000a_Actividad 3. Investigaciones socio epidemiológicas de campo –ISEC. Subactividad Desarrollar la investigación socio epidemiológica de campo (ISEC). Realizada por el perfil social el 25 de octubre de 2024 en la localidad de Teusaquillo. 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141 - Acciones integradas: estrategias de fortalecimiento a la red de unidades comunitarias de la Vigilancia en Salud Pública Comunitaria VSPC, la cual contiene 3 actividades, de las cuales se afectada 1 actividad de la siguiente manera: 1. Actividad 3 con 15 subactividades con afectación en 1 subactividad. Adicional en el oficio con radicado No 2025 – EE- 30656 del 3/04/2025, no se da concepto favorable. "/>
    <n v="55644"/>
    <s v="La Subred no presenta soportes adicionales que sean objeto de conciliación de la presente glosa"/>
    <n v="0"/>
    <n v="55644"/>
  </r>
  <r>
    <s v="RETROSPECTIVO"/>
    <n v="153"/>
    <x v="0"/>
    <s v="153Vigilancia en salud pública"/>
    <x v="0"/>
    <s v="Gestión de la información para la vigilancia en salud pública"/>
    <s v="Georreferenciación y análisis de información cartográfica de eventos de interés en salud pública"/>
    <s v="Avance mensual del plan de acción"/>
    <s v="Subred"/>
    <s v="SUBRED"/>
    <s v="oct 17 - 31 /2024"/>
    <s v="153Vigilancia en salud públicaSUBREDoct 17 - 31 /2024"/>
    <s v="Claudia Bermudez Olaya"/>
    <n v="28434992"/>
    <n v="0.5"/>
    <n v="14217496"/>
    <s v="G10-2"/>
    <n v="1"/>
    <n v="6.25E-2"/>
    <n v="1777187"/>
    <s v="Se genera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_x000a__x000a_1. Actividad 1 con 6 subactividades con afectación en 3 subactividades_x000a__x000a_La inconsistencia se describe a continuación: _x000a__x000a_Subactividad 2. Articulación geocodificación EEVV, Se verifican actas de 12 y 22 de octubre y envío de bases de 22 de octubre de 2024._x000a__x000a_Subactividad 4 Articulación geocodificación SIVIGILA, se verifican actas de 18 de octubre de 2024._x000a__x000a_Subactividad 6 Otras geocodificaciones a demanda, se verifican envío de bases trabajadas de ETOZ, HOGAR, PAI y SISVAN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3 - Georreferenciación y análisis de información cartográfica de eventos de interés en salud pública, la cual contiene 4 actividades, de las cuales se afectada 1 actividad de la siguiente manera: 1. Actividad 1 con 6 subactividades con afectación en 3 subactividades,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1777187"/>
    <s v="La Subred no presenta soportes adicionales que sean objeto de conciliación de la presente glosa"/>
    <n v="0"/>
    <n v="1777187"/>
  </r>
  <r>
    <s v="RETROSPECTIVO"/>
    <n v="156"/>
    <x v="0"/>
    <s v="156Vigilancia en salud pública"/>
    <x v="0"/>
    <s v="Gestión de la información para la vigilancia en salud pública"/>
    <s v="Seguimiento y monitoreo de los instrumentos de canalizaciones de Vigilancia en Salud  pública. Subred Norte, Sur Occidente,  Centro oriente y Sur"/>
    <s v="Avance mensual del plan de acción"/>
    <s v="Subred"/>
    <s v="SUBRED"/>
    <s v="oct 17 - 31 /2024"/>
    <s v="156Vigilancia en salud públicaSUBREDoct 17 - 31 /2024"/>
    <s v="Claudia Bermudez Olaya"/>
    <n v="3296912"/>
    <n v="0.5"/>
    <n v="1648456"/>
    <s v="G10-2"/>
    <n v="1"/>
    <n v="0.16666666666666669"/>
    <n v="549485"/>
    <s v="Se genera GLOSA POR AUSENCIA DE SOPORTES de forma proporcional, a la subactividad que presenta la ausencia de soportes, en el producto 156 - Seguimiento y monitoreo de los instrumentos de canalizaciones de Vigilancia en Salud pública. Subred Norte, Sur Occidente, Centro oriente y Sur, la cual contiene 1 actividades, de las cuales se afectada 1 actividad de la siguiente manera:_x000a__x000a_1. Actividad 1 con 3 subactividades con afectación en 1 subactividad_x000a__x000a_La inconsistencia se describe a continuación: _x000a__x000a_Subactividad 3 Validar los datos de identificación y estado de aseguramiento en salud del usuario canalizado. Para esto, puede consultar y utilizar herramientas como el comprobador de derechos de salud de la Secretaría Distrital de Salud, la Base de Datos de Usuarios Afiliados del ADRES, que puede ser consultada en el siguiente enlace: https://www.adres.gov.co/Compensacion/Consultas-y-estadisticas/CONSULTA-AFILIADOS-COMPENSADOS; y asegurar que el usuario a canalizar esté debidamente identificado, afiliado y/o derivado a la EAPB que registra en el instrumento antes de ingresarlo en el SIRC.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6 - Seguimiento y monitoreo de los instrumentos de canalizaciones de Vigilancia en Salud pública. Subred Norte, Sur Occidente, Centro oriente y Sur,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549485"/>
    <s v="La Subred no presenta soportes adicionales que sean objeto de conciliación de la presente glosa"/>
    <n v="0"/>
    <n v="549485"/>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oct 17 - 31 /2024"/>
    <s v="152Vigilancia en salud públicaSUBREDoct 17 - 31 /2024"/>
    <s v="Claudia Bermudez Olaya"/>
    <n v="22871752"/>
    <n v="0.30630395082982698"/>
    <n v="7005707.9999999972"/>
    <s v="G10-2"/>
    <n v="1"/>
    <n v="4.8730173995654297E-2"/>
    <n v="1114544"/>
    <s v="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_x000a__x000a_1._x0009_Actividad 4 con 1 subactividad con afectación en 1 subactividad_x000a_2._x0009_Actividad 8 con 2 subactividades con afectación en 1 subactividad_x000a_3._x0009_Actividad 12 con 1 subactividad con afectación en 1 subactividad_x000a_4._x0009_Actividad 13 con 1 subactividad con afectación en 1 subactividad_x000a__x000a_La inconsistencia se describe a continuación: _x000a__x000a_* Actividad 4, Implementar y desarrollar las acciones, que permitan el cumplimiento de los Actividades y metas, según lo definido en los documentos operativos, lineamientos, y según especificidades de cada subsistema, con 1 subactividad, siendo esta afectada._x000a__x000a_* Actividad 8 Preparar, presentar y realizar informes y análisis periódicos y a demanda, del seguimiento técnico, administrativo y financiero de la vigilancia en salud pública en la Subred Integrada de Servicios de Salud, con 2 subactividades, afectándose la subactividad, Realizar informes trimestrales y de final de vigencia de acuerdo con los requerimientos del convenio._x000a__x000a_* Actividad 12. Coordinar en articulación con los líderes operativos, las acciones, para el análisis de eventos de salud priorizados, generando las alertas necesarias en el marco de ejecución del GSP PSPIC, con 1 subactividad, siendo esta afectada._x000a__x000a_* Actividad 13. Atender requerimientos, elaborar respuestas a consultas y peticiones, del equipo de interventoría o seguimiento GSP PSPIC, auditoria y entes de control, con calidad y oportunidad; respecto a la operación de la vigilancia en salud pública en la Subred Integrada de Servicios de Salud, con 1 subactividad, siendo esta afectada._x000a_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 forma proporcional, a la subactividad que presenta la ausencia de soportes, en el producto 152 - Gestión en los niveles meso y micro de la salud pública del proceso vigilancia en salud pública,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1114544"/>
    <s v="La Subred no presenta soportes adicionales que sean objeto de conciliación de la presente glosa"/>
    <n v="0"/>
    <n v="1114544"/>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oct 17 - 31 /2024"/>
    <s v="152Vigilancia en salud públicaSUBREDoct 17 - 31 /2024"/>
    <s v="Claudia Bermudez Olaya"/>
    <n v="22871752"/>
    <n v="0.30630395082982698"/>
    <n v="7005707.9999999972"/>
    <s v="G12"/>
    <n v="0.05"/>
    <n v="0.30630395082982698"/>
    <n v="350285"/>
    <s v="Se genera GLOSA POR BASE DE TALENTO HUMANO del 5% de valor total del producto 152 - Gestión en los niveles meso y micro de la salud pública del proceso vigilancia en salud pública, por la identificación de inconsistencias en el aplicativo de talento humano_x000a_ya que se evidenció:_x000a__x000a_ANA MILENA RODRIGUEZ SANTANA Falta cargue de adición o contrato y falta cargar 92 horas para el producto 151_x000a_LILIANA ASTRID GONZALEZ HERNANDEZ no se evidencia soportes acta de grado como bachiller y diploma y acta de grado como profesional en aplicativo TH_x000a_OLGA MARCELA BAUTISTA HERNANDEZ Falta cargue de adición o contrato_x000a_CONCEPCION ESPAÑA REQUENE Falta cargue de adición o contrato_x000a_ANDREA BIBIANA PINILLA BALCARCEL se debe ajustar el Código del producto a 96_x000a_INGRID MARCELA RODRIGUEZ BORDA Falta cargue de adición o contrato_x000a_DIANA MARCELA RODRIGUEZ BUITRAGO Falta cargue de adición o contrato_x000a_JENNY CAROLINA RUEDA MONTES se debe ajustar el Código del producto a 96 y 120_x000a_SANDRA LILIANA VEGA HERRERA Falta cargue de HV SIDEAP_x000a_DIANA PAOLA GAITAN CHAPARRO Falta cargue de experiencia y formación académica_x000a_LUZ ADRIANA COLLAZOS TOVAR Falta cargue de formación académica especialista_x000a_CARLOS MARTIN CABALLERO CRUZ se debe ajustar el código del producto a 96_x000a_JOHN ALEXANDER VASQUEZ TOCASUCHYL actualizar soporte de experiencia laboral_x000a_LUISA VALENTINA HERRERA SABOGAL Falta cargue de adición o contrato_x000a_JHON ESTIVEN MARIN RODRIGUEZ falta cargar 92 horas del producto 140_x000a_LINA PAOLA PASTRANA TRIANA OCT: se debe ajustar el código del producto a 109_x000a_JEIMY TATIANA SILVA FERNANDEZ Falta cargue de adición o contrato_x000a_LAURA YINETH MORENO BERNAL falta cargar 61 horas del producto 112_x000a_ANDRES EDUARDO GUTIERREZ LEAL Falta cargue de adición o contrato_x000a_KAREN TATIANA BARBOSA HERNANDEZ Falta cargue de experiencia y formación académica_x000a_MAYORLI OLAYA PEREIRA Falta cargue todos los soportes del contratista_x000a_NICOLAS ANDREI NIETO ALMANZAR Falta cargue de adición o contrato_x000a_JHAIRA ALEXIS VIVEROS CUELLAR falta cargar 92 horas del producto 115_x000a_SANDRA CRISTINA GARCIA OSORIO Falta cargue de título profesional_x000a_YENNY MARITZA SILVA ZARATE Falta cargue de título y acta profesionales_x000a_MAIRA YANETH OSORIO RODRIGUEZ Falta cargue de experiencia y formación académica_x000a_TANIA CAMILA GRAJALES GARCIA Falta cargue de adición o contrato_x000a_JUAN CAMILO FAJARDO ALARCON Falta cargue de adición o contrato_x000a_SERGIO NICOLAS ROBAYO GOMEZ Falta cargue de experiencia _x000a_KEVIN ZAMIR LEON BERNAL cambiar perfil de técnico 2 a técnico 3_x000a_YADELIS DEL CARMEN ROCA MARQUES Falta cargue de adición o contrato_x000a_CLAUDIA LISETH AVILA AVILA Falta cargue de experiencia _x000a_LINDA ZULEMA SOCARRAS VARGAS Falta cargue de acta de grado de profesional y HV del SIDEAP_x000a_DIEGO ANDRES PARADA TORRES Falta cargue de experiencia _x000a_MARIA BIBIANA RUEDA BARRERA Falta cargue de experiencia _x000a_MAURICIO ANDRES MARTINEZ RAMIREZ Falta cargue de adición o contrato_x000a_IVON ROCIO LASSO ROA no cuenta con soportes en aplicativo de TH y falta cargar 92 horas del producto 115_x000a_CRISTIAN ALEXANDER GUERRERO MARTINEZ Falta cargue de adición o contrato_x000a_MARIA FERNANDA HERNANDEZ GUEVARA Falta cargue todos los soportes del contratista_x000a_JULIET SAAVEDRA VALLEJO Falta cargue de adición o contrato_x000a_RUDY PAOLA SANDOVAL PIMIENTO Falta cargue de adición o contrato_x000a_JULIANA CASTRO PEREZ Falta cargue de adición o contrato"/>
    <s v="No se acepta la glosa teniendo en cuenta que en el componente se presento un error de digitacion en el aplicativo de Base de talento humano, adicionalmente que los soportes de los profesionales reposan dentro del archivo documental de VSP y se reaizará el respectivo ajuste"/>
    <n v="350285"/>
    <s v="Se levanta la glosa POR BASE DE TALENTO HUMANO del 5% de valor total del producto 152 - Gestión en los niveles meso y micro de la salud pública del proceso vigilancia en salud pública, teniendo en cuenta que la subred soporta en el proceso de conciliación de glosas los ajustes realizados en el aplicativo de talento humano los cuales se verificaron en la plataforma: https://gesiapps.saludcapital.gov.co/contratos/_x000a__x000a_ANA MILENA RODRIGUEZ SANTANA: Se verificó el soporte se evidenció ajuste _x000a_LILIANA ASTRID GONZALEZ HERNANDEZ:  Se verificó el soporte se evidenció el ajuste_x000a_OLGA MARCELA BAUTISTA HERNANDEZ: Se verificó el cargue de soporte de contrato_x000a_CONCEPCION ESPAÑA REQUENE:  Se verificó el cargue de soporte de contrato. _x000a_ANDREA BIBIANA PINILLA BALCARCEL: Se verificó ajuste en el código del producto a 96_x000a_INGRID MARCELA RODRIGUEZ BORDA:  Se verificó el cargue del soporte de contrato. _x000a_DIANA MARCELA RODRIGUEZ BUITRAGO Se verificó el cargue del soporte de contrato. _x000a_JENNY CAROLINA RUEDA MONTES: Se verificó el ajuste del código del producto a 96 y 120_x000a_SANDRA LILIANA VEGA HERRERA:  Se verificó el cargue de soporte de HV SIDEAP_x000a_DIANA PAOLA GAITAN CHAPARRO: Se verificó cargue de soporte de experiencia y formación académica_x000a_LUZ ADRIANA COLLAZOS TOVAR: Se verificó el cargue del soporte de formación académica especialista_x000a_CARLOS MARTIN CABALLERO CRUZ:  Se verificó el ajuste al código del producto a 96_x000a_JOHN ALEXANDER VASQUEZ TOCASUCHYL: Se verificó la actualización del soporte de experiencia laboral_x000a_LUISA VALENTINA HERRERA SABOGAL:  Se verificó cargue de contrato_x000a_JHON ESTIVEN MARIN RODRIGUEZ Se verificó el cargue de 92 horas del producto 140_x000a_LINA PAOLA PASTRANA TRIANA OCT: Se verificó el ajuste del código del producto a 109_x000a_JEIMY TATIANA SILVA FERNANDEZ:  Se verificó cargue del soporte de contrato_x000a_LAURA YINETH MORENO BERNAL: Se verificó el cargue de 61 horas del producto 112_x000a_ANDRES EDUARDO GUTIERREZ LEAL: Se verificó el cargue del soporte contrato_x000a_KAREN TATIANA BARBOSA HERNANDEZ: Se verificó el cargue del soporte experiencia y formación académica_x000a_MAYORLI OLAYA PEREIRA: Se verificó el cargue de los soportes: contrato, soportes bachiller diploma, acta pregrado, diploma y acta de postgrado, hoja de vida de SIDEAP, certificaciones laborales, tarjeta profesional, RETHUS.  _x000a_NICOLAS ANDREI NIETO ALMANZAR: Se verificó cargue del soporte contrato_x000a_JHAIRA ALEXIS VIVEROS CUELLAR: Se verificó cargue de 92 horas del producto 115_x000a_SANDRA CRISTINA GARCIA OSORIO:  Se verificó cargue de soporte de título profesional_x000a_YENNY MARITZA SILVA ZARATE: Se verificó cargue de soportes del profesional._x000a_MAIRA YANETH OSORIO RODRIGUEZ: Se verificó el cargue de soportes de experiencia y formación académica_x000a_TANIA CAMILA GRAJALES GARCIA: Se verificó soporte de cargue de contrato_x000a_JUAN CAMILO FAJARDO ALARCON: Se verificó cargue del soporte contrato_x000a_SERGIO NICOLAS ROBAYO GOMEZ: Se verificó el cargue del soporte de experiencia _x000a_KEVIN ZAMIR LEON BERNAL: Se verificó el ajuste de cambio de perfil de técnico 2 a técnico 3_x000a_YADELIS DEL CARMEN ROCA MARQUES: Se verificó cargue de contrato_x000a_CLAUDIA LISETH AVILA AVILA: Se verificó el cargue del soporte de experiencia _x000a_LINDA ZULEMA SOCARRAS VARGAS: Se verificó el cargue del soporte acta de grado de profesional y HV del SIDEAP_x000a_DIEGO ANDRES PARADA TORRES:  Se verificó el cargue de soporte de experiencia _x000a_MARIA BIBIANA RUEDA BARRERA:  Se verificó el cargue de soporte de experiencia_x000a_MAURICIO ANDRES MARTINEZ RAMIREZ:  Se verificó el cargue del soporte de contrato_x000a_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_x000a_CRISTIAN ALEXANDER GUERRERO MARTINEZ:  Se verificó cargue del soporte contrato_x000a_MARIA FERNANDA HERNANDEZ GUEVARA:  Se verificó el cargue de los soportes: diploma bachiller, diploma pregrado, hoja de vida SIDEAP, RETHUS, tarjeta profesional, del contratista_x000a_JULIET SAAVEDRA VALLEJO:  Se verificó el cargue del soporte de contrato_x000a_RUDY PAOLA SANDOVAL PIMIENTO F:  Se verificó el cargue del soporte de contrato_x000a_JULIANA CASTRO PEREZ: Se verificó el cargue del soporte de contrato"/>
    <n v="0"/>
    <s v="La Subred no presenta soportes adicionales que sean objeto de conciliación de la presente glosa"/>
    <n v="0"/>
    <n v="0"/>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10-2"/>
    <n v="1"/>
    <n v="0.115478453310203"/>
    <n v="2641195"/>
    <s v="Se genera GLOSA POR AUSENCIA DE SOPORTES de forma proporcional, a la subactividad que presenta la ausencia de soportes, en el producto 152 - Gestión en los niveles meso y micro de la salud pública del proceso vigilancia en salud pública, la cual contiene 22 actividades, de las cuales se afectada 4 actividades de la siguiente manera:_x000a__x000a_1._x0009_Actividad 18 con 2 subactividad con afectación en 1 subactividad_x000a_2._x0009_Actividad 19 con 2 subactividad con afectación en 1 subactividad_x000a_3._x0009_Actividad 20 con 1 subactividad con afectación en 1 subactividad_x000a_4._x0009_Actividad 21 con 1 subactividad con afectación en 1 subactividad_x000a__x000a_La inconsistencia se describe a continuación: _x000a__x000a_Actividad 18: Evaluar el ciclo de vida de la información desde su obtención hasta su disposición final, la cual cuenta con 2 subactividades, de la cual se afecta la Subactividad 1Tablero de indicadores por subsistema, con la evaluación, de oportunidad y calidad de la información; por no contar en OneDrive la carpeta NORTE con carpeta octubre 16 al 31, la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_x000a__x000a_Actividad 19: Gestionar medios de almacenamiento que garanticen el acceso controlado de la información y su adecuado respaldo de seguridad en casos de fallas o perdidas de la información de las bases de datos tanto históricas y actuales de los subsistemas de información que se realizan aplicaciones de escritorio, cuenta con 2 subactividades, de la cual se afecta la Subactividad 1. Gestión ante el área de sistemas con todo lo relacionado a la gestión de la información e informática. (Insumos tecnológicos-sistemas de información, bases de datos), por no contar en OneDrive la carpeta NORTE con carpeta octubre 16 al 31, carpeta 4.4.1.1 respaldo de la información con fecha de creación del 18 de noviembre, archivo XLS de LOG, debido a que el archivo allí cargado tiene fecha de cargue según el historial de versiones es del 4 de febrero de 2025._x000a__x000a_Actividad 20: Control del uso adecuado de la información, 'Habeas data', verificando que el acceso sea controlado, el cual cuanta con una única Subactividad: &quot;Se generará un repositorio escaneado de los formatos de trasferencia de información por mes&quot;, por no contar en OneDrive la carpeta NORTE con carpeta octubre 16 al 31, carpeta 4.4.1.2 Habeas Data con fecha de creación del 18 de noviembre, se verifica archivos PDF del formato de transferencia de información (212 formatos) con fecha de cargue según el historial de versiones es del 4 de febrero de 2025._x000a__x000a_Actividad 21: Monitoreo y seguimiento de la calidad del dato de las fuentes de información de VSP (depuración, precrítica, critica, ajuste y realimentación dato, evaluación de indicadores), el cual cuanta con una única Subactividad Desarrollar rutinas de depuración, en conjunto con los referentes de cada subsistema, de acuerdo a los requerimientos realizados por cada uno de ellos; Sin embargo, el ingeniero definirá el cronogramas y tiempos de desarrollo, por no contar en OneDrive la carpeta NORTE con carpeta octubre 16 al 31, carpeta 4.6 monitoreo y seguimiento con fecha de creación del 18 de noviembre, se verifica archivos XLSX con nombre tablero de control_ nov con información mes vencido de Octubre 2024 del subsistema crónicos con fecha de cargue según el historial de versiones es del 10 de febrero de 2025."/>
    <s v="No se acepta la glosa, en consideración que la actividad se realizó en la fecha prevista, como se observa en el pantallazo enviado en el interior del cuerpo del correo enciado a la secretaria distrital de salud, sin embargo desde la subred no somos adminsitradores del drive por lo que no es posible verificar la trazbilidad del cargue de los archivos_x000a_"/>
    <n v="0"/>
    <s v="Se mantiene GLOSA POR AUSENCIA DE SOPORTES de forma proporcional, a la subactividad que presenta la ausencia de soportes, en el producto 152 - Gestión en los niveles meso y micro de la salud pública del proceso vigilancia en salud pública, ya que acorde con oficio No. 2025-EE-30656 del 03/04/2025 emitido por SDS, se establece “…no es correcto realizar ningún tipo de actividad contractual por parte del talento humano, sin contar con su legalización, debido a múltiples situaciones que se pueden presentar en el territorio…”."/>
    <n v="2641195"/>
    <s v="La Subred no presenta soportes adicionales que sean objeto de conciliación de la presente glosa"/>
    <n v="0"/>
    <n v="2641195"/>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3-2"/>
    <n v="1"/>
    <n v="1.2830939256689201E-2"/>
    <n v="293466"/>
    <s v="Se genera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Equipos de Cómputo, bases de datos y Talento Humano) (Custodia),donde se evidencia en la Ficha de INVENTARIO DE ACTIVOS DE INFORMACIÓN, SOFTWARE, Y HARDWARE, enviada el 18 de noviembre de 2024, para el equipo de Gama Media Número de serie YLT0FJ1K, se encuentra asignado a 2 dependencias: TEC_SIVIGILA_LOC_TEUSA y COORDINACION; y para los 12 equipos de Gama Media, Número de serie YLT0FHRS, YLT0FJ15, YLT0FHW0, YLT0FHY5, YLT0FJ25, YLT0FHTB, LT0FHY5, YLT0FHS0, YLT0FHSP, 5CG2217L4K, YLT0FHS0 y YLT0FHZZ, no cuentan con descripción de la generación del equipo."/>
    <s v="No se acepta glosa ya que en el soporte fue enviado dentro de los tiempos estipulados, y la matrzi enviada cumple con los requisitos acorde a los lineamientos tecnicos, y al ser asignados esta determinado de acuerdo al proceso, se presento un error de digitacion en la aplicacion del proceso donde se encuentra el equipo, pero este es un equipo que esta en el inventario y funciona de manera correcta, dentro del proceso de vsp, el error de digitacion no afecta la calidad del uso de los computadores ni de los proceso que requieren el insumos"/>
    <n v="0"/>
    <s v="Se Mantiene GLOSA POR INCUMPLIMIENTO DE ANEXO 6 LINEAMIENTOS TÉCNICOS DE LA GESTIÓN DE LA SALUD PUBLICA GSP Y DEL PLAN DE SALUD PÚBLICA DE INTERVENCIONES COLECTIVAS - PSPIC Y MÓDULO DE ESTÁNDARES - SIVIGILA D.C proporcional al producto inconsistente en el plan de acción, del producto  152 - Gestión en los niveles meso y micro de la salud pública del proceso vigilancia en salud pública, que cuenta con 22 actividades, de las cuales se ve afectada la actividad 17 Socializar las estrategias definidas de la gestión de la información a los líderes y responsables técnicos de la información de los 14 subsistemas, la cual cuenta con 3 subactividades, afectándose la subactividad 1 Elaboración de matriz de levantamiento de Información de los 14 Subsistemas de VSP Gestión de Informática. Y debido a que al momento de la conciliación de glosas no se tiene respuesta por parte de SDS. "/>
    <n v="293466"/>
    <s v="La Subred no presenta soportes adicionales que sean objeto de conciliación de la presente glosa"/>
    <n v="0"/>
    <n v="293466"/>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12"/>
    <n v="0.05"/>
    <n v="0.84684199094149004"/>
    <n v="968438"/>
    <s v="Se genera GLOSA POR BASE DE TALENTO HUMANO del 5% de valor total del producto 152 - Gestión en los niveles meso y micro de la salud pública del proceso vigilancia en salud pública, por la identificación de inconsistencias en el aplicativo de talento humano_x000a_ya que se evidenció las siguientes inconsistencias.:_x000a__x000a_ANA MILENA RODRIGUEZ SANTANA Falta cargue de adición o contrato_x000a_LILIANA ASTRID GONZALEZ HERNANDEZ no se evidencia soportes acta de grado como bachiller y diploma y acta de grado como profesional en aplicativo TH_x000a_OLGA MARCELA BAUTISTA HERNANDEZ Falta cargue de adición o contrato_x000a_LILIANA ALEXANDRA RIAÑO GIL NOV: discriminar horas adicionales como 60 horas como profesionales universitarios 2 en el producto 109_x000a_CONCEPCION ESPAÑA REQUENE Falta cargue de adición o contrato_x000a_JHAIRA ALEXIS VIVEROS CUELLAR falta cargar 5 horas del producto 115_x000a_ADRIANA HEREDIA AREVALO NOV: discriminar horas adicionales como 60 horas como profesionales universitarios 2 en el producto 109_x000a_ANA MARIA CHISACA LEON NOV: discriminar horas adicionales como 60 horas como profesionales universitarios 2 en el producto 109_x000a_BIBIANA LUNEY MARQUEZ GONZALEZ NOV: falta cargar 53 horas del producto 142_x000a_INGRID MARCELA RODRIGUEZ BORDA Falta cargue de adición o contrato_x000a_DIANA MARCELA RODRIGUEZ BUITRAGO Falta cargue de adición o contrato_x000a_SANDRA LILIANA VEGA HERRERA Falta cargue de HV SIDEAP y discriminar horas adicionales como 60 horas como profesionales universitarios 2 en el producto 109&quot;_x000a_DIANA PAOLA GAITAN CHAPARRO Falta cargue de experiencia y formación académica_x000a_LUZ ADRIANA COLLAZOS TOVAR Falta cargue de formación académica especialista_x000a_JOHN ALEXANDER VASQUEZ TOCASUCHYL actualizar soporte de experiencia laboral_x000a_LUISA VALENTINA HERRERA SABOGAL Falta cargue de adición o contrato_x000a_JEIMY TATIANA SILVA FERNANDEZ Falta cargue de adición o contrato_x000a_CYNDY MARCELA CORREDOR FERNANDEZ NOV: falta cargar 161 horas del producto 142_x000a_ANDRES EDUARDO GUTIERREZ LEAL Falta cargue de adición o contrato_x000a_SOLANLLY CONTRERAS PARRA NOV: error en registro de horas, corresponden a 219 en el producto 107_x000a_KAREN TATIANA BARBOSA HERNANDEZ Falta cargue de experiencia y formación académica_x000a_MAYORLI OLAYA PEREIRA Falta cargue todos los soportes del contratista_x000a_NICOLAS ANDREI NIETO ALMANZAR Falta cargue de adición o contrato_x000a_SANDRA CRISTINA GARCIA OSORIO Falta cargue de título profesional_x000a_MAIRA YANETH OSORIO RODRIGUEZ Falta cargue de experiencia y formación académica_x000a_TANIA CAMILA GRAJALES GARCIA Falta cargue de adición o contrato_x000a_JUAN CAMILO FAJARDO ALARCON Falta cargue de adición o contrato_x000a_SERGIO NICOLAS ROBAYO GOMEZ Falta cargue de experiencia _x000a_DIANA CAROLINA PARDO AVILA Falta cargue todos los soportes del contratista_x000a_YADELIS DEL CARMEN ROCA MARQUES Falta cargue de adición o contrato_x000a_CLAUDIA LISETH AVILA AVILA Falta cargue de experiencia _x000a_LINDA ZULEMA SOCARRAS VARGAS Falta cargue de acta de grado de profesional y HV del SIDEAP_x000a_DIEGO ANDRES PARADA TORRES Falta cargue de experiencia _x000a_MARIA BIBIANA RUEDA BARRERA Falta cargue de experiencia _x000a_MAURICIO ANDRES MARTINEZ RAMIREZ Falta cargue de adición o contrato_x000a_IVON ROCIO LASSO ROA no cuenta con soportes en aplicativo de TH_x000a_MARIA FERNANDA HERNANDEZ GUEVARA Falta cargue todos los soportes del contratista_x000a_JULIET SAAVEDRA VALLEJO Falta cargue de adición o contrato_x000a_RUDY PAOLA SANDOVAL PIMIENTO Falta cargue de adición o contrato_x000a_JULIANA CASTRO PEREZ Falta cargue de adición o contrato"/>
    <s v="No se acepta la glosa teniendo en cuenta que en el componente se presento un error de digitacion en el aplicativo de Base de talento humano, adicionalmente que los soportea de los profesionales reposan dentro del archivo documental de VSP "/>
    <n v="968438"/>
    <s v="Se levanta la glosa POR BASE DE TALENTO HUMANO del 5% de valor total del producto 152 - Gestión en los niveles meso y micro de la salud pública del proceso vigilancia en salud pública, teniendo en cuenta que la subred soporta en el proceso de conciliación de glosas la totalidad de los ajustes realizados en el aplicativo de talento humano los cuales se verificaron en la plataforma: https://gesiapps.saludcapital.gov.co/contratos/_x000a__x000a_ANA MILENA RODRIGUEZ SANTANA:  Se verificó el cargue del soporte de contrato_x000a_LILIANA ASTRID GONZALEZ HERNANDEZ:  Se verificó el cargue de soportes:  acta de grado como bachiller y diploma y acta de grado como profesional. _x000a_OLGA MARCELA BAUTISTA HERNANDEZ: Se verificó el cargue del soporte de contrato_x000a_LILIANA ALEXANDRA RIAÑO GIL NOV: Se verificó el cargue de 60 horas adicionales como profesional universitarios 2 en el producto 109_x000a_CONCEPCION ESPAÑA REQUENE: Se verificó el cargue del soporte de contrato._x000a_JHAIRA ALEXIS VIVEROS CUELLAR: Se verificó el cargue de 5 horas del producto 115_x000a_ADRIANA HEREDIA AREVALO NOV: Se verificó el cargue de 60 horas adicionales profesional universitario 2 en el producto 109_x000a_ANA MARIA CHISACA LEON NOV: Se verificó el cargue de 125 horas regulares perfil técnico 3 producto 142_x000a_BIBIANA LUNEY MARQUEZ GONZALEZ NOV: Se verificó el cargue de 53 horas del producto 142_x000a_INGRID MARCELA RODRIGUEZ BORDA: Se verificó el cargue del soporte de contrato_x000a_DIANA MARCELA RODRIGUEZ BUITRAGO: Se verificó el cargue del soporte de contrato_x000a_SANDRA LILIANA VEGA HERRERA:  Se verificó el cargue de HV SIDEAP, y 60 horas adicionales como profesional universitarios 2 en el producto 109_x000a_DIANA PAOLA GAITAN CHAPARRO: Se verificó el cargue de soporte de experiencia y formación académica_x000a_LUZ ADRIANA COLLAZOS TOVAR: Se verificó el cargue de soporte de formación académica especialista_x000a_JOHN ALEXANDER VASQUEZ TOCASUCHYL: Se verificó la actualización del soporte de experiencia laboral_x000a_LUISA VALENTINA HERRERA SABOGAL: Se verificó el cargue del soporte de contrato_x000a_JEIMY TATIANA SILVA FERNANDEZ:  Se verificó el cargue del soporte de contrato_x000a_CYNDY MARCELA CORREDOR FERNANDEZ NOV: Se verificó el cargue de 161 horas del producto 142_x000a_ANDRES EDUARDO GUTIERREZ LEAL: Se verificó el cargue del soporte de contrato_x000a_SOLANLLY CONTRERAS PARRA NOV: Se verificó el ajuste en el registro de 219 horas en el producto 107_x000a_KAREN TATIANA BARBOSA HERNANDEZ: Se verificó el cargue de los soportes de experiencia y formación académica_x000a_MAYORLI OLAYA PEREIRA: Se verificó el cargue de los soportes: contrato, soportes bachiller diploma, acta pregrado, diploma y acta de postgrado, hoja de vida de SIDEAP, certificaciones laborales, tarjeta profesional, RETHUS.  _x000a_NICOLAS ANDREI NIETO ALMANZAR: Se verificó el cargue del soporte de contrato_x000a_SANDRA CRISTINA GARCIA OSORIO: Se verificó el cargue del soporte de contrato_x000a_MAIRA YANETH OSORIO RODRIGUEZ: Se verificó el cargue de soportes de experiencia y formación académica_x000a_TANIA CAMILA GRAJALES GARCIA: Se verificó el cargue del soporte de contrato_x000a_JUAN CAMILO FAJARDO ALARCON: Se verificó el cargue del soporte de contrato_x000a_SERGIO NICOLAS ROBAYO GOMEZ: Se verificó el cargue del soporte de experiencia _x000a_DIANA CAROLINA PARDO AVILA: Se verificó el cague de los soportes: Diploma bachiller, acta, certificación de técnico 2, contrato, certificaciones laborales, hoja de vida.  _x000a_YADELIS DEL CARMEN ROCA MARQUES: Se verificó el cargue del soporte de contrato_x000a_CLAUDIA LISETH AVILA AVILA: Se verificó el cargue de los soportes experiencia _x000a_LINDA ZULEMA SOCARRAS VARGAS: Se verificó el cargue de los soportes acta de grado de profesional y HV del SIDEAP_x000a_DIEGO ANDRES PARADA TORRES: Se verificó el cargue del soporte de experiencia _x000a_MARIA BIBIANA RUEDA BARRERA:  Se verificó el cargue del soporte de experiencia _x000a_MAURICIO ANDRES MARTINEZ RAMIREZ: Se verificó el cargue del soporte de contrato_x000a_IVON ROCIO LASSO ROA: Se verificó el cargue de soportes en aplicativo de TH: acta y diploma bachiller, acta y diploma profesional, certificación laboral, hoja de vida SIDEAP, RETHUS, Tarjeta profesional, y el cargue de 92 horas del producto 144 (se aclara que la redacción del motivo de glosa por error se describe producto 115, pero realimente corresponde al 144 y se evidencia el ajuste respectivo)_x000a_MARIA FERNANDA HERNANDEZ GUEVARA:  Se verificó el cargue de los soportes: diploma bachiller, diploma pregrado, hoja de vida SIDEAP, RETHUS, tarjeta profesional, del contratista_x000a_JULIET SAAVEDRA VALLEJO: Se verificó el cargue del soporte de contrato_x000a_RUDY PAOLA SANDOVAL PIMIENTO: Se verificó el cargue del soporte de contrato_x000a_JULIANA CASTRO PEREZ: Se verificó el cargue del soporte de contrato"/>
    <n v="0"/>
    <s v="La Subred no presenta soportes adicionales que sean objeto de conciliación de la presente glosa"/>
    <n v="0"/>
    <n v="0"/>
  </r>
  <r>
    <s v="RETROSPECTIVO"/>
    <n v="152"/>
    <x v="0"/>
    <s v="152Vigilancia en salud pública"/>
    <x v="0"/>
    <s v="Gestión de la información para la vigilancia en salud pública"/>
    <s v="Gestión en los niveles meso y micro de la salud pública del proceso vigilancia en salud pública"/>
    <s v="Avance mensual del plan de acción"/>
    <s v="Subred"/>
    <s v="SUBRED"/>
    <s v="Nov /2024"/>
    <s v="152Vigilancia en salud públicaSUBREDNov /2024"/>
    <s v="Claudia Bermudez Olaya"/>
    <n v="22871752"/>
    <n v="0.84684199094149004"/>
    <n v="19368760.000000007"/>
    <s v="G9"/>
    <n v="0.05"/>
    <n v="0.84684199094149004"/>
    <n v="968438"/>
    <s v="Se genera GLOSA POR INCONSISTENCIAS DE INFORME DE GESTIÓN del 5% sobre el total de producto 152 - Gestión en los niveles meso y micro de la salud pública del proceso vigilancia en salud pública, debido a:_x000a__x000a_• Se presentó diferencia en el informe de gestión entre lo reportado y lo soportado sin afectación en la meta total ejecutada para el producto “144-Investigaciones epidemiológicas de eventos prioritarios en salud mental” en el desagregado para el SUBSISTEMA SIVIM en las localidades relacionadas a continuación, USAQUEN reportaron en informe de gestión (36) IEC, sin embargo, durante el seguimiento se evidencio que corresponde a (65) IEC y para la localidad de SUBA  reportaron en informe de gestión (244) IEC sin embargo durante el seguimiento se evidencio que corresponde a (215) IEC.  En el SUBSISTEMA SISVECOS en las localidades relacionadas a continuación: USAQUEN reportaron en informe de gestión (64) IEC, sin embargo, durante el seguimiento se evidencio que corresponde a (61 IEC),  para la localidad de ENGATIVA reportaron en informe de gestión (145) IEC, sin embargo, durante el seguimiento se evidencio que corresponde a (146) IEC, para la localidad SUBA reportaron en informe de gestión (104) IEC, sin embargo, durante el seguimiento se evidencio que corresponde a (105) IEC,  para la localidad de BARRIOS UNIDOS reportaron en informe de gestión (26) IEC, sin embargo, durante el seguimiento se evidencio que corresponde a (25) IEC y para la localidad de TEUSAQUILLO reportaron en informe de gestión (35) IEC, sin embargo, durante el seguimiento se evidencio que corresponde a (37) IEC.  Para el SUBSISTEMA VESPA, en las localidades relacionadas a continuación: ENGATIVA reportaron en informe de gestión (22) IEC, sin embargo, durante el seguimiento se evidencio que corresponde a (13 IEC),  para la localidad de SUBA reportaron en informe de gestión (25) IEC, sin embargo, durante el seguimiento se evidencio que corresponde a (30) IEC, para la localidad TEUSAQUILLO reportaron en informe de gestión (0) IEC, sin embargo, durante el seguimiento se evidencio que corresponde a (2) IEC, y en  TOTAL META reportaron en informe de gestión de (62) IEC, sin embargo, durante el seguimiento se evidencio que la suma corresponde a (60) IEC.  Para el SUBSISTEMA SIVELCE, en las localidades relacionadas a continuación:  ENGATIVA reportaron en informe de gestión (34) IEC, sin embargo, durante el seguimiento se evidencio que corresponde a (35 IEC), para la localidad de SUBA reportaron en informe de gestión (49) IEC, sin embargo, durante el seguimiento se evidencio que corresponde a (48) IEC ejecutadas._x000a__x000a_• Se presentó diferencia en el informe de gestión entre lo reportado y lo soportado por la Subred para el producto el producto 100 – 2 Investigaciones epidemiológicas de campo de alto impacto para eventos de salud materno-perinatal en la Subred Norte y Sur Occidente EVENTOS SALUD SEXUAL Y REPRODUCTIVA- MORBILIDAD, debido a que se reportaron en ejecución siete (7) IEC en la localidad de Engativá, pero la subred sólo soportó una (1); así mismo, se identificó que en la localidad de Suba se reportó una (1) IEC y al verificar se evidenció un total de siete (7) IEC. Las diferencias en el reporte por localidad del producto no generaron cambios en el total de IEC ejecutadas."/>
    <s v="No se acepta la glosa teniendo en cuenta que en el componente se presento un error de digitacion, en el desglose de la metas por localidad lo cual no afecta la meta ejecutada, sino que se presento un error en al digitacion de las localidades"/>
    <n v="968438"/>
    <s v="Se levanta GLOSA POR INCONSISTENCIAS DE INFORME DE GESTIÓN del 5% sobre el total de producto 152 - Gestión en los niveles meso y micro de la salud pública del proceso vigilancia en salud pública, teniendo en cuenta el oficio de respuesta de Secretaría Distrital de Salud, con radicado de SDS N° 2025- EE-21630, de fecha: 11 de marzo de 2025, Asunto: RTA Radicado No 2025ER06208 de 24/02/2024 de asunto “SOLICITUD AJUSTE INFORME DE GESTIÓN VIGENCIA 17 DE OCTUBRE AL 1 DE DICIEMBRE DE 2024 CONVENIO N° 6911933 DE 2024.” Mediando el cual se emite “CONCEPTO FAVORABLE”, para los ajustes al informe de gestión del proceso de Vigilancia en Salud Pública según solicitud de Radicado SDS N° 2025ER06208 de 24/02/2024; y una vez verificados los ajustes en el informe de gestión de los productos 100-2 y 144-1, 144-2, 144-3, 144-4, subsanando así los hallazgos identificados durante el seguimiento retrospectivo. "/>
    <n v="0"/>
    <s v="La Subred no presenta soportes adicionales que sean objeto de conciliación de la presente glosa"/>
    <n v="0"/>
    <n v="0"/>
  </r>
  <r>
    <s v="RETROSPECTIVO"/>
    <n v="130"/>
    <x v="0"/>
    <s v="130Vigilancia en salud pública"/>
    <x v="0"/>
    <s v="Gestión de la información para la vigilancia en salud pública"/>
    <s v="Gestión de la información  del  componente No Transmisibles - Subred Norte"/>
    <s v="Avance mensual del plan de acción"/>
    <s v="Subred"/>
    <s v="SUBRED"/>
    <s v="Nov /2024"/>
    <s v="130Vigilancia en salud públicaSUBREDNov /2024"/>
    <s v="Adaluz Gómez H"/>
    <n v="66760352"/>
    <n v="1"/>
    <n v="66760352"/>
    <s v="G3-2"/>
    <n v="1"/>
    <n v="0.04"/>
    <n v="2670414"/>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5 actividades de las cuales se afecta 1: _x000a_Actividad 1: Asistencia técnica a UPGD que conforman la red de operadores privada de la vigilancia en salud pública de las enfermedades huérfanas-raras en el D.C., esta a su vez tiene 5 subactividades y es afectada una (1) de ellas: Aplicación de listas de chequeo, actas y listados de asistencia debido a: _x000a_En la asistencia técnica realizadaLocalidad Barrios Unidos, código de UPGD 110010559704, CENTRO DE ATENCION EN SALUD CAFAM FLORESTA, realizada el 22/11/2024 En la lista de chequeo se evidencia puntaje de 0 en el ítem 4 Verificar que la UPGD notifica dentro del periodo de ocho (8) días siguientes a la fecha de confirmación del diagnóstico de la enfermedad huérfana, se tendrá en cuenta los casos notificados durante el año epidemiológico en curso” en la observación se indica que “… se observa, que no cuentan con oportunidad en el 100% de los casos”. De igual manera en el ítem_x000a_relacionado con la calidad del dato según protocolos del INS se indica en la observación “La UPGD recibe un 80% de los casos frente a lo dispuesto en el protocolo establecido por el INS para el evento 342”. A pesar de las observaciones en la lista de chequeo, no se evidencias compromisos relacionados con el hallazgo para la UPGD."/>
    <s v="No se acepta el hallazgo dado a que la asistencia tecnica realizada a la UPGD CENTRO DE ATENCION EN SALUD CAFAM FLORESTA fue realizada de acuerdo a lo establecido para el producto, cuenta con los soportes necesarios y se encuentra con calidad y no afecta la calidad del producto."/>
    <n v="0"/>
    <s v="Se mantiene glosa por incumplimiento de anexo 6 lineamientos técnicos de la gestión de la salud pública GSP y del plan de salud pública de intervenciones colectivas - PSPIC y módulo de estándares - SIVIGILA D.C del 100%, en el producto 130 - Gestión de la información del componente No Transmisibles - Subred Norte; teniendo en cuenta que la subred no presenta soportes que subsanen el hallazgo evidenciando en el seguimiento retrospectivo."/>
    <n v="2670414"/>
    <s v="La Subred no presenta soportes adicionales que sean objeto de conciliación de la presente glosa"/>
    <n v="0"/>
    <n v="2670414"/>
  </r>
  <r>
    <s v="RETROSPECTIVO"/>
    <n v="151"/>
    <x v="0"/>
    <s v="151Vigilancia en salud pública"/>
    <x v="0"/>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Nov /2024"/>
    <s v="151Vigilancia en salud públicaDISTRITONov /2024"/>
    <s v="Adaluz Gómez H"/>
    <n v="136572344"/>
    <n v="0.85276679841897196"/>
    <n v="116464360.5454545"/>
    <s v="G2"/>
    <n v="0.06"/>
    <n v="0.85276679841897196"/>
    <n v="6987862"/>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conforme al convenio y sus anexos, ya que se evidenció la no disposición de insumos y recursos para el desarrollo de las acciones, teniendo en cuenta que en el anexo 8 a la ficha técnica del subsistema se define para las ESTADISTICAS VITALES en Insumos: “Para el desarrollo de las actividades contempladas en lineamientos y resguardo de la información geográfica generada por la subred. Garantizar funcionamiento optimo de los equipos tecnológicos (computadores, impresoras, scanner)&quot;; al verificar se identifica que la subred no cuenta con este insumo debido a que se encuentran en estado dañado y a la fecha del seguimiento no se ha realizado el correspondiente arreglo."/>
    <s v="No se acepta la glosa porque se cuenta con el insumo yse presentò la gestiòn realizada sobre el mantenimiento requerido."/>
    <n v="0"/>
    <s v="Se mantiene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logístico que se requieran para el adecuado desarrollo de los productos pactados teniendo en cuenta que la subred no presenta soportes que subsanen el hallazgo evidenciando en el seguimiento retrospectivo."/>
    <n v="6987862"/>
    <s v="La Subred no presenta soportes adicionales que sean objeto de conciliación de la presente glosa"/>
    <n v="0"/>
    <n v="6987862"/>
  </r>
  <r>
    <s v="RETROSPECTIVO"/>
    <n v="133"/>
    <x v="0"/>
    <s v="133Vigilancia en salud pública"/>
    <x v="0"/>
    <s v="Orientación de la acción para las intervenciones individuales y colectivas en salud pública. "/>
    <s v="Investigaciones epidemiológicas de campo -No Transmisibles"/>
    <s v="Investigaciones Epidemiológicas de campo realizadas "/>
    <s v="Subred"/>
    <s v="SUBRED"/>
    <s v="oct 17 - 31 /2024"/>
    <s v="133Vigilancia en salud públicaSUBREDoct 17 - 31 /2024"/>
    <s v="Adaluz Gómez H"/>
    <n v="145580"/>
    <n v="74"/>
    <n v="10772920"/>
    <s v="G10-2"/>
    <n v="1"/>
    <n v="30"/>
    <n v="4367400"/>
    <s v="Se genera GLOSA POR AUSENCIA DE SOPORTES del 100% en el producto 133 - Investigación Epidemiológica de Campo- No Transmisibles, debido a que los productos reportados como ejecutados en el informe de gestión no fueron soportados en el momento de la visita de supervisión toda vez que se evidenció ausencia de treinta (30) IEC que describen a continuación:_x000a_Sivistra se identificó nueve (9 IEC) _x000a_Enfermedades Huérfanas diez (10 IEC)_x000a_Crónicos once (11 IEC).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en el producto 133 - Investigación Epidemiológica de Campo- No Transmisibles; teniendo en cuenta que la subred presenta soportes que no subsanan el hallazgo evidenciando en el seguimiento retrospectivo."/>
    <n v="4367400"/>
    <s v="La Subred no presenta soportes adicionales que sean objeto de conciliación de la presente glosa"/>
    <n v="0"/>
    <n v="4367400"/>
  </r>
  <r>
    <s v="RETROSPECTIVO"/>
    <n v="146"/>
    <x v="0"/>
    <s v="146Vigilancia en salud pública"/>
    <x v="0"/>
    <s v="Gestión de la información para la vigilancia en salud pública"/>
    <s v=" Asistencia técnica de las UPGD que conforman la red de  Estadísticas Vitales"/>
    <s v="Avance mensual del plan de acción"/>
    <s v="Subred"/>
    <s v="SUBRED"/>
    <s v="oct 17 - 31 /2024"/>
    <s v="146Vigilancia en salud públicaSUBREDoct 17 - 31 /2024"/>
    <s v="Adaluz Gómez H"/>
    <n v="7005616"/>
    <n v="0.5"/>
    <n v="3502808"/>
    <s v="G10-2"/>
    <n v="1"/>
    <n v="0.103174603174603"/>
    <n v="722802"/>
    <s v="Se genera glosa proporcional a la subactividad que presenta la ausencia de soportes, en el producto 146- Asistencia técnica de las UPGD que conforman la red de Estadísticas Vitales; la cual contiene 2 actividades de la siguiente manera:_x000a__x000a_Actividad 1, con 3 subactividades con afectación de 1 subactividad. Con ausencia de 31 Asistencias de un total de 42. _x000a_Actividad 2, con 3 subactividades con afectación de 1 subactividad. Con ausencia de 2 seguimientos a Planes de mejora de un total de 4._x000a__x000a_Las inconsistencias se amplian a continuación:_x000a_Actividad 1: Asistencia técnica a Instituciones Prestadoras de Servicios de Salud: Asistencias técnicas UPGD e UI la cual contiene a su vez 3 subactividades afectando 1 subactividad: Asistencias técnicas UPGD e UI dado que la subred reportó como ejecutado 42 Asistencias técnicas y evidenciando como faltantes treinta y una (31 Asistencias técnicas)._x000a_Actividad 2: Seguimiento al cumplimiento de las acciones de mejora establecidos a las UPGD que conforman la red de operadores de la Vigilancia en Salud Pública la cual contiene 3 subactividades afectando 1 subactividad: Realizar acta de seguimiento a plan de mejora a la UPGD e UI dado que la subred reportó como ejecutado 4 seguimientos al cumplimiento de las acciones de mejora evidenciando ausencia en dos (2 seguimiento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del 100% en el producto 146- Asistencia técnica de las UPGD que conforman la red de Estadísticas Vitales; teniendo en cuenta que la subred presenta soportes que no subsanan el hallazgo evidenciando en el seguimiento retrospectivo."/>
    <n v="722802"/>
    <s v="La Subred no presenta soportes adicionales que sean objeto de conciliación de la presente glosa"/>
    <n v="0"/>
    <n v="722802"/>
  </r>
  <r>
    <s v="RETROSPECTIVO"/>
    <n v="147"/>
    <x v="0"/>
    <s v="147Vigilancia en salud pública"/>
    <x v="0"/>
    <s v="Gestión de la información para la vigilancia en salud pública"/>
    <s v="Evaluación y verificación en las asistencias técnicas de la Cabalidad y los diferentes procesos de EEVV"/>
    <s v="Avance mensual del plan de acción"/>
    <s v="Subred"/>
    <s v="SUBRED"/>
    <s v="oct 17 - 31 /2024"/>
    <s v="147Vigilancia en salud públicaSUBREDoct 17 - 31 /2024"/>
    <s v="Adaluz Gómez H"/>
    <n v="6181480"/>
    <n v="1.5"/>
    <n v="9272220"/>
    <s v="G10-2"/>
    <n v="1"/>
    <n v="0.46428571428571425"/>
    <n v="2869973"/>
    <s v="Se genera glosa proporcional a la subactividad que presenta la ausencia de soportes, en el producto 147- Evaluación y verificación en las asistencias técnicas de la Cabalidad y los diferentes procesos de EEVV contiene 1 única actividad: Asistencia técnica de las UPGD que conforman la red de Estadísticas Vitales la cual contiene 3 subactividades, viéndose afectada la subactividad Asistencia técnica a Instituciones Prestadoras de Servicios de Salud: Asistencias técnicas UPGD e UI dado que la subred reportó como ejecutado 14 Asistencias técnicas de cabalidad evidenciando como faltante trece (13 Asistencias técnicas).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roporcional a la subactividad que presenta la ausencia de soportes, en el producto 147- Evaluación y verificación en las asistencias técnicas de la Cabalidad y los diferentes procesos de EEVV; teniendo en cuenta que la subred presenta soportes que no subsanan el hallazgo evidenciando en el seguimiento retrospectivo."/>
    <n v="2869973"/>
    <s v="La Subred no presenta soportes adicionales que sean objeto de conciliación de la presente glosa"/>
    <n v="0"/>
    <n v="2869973"/>
  </r>
  <r>
    <s v="RETROSPECTIVO"/>
    <n v="142"/>
    <x v="0"/>
    <s v="142Vigilancia en salud pública"/>
    <x v="0"/>
    <s v="Gestión de la información para la vigilancia en salud pública"/>
    <s v="Gestión  de la información  del Componente de Salud Mental - Subred Norte y Sur Occidente "/>
    <s v="Avance mensual del plan de acción"/>
    <s v="Subred"/>
    <s v="SUBRED"/>
    <s v="oct 17 - 31 /2024"/>
    <s v="142Vigilancia en salud públicaSUBREDoct 17 - 31 /2024"/>
    <s v="Alejandro Molina"/>
    <n v="88807600"/>
    <n v="0.47051608911434201"/>
    <n v="41785404.635630839"/>
    <s v="G10-2"/>
    <n v="1"/>
    <n v="0.12454837653026701"/>
    <n v="11060842"/>
    <s v="Se genera GLOSA POR AUSENCIA DE SOPORTES de forma proporcional a la subactividad que presenta la ausencia de soportes en el producto 142 – Gestión de la información del Componente de Salud Mental. Este producto cuenta con una única actividad: “Sistematización, recepción de la notificación, registro, consolidación, georeferenciación del evento, monitoreo y seguimiento de la calidad del dato de las fuentes de información de VSP y cruces con otras fuentes de información”; y esta, a su vez, cuenta con 34 subactividades dentro de las cuales se afectan nueve (9) de ellas toda vez que los productos reportados como ejecutados en el informe de gestión no fueron soportados en el momento de la visita de supervisión:_x000a_- Subactividad 6: “Consolidar los casos con baja calidad del dato provenientes del sistema de alertas de SED”._x000a_- Subactividad 8: “Revisión y remisión de casos foráneos”._x000a_- Subactividad 9: “Depuración, consolidación, ajuste de las bases de datos de los subsistemas de vigilancia en salud pública de los eventos prioritarios en salud mental”._x000a_- Subactividad 12: “Casos descartados por no cumplir criterios de caso se hará en el momento de la digitación en el aplicativo si cuentan con los datos suficientes para su ingreso (dirección) y con visto bueno del referente del subsistema”._x000a_- Subactividad 13: “Ajustes de ID soportados en medio magnético con ficha de captura enviada por la UPGD o UI al correo de cada referente del subsistema correspondiente con su respectiva justificación”. _x000a_- Subactividad 14: “Articulación entre los subsistemas y los referentes SIRC”._x000a_- Subactividad 16: “Cruce con base de datos eventos distritales con eventos nacionales INS Cod.356,365,452,453 y 875”._x000a_- Subactividad 23: “Desarrollar procesos de preauditoria de los subsistemas de salud mental mensualmente”._x000a_- Subactividad 25: “Preparación del COVE y COVECOM local y Distrital de salud mental según el cronograma establecido desde nivel central”.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en el producto 142 - Gestión de la información del Componente de Salud Mental, teniendo en cuenta que la subred no presenta soportes que subsanen el hallazgo evidenciado en el seguimiento retrospectivo."/>
    <n v="11060842"/>
    <s v="La Subred no presenta soportes adicionales que sean objeto de conciliación de la presente glosa"/>
    <n v="0"/>
    <n v="11060842"/>
  </r>
  <r>
    <s v="RETROSPECTIVO"/>
    <n v="142"/>
    <x v="0"/>
    <s v="142Vigilancia en salud pública"/>
    <x v="0"/>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10-2"/>
    <n v="1"/>
    <n v="2.5367756018761501E-2"/>
    <n v="2252850"/>
    <s v="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una (1) de ellas de la siguiente manera: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no se presentó el seguimiento a los planes de mejora de 5 UPGD."/>
    <s v="No se acepta la glosa debido a que constantemente la  Subred Norte  realiza  capacitaciones de forma virtual todos los cuarto jueves de cada mes que permiten fortalecer desde los cuatros subsistemas a las UPGD permitiendo que se afiance el proceso de notificación y precrítica oportuna de los casos; asi mismo como información relevante a tener en cuenta desde las UPD frente a cada evento. La metodología en el trabajo y la dinámica constante de actividades al interior de salud mental limitan los tiempos lo que en ocasiones imposibilitan el traslado a las Upgd pero esto no indica a que no se haga el seguimiento de forma  directa y si embargo se le sigue teniendo en cuenta sus asistencias técnicas cada tres meses para afianzar el proceso de notificación y minimizar errores que presentaron en su momento."/>
    <n v="0"/>
    <s v="Se mantiene glosa por ausencia de soportes, en el producto 142 - Gestión de la información del Componente de Salud Mental, teniendo en cuenta que la subred no presenta soportes que subsanen el hallazgo evidenciado en el seguimiento retrospectivo."/>
    <n v="2252850"/>
    <s v="La Subred no presenta soportes adicionales que sean objeto de conciliación de la presente glosa"/>
    <n v="0"/>
    <n v="2252850"/>
  </r>
  <r>
    <s v="RETROSPECTIVO"/>
    <n v="142"/>
    <x v="0"/>
    <s v="142Vigilancia en salud pública"/>
    <x v="0"/>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3-2"/>
    <n v="1"/>
    <n v="2.5367756018761501E-2"/>
    <n v="2252850"/>
    <s v="Se genera GLOSA POR INCUMPLIMIENTO DE ANEXO 6 LINEAMIENTOS TÉCNICOS DE LA GESTIÓN DE LA SALUD PUBLICA GSP Y DEL PLAN DE SALUD PÚBLICA DE INTERVENCIONES COLECTIVAS - PSPIC Y MÓDULO DE ESTÁNDARES - SIVIGILA D.C del 100%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una (1) de ellas de la siguiente manera:_x000a_-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según criterio descrito en el anexo técnico operativo, de la “Asistencia técnica para ingreso UPGD o UI a SIVIGILA D.C., módulo salud mental” realizada el 06/11/2024, toda vez que el acta de reunión fue enviada por correo a nivel central el 15/11/2024. "/>
    <s v="No se acepta la glosa porque  se realizó la capacitación de forma eficiente con las UPGD en el ingreso de casos al Sivigila esto ha permitido que el ejercicio se haga de forma eficiente y de esta forma se disminuya la inoportunidad en el ingreso; la información fue entregada dentro del mes como compromiso de la apropiación que se debe tener con el aplicativo de SIVIGILA D.C, el envio tardio no afecta la calidad del producto"/>
    <n v="0"/>
    <s v="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teniendo en cuenta que la subred no presenta soportes que subsanen el hallazgo evidenciado en el seguimiento retrospectivo."/>
    <n v="2252850"/>
    <s v="La Subred no presenta soportes adicionales que sean objeto de conciliación de la presente glosa"/>
    <n v="0"/>
    <n v="2252850"/>
  </r>
  <r>
    <s v="RETROSPECTIVO"/>
    <n v="142"/>
    <x v="0"/>
    <s v="142Vigilancia en salud pública"/>
    <x v="0"/>
    <s v="Gestión de la información para la vigilancia en salud pública"/>
    <s v="Gestión  de la información  del Componente de Salud Mental - Subred Norte y Sur Occidente "/>
    <s v="Avance mensual del plan de acción"/>
    <s v="Subred"/>
    <s v="SUBRED"/>
    <s v="Nov /2024"/>
    <s v="142Vigilancia en salud públicaSUBREDNov /2024"/>
    <s v="Alejandro Molina"/>
    <n v="88807600"/>
    <n v="0.86250370463789106"/>
    <n v="76596883.99999997"/>
    <s v="G5"/>
    <n v="1"/>
    <n v="0.12529204707705197"/>
    <n v="11126886"/>
    <s v="Se genera GLOSA POR PRESUNTA VERACIDAD DE SOPORTES al 100% de los perfiles Profesional Especializada 3 y Técnico 2, según Tabla de Costos, columna Valor Mes (UDC) Urbano, del anexo 9, para el producto 142 – Gestión de la información del Componente de Salud Mental. _x000a_El hallazgo se amplía a continuación: _x000a_En los soportes presentados al momento de la visita de supervisión se evidencian inconsistencias toda vez que para la “Asistencia técnica para ingreso UPGD o UI a SIVIGILA D.C., módulo salud mental” se presentan dos actas, del 06/11/2024 y 13/11/2024 (enviadas a nivel central en correo del 15/11/2024), que son iguales excepto por las fechas registradas y encabezado del listado de asistencia. Tras seguimiento telefónico de la actividad, en compañía de la líder VSP Salud Mental de la Subred Norte ESE, las coordinadoras del área de Salud Pública en la UPGD Compensar Calle 145 y Colsanitas Clínica Reina Sofía (Sofia Viviana Vásquez y Deisy González) confirmaron que se participó de una única reunión convocada en la Sede Rionegro de la Subred Norte el miércoles 06 de noviembre a las 8 am."/>
    <s v="No se acepta la glosa ya que la subred realiza la gestion con las areas encargadas de la para la revision del producto "/>
    <n v="0"/>
    <s v="Se mantiene glosa por presunta veracidad de soportes al 100% de los perfiles Profesional Especializada 3 y Técnico 2, en el producto 142 - Gestión de la información del Componente de Salud Mental, teniendo en cuenta que la subred no presenta soportes que subsanen el hallazgo evidenciado en el seguimiento retrospectivo."/>
    <n v="11126886"/>
    <s v="La Subred no presenta soportes adicionales que sean objeto de conciliación de la presente glosa"/>
    <n v="0"/>
    <n v="11126886"/>
  </r>
  <r>
    <s v="RETROSPECTIVO"/>
    <n v="144"/>
    <x v="0"/>
    <s v="144Vigilancia en salud pública"/>
    <x v="0"/>
    <s v="Orientación de la acción para las intervenciones individuales y colectivas en salud pública. "/>
    <s v="Investigaciones epidemiológicas de eventos prioritarios en salud mental"/>
    <s v="Investigaciones Epidemiológicas de campo realizadas "/>
    <s v="Subred"/>
    <s v="SUBRED"/>
    <s v="oct 17 - 31 /2024"/>
    <s v="144Vigilancia en salud públicaSUBREDoct 17 - 31 /2024"/>
    <s v="Alejandro Molina y Margarita Duarte"/>
    <n v="201570"/>
    <n v="496"/>
    <n v="99978720"/>
    <s v="G10-2"/>
    <n v="1"/>
    <n v="262"/>
    <n v="52811340"/>
    <s v="Se genera GLOSA POR AUSENCIA DE SOPORTES del 100% en el producto 144 – Investigaciones epidemiológicas de eventos prioritarios en salud mental, debido a que los productos reportados como ejecutados en el informe de gestión no fueron soportados en el momento de la visita de supervisión toda vez que se evidenció ausencia de doscientos sesenta y dos (262) IEC._x000a_Nota: “La ausencia obedece a soportes realizados por parte de colaboradores de la subred que no están dentro de las fechas de formalización de los contratos en el SECOP II.”."/>
    <s v="No se acepta la glosa toda vez que existen soporte de las actividades desarrolladas por los profesionales del componente las cuales cumplen con los requisitos de calidad y oportunidad de acuerdo a los lineamientos tecnicos y se soporta el respectivo pago de las actividades"/>
    <n v="0"/>
    <s v="Se mantiene glosa por ausencia de soportes, en el producto 144 - Investigaciones epidemiológicas de eventos prioritarios en Salud Mental, teniendo en cuenta que la subred no presenta soportes que subsanen el hallazgo evidenciado en el seguimiento retrospectivo."/>
    <n v="52811340"/>
    <s v="La Subred no presenta soportes adicionales que sean objeto de conciliación de la presente glosa"/>
    <n v="0"/>
    <n v="52811340"/>
  </r>
  <r>
    <s v="RETROSPECTIVO"/>
    <n v="34"/>
    <x v="1"/>
    <s v="34Entorno cuidador Laboral “Bienestar en nuestro entorno laboral”"/>
    <x v="0"/>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Nov /2024"/>
    <s v="34Entorno cuidador Laboral “Bienestar en nuestro entorno laboral”SUBREDNov /2024"/>
    <s v="Sandra Jiménez"/>
    <n v="31731720"/>
    <n v="0.99110675374672408"/>
    <n v="31449522"/>
    <s v="G12"/>
    <n v="0.05"/>
    <n v="0.99110675374672408"/>
    <n v="1572476"/>
    <s v="Se genera GLOSA POR BASE DE TALENTO HUMANO del 5 %, del valor total por el producto ejecución estratégica y táctica del entorno cuidador laboral por la identificación de inconsistencias en el aplicativo de talento humano ya que se evidenció error en el reporte de horas del profesional especializado 2 Daniela Milena Báez Gutiérrez con CC 52766570 registra 270 horas y corresponde a 178 horas realmente ejecutadas y certificadas por la subred."/>
    <s v="No se acepta la glosa para el producto 34 Ejecución Estratégica y Táctica del entorno cuidador laboral, se ajusta base de t.h."/>
    <n v="1572476"/>
    <s v="Se levanta glosa por base de talento humano del 5%, por la identificación de inconsistencias en el aplicativo de talento humano, teniendo en cuenta que la Subred presentó el ajuste de las horas registradas como ejecutadas del profesional especializado 2 Daniela Milena Báez Gutiérrez  en el aplicativo de talento humano dispuesto por la Secretaría Distrital de Salud link en http://gesiaplicaciones.saludcapital.gov.co/contratos,  con lo cual se subsana los hallazgos evidenciados en el seguimiento retrospectivo."/>
    <n v="0"/>
    <s v="La Subred no presenta soportes adicionales que sean objeto de conciliación de la presente glosa"/>
    <n v="0"/>
    <n v="0"/>
  </r>
  <r>
    <s v="RETROSPECTIVO"/>
    <n v="27"/>
    <x v="1"/>
    <s v="27Entorno cuidador Laboral “Bienestar en nuestro entorno laboral”"/>
    <x v="0"/>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oct 17 - 31 /2024"/>
    <s v="27Entorno cuidador Laboral “Bienestar en nuestro entorno laboral”SUBREDoct 17 - 31 /2024"/>
    <s v="Sandra Jiménez"/>
    <n v="60195"/>
    <n v="124"/>
    <n v="7464180"/>
    <s v="G3"/>
    <n v="1"/>
    <n v="2"/>
    <n v="120390"/>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s de promoción del cuidado de la salud con trabajadores de la economía informal en UTI, ejecuto una meta de 235 asesorías de las cuales se identificaron hallazgos en 2 asesorías:_x000a__x000a_1._x0009_Ficha No. 1110248820 no se evidencia formato de escala de medición de habilidades en intervención de asesoría por parte del perfil de psicología._x000a_2._x0009_Ficha No. 1110248821 no se evidencia formato de escala de medición de habilidades en intervención de asesoría por parte del perfil de psicología._x000a_"/>
    <s v="No se acepta la glosa en el prodcuto 27 - Asesorías de promoción del cuidado de la salud con trabajadores de la economía informal en UTI, se identificaron hallazgos en 2 asesorías de las Fichas No. 1110248820 y No. 1110248821, en las que no se evidencia formato de escala de medición de habilidades en intervención de asesoría por parte del perfil de psicología, aunque se puede verificar los conocimientos y habilidades adquiridas por los trabajadores con el resultado de la información correspondiente al seguimiento de los compromisos individuales del trabajador con el decálogo de salud y los relacionados con la modificación de las condiciones de trabajo en la Unidad de Trabajo con la semaforización."/>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n v="120390"/>
    <s v="La Subred no presenta soportes adicionales que sean objeto de conciliación de la presente glosa"/>
    <n v="0"/>
    <n v="120390"/>
  </r>
  <r>
    <s v="RETROSPECTIVO"/>
    <n v="25"/>
    <x v="1"/>
    <s v="25Entorno cuidador Laboral “Bienestar en nuestro entorno laboral”"/>
    <x v="0"/>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oct 17 - 31 /2024"/>
    <s v="25Entorno cuidador Laboral “Bienestar en nuestro entorno laboral”SUBREDoct 17 - 31 /2024"/>
    <s v="Sandra Jiménez"/>
    <n v="39359"/>
    <n v="82"/>
    <n v="3227438"/>
    <s v="G10"/>
    <n v="1"/>
    <n v="46"/>
    <n v="1810514"/>
    <s v="Se genera GLOSA del 100% del valor del producto faltante POR AUSENCIA DE SOPORTES, porque los productos reportados como desarrollados en el informe de gestión, no fueron soportados en el seguimiento retrospectivo frente a la meta presentada y verificada, ya que se evidenció 46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1810514"/>
    <s v="La Subred no presenta soportes adicionales que sean objeto de conciliación de la presente glosa"/>
    <n v="0"/>
    <n v="1810514"/>
  </r>
  <r>
    <s v="RETROSPECTIVO"/>
    <n v="26"/>
    <x v="1"/>
    <s v="26Entorno cuidador Laboral “Bienestar en nuestro entorno laboral”"/>
    <x v="0"/>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oct 17 - 31 /2024"/>
    <s v="26Entorno cuidador Laboral “Bienestar en nuestro entorno laboral”SUBREDoct 17 - 31 /2024"/>
    <s v="Sandra Jiménez"/>
    <n v="39359"/>
    <n v="270"/>
    <n v="10626930"/>
    <s v="G10"/>
    <n v="1"/>
    <n v="128"/>
    <n v="5037952"/>
    <s v="Se genera GLOSA del 100% del valor del producto faltante POR AUSENCIA DE SOPORTES, porque los productos reportados como desarrollados en el informe de gestión, no fueron soportados en el seguimiento retrospectivo frente a la meta presentada y verificada, ya que se evidenció 128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5037952"/>
    <s v="La Subred no presenta soportes adicionales que sean objeto de conciliación de la presente glosa"/>
    <n v="0"/>
    <n v="5037952"/>
  </r>
  <r>
    <s v="RETROSPECTIVO"/>
    <n v="27"/>
    <x v="1"/>
    <s v="27Entorno cuidador Laboral “Bienestar en nuestro entorno laboral”"/>
    <x v="0"/>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oct 17 - 31 /2024"/>
    <s v="27Entorno cuidador Laboral “Bienestar en nuestro entorno laboral”SUBREDoct 17 - 31 /2024"/>
    <s v="Sandra Jiménez"/>
    <n v="60195"/>
    <n v="124"/>
    <n v="7464180"/>
    <s v="G10"/>
    <n v="1"/>
    <n v="55"/>
    <n v="3310725"/>
    <s v="Se genera GLOSA del 100% del valor del producto faltante POR AUSENCIA DE SOPORTES, porque los productos reportados como desarrollados en el informe de gestión, no fueron soportados en el seguimiento retrospectivo frente a la meta presentada y verificada, ya que se evidenció 55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3310725"/>
    <s v="La Subred no presenta soportes adicionales que sean objeto de conciliación de la presente glosa"/>
    <n v="0"/>
    <n v="3310725"/>
  </r>
  <r>
    <s v="RETROSPECTIVO"/>
    <n v="28"/>
    <x v="1"/>
    <s v="28Entorno cuidador Laboral “Bienestar en nuestro entorno laboral”"/>
    <x v="0"/>
    <s v="INTER ACCIÓN INTEGRADA PRÁCTICAS DE PROMOCIÓN DEL CUIDADO DE LA SALUD DE LOS TRABAJADORES INFORMALES Y GESTIÓN DEL RIESGO EN LAS UNIDADES DE TRABAJO INFORMAL"/>
    <s v="Asesorías de promoción del cuidado de la salud, gestión del riesgo de la UTI y monitoreo del proceso con trabajadores de la economía informal en UTI de alto impacto "/>
    <s v="Asesoría de promoción del cuidado de la salud, gestión del riesgo y monitoreo del proceso en UTI de alto impacto"/>
    <s v="Subred"/>
    <s v="SUBRED"/>
    <s v="oct 17 - 31 /2024"/>
    <s v="28Entorno cuidador Laboral “Bienestar en nuestro entorno laboral”SUBREDoct 17 - 31 /2024"/>
    <s v="Sandra Jiménez"/>
    <n v="78715"/>
    <n v="87"/>
    <n v="6848205"/>
    <s v="G10"/>
    <n v="1"/>
    <n v="87"/>
    <n v="6848205"/>
    <s v="Se genera GLOSA del 100% del valor del producto faltante POR AUSENCIA DE SOPORTES, porque los productos reportados como desarrollados en el informe de gestión, no fueron soportados en el seguimiento retrospectivo frente a la meta presentada y verificada, ya que se evidenció 87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_x000a_"/>
    <n v="0"/>
    <s v="Se mantiene GLOSA del 100% del valor del producto faltante POR AUSENCIA DE SOPORTES, porque los productos reportados como desarrollados en el informe de gestión no fueron soportados y los oficios presentados no subsanan el hallazgo."/>
    <n v="6848205"/>
    <s v="La Subred no presenta soportes adicionales que sean objeto de conciliación de la presente glosa"/>
    <n v="0"/>
    <n v="6848205"/>
  </r>
  <r>
    <s v="RETROSPECTIVO"/>
    <n v="34"/>
    <x v="1"/>
    <s v="34Entorno cuidador Laboral “Bienestar en nuestro entorno laboral”"/>
    <x v="0"/>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oct 17 - 31 /2024"/>
    <s v="34Entorno cuidador Laboral “Bienestar en nuestro entorno laboral”SUBREDoct 17 - 31 /2024"/>
    <s v="Sandra Jiménez"/>
    <n v="31731720"/>
    <n v="0.5"/>
    <n v="15865860"/>
    <s v="G10"/>
    <n v="1"/>
    <n v="0.5"/>
    <n v="15865860"/>
    <s v="Se genera GLOSA del 100% del valor del producto faltante POR AUSENCIA DE SOPORTES, porque los productos reportados como desarrollados en el informe de gestión, no fueron soportados en el seguimiento retrospectivo frente a la meta presentada y verificada, ya que se evidenció 0.5 meta faltante. La ausencia obedece a soportes realizados por parte de colaboradores de la subred que no están dentro de las fechas de formalización de los contratos en el SECOP II._x000a__x000a_De igual manera se identificó para el período del 17 al 31 de octubre 2024 inconsistencias en el registro de horas ejecutadas en aplicativo de talento humano en los perfiles especializados 4 Myriam Teresa Amaya Guio con CC 40022112 y Andrea Estrada Sánchez con CC 52265005, a quienes se les registraron 89 horas de las 92 horas realmente ejecutadas y certificadas por la subred._x000a__x000a_Adicional a esto para el periodo del 17 al 31 octubre 2024 en el Producto 37- Asesoría para la desvinculación del trabajo infantil Asesoría para el cuidado y la protección de la salud Monitoreo de la desvinculación Monitoreo – seguimiento del efecto se identificó inconsistencia en el informe de gestión en los datos reportados como: Usaquén 77, Engativá 169, Suba 175, Chapinero 10, Barrios Unidos 73 y Teusaquillo 0 y la meta verificada correspondió a: Usaquén 71, Engativá 175, Suba 175, Chapinero 10, Barrios Unidos 73 y Teusaquillo 0._x000a_"/>
    <s v="No se acepta la glosa para el Producto en menciòn puesto que los productos reportados fueron efectivamente realizados y ejecutados conforme a lo establecido en los lineamientos, por los perfiles respectivos y se soporta el respectivo pago de honorarios._x000a__x000a_No se acepta la glosa para el período del 17 al 31 de octubre 2024 en el registro de horas ejecutadas teniendo en cuenta que es un hallazgo de base de t.h. que se levanta con el ajuste respectivo._x000a__x000a_No se acepta la glosa  teniendo en cuenta que es un hallazgo de informe de gestiòn que se levanta con el ajuste respectivo._x000a_"/>
    <n v="0"/>
    <s v="Se mantiene GLOSA del 100% del valor del producto faltante POR AUSENCIA DE SOPORTES, porque los productos reportados como desarrollados en el informe de gestión no fueron soportados y los oficios presentados no subsanan el hallazgoSe mantiene GLOSA del 100% del valor del producto faltante POR AUSENCIA DE SOPORTES, porque los productos reportados como desarrollados en el informe de gestión no fueron soportados y los oficios presentados no subsanan el hallazgo._x000a__x000a_Sin embargo, se verifica el ajuste realizado al número de horas ejecutadas por profesionales especializados 4 Myriam Teresa Amaya Guio y Andrea Estrada Sánchez en el aplicativo de talento humano dispuesto por la Secretaría Distrital de Salud link en http://gesiaplicaciones.saludcapital.gov.co/contratos,  con lo cual se subsana los hallazgos evidenciados en el seguimiento retrospectivo. _x000a_También se subsana hallazgo por informe de gestión, teniendo en cuenta que la subred presento solicitud de ajuste por medio de oficio con radicado No. 2025-ER-06208 del 24 de febrero de 2025, con respuesta por parte de Secretaría Distrital de Salud mediante radicado No. 2025-EE-21630 del 11 de marzo de 2025 con asunto “Respuesta Radicado No 2025ER06208 de 2402/2024 de asunto “SOLICITUD AJUSTE INFORME DE GESTIÓN VIGENCIA 17 DE OCTUBRE AL 1 DE DICIEMBRE DE 2024 CONVENIO INTERADMINISTRATIVO N° 6911933 DE 2024”, en el cual se emite concepto técnico favorable para el ajuste en la distribución por localidad del producto 37 de la siguiente forma: Usaquén 71, Engativá 175, Suba 175, Chapinero 10, Barrios Unidos 73 y Teusaquillo 0."/>
    <n v="15865860"/>
    <s v="La Subred no presenta soportes adicionales que sean objeto de conciliación de la presente glosa"/>
    <n v="0"/>
    <n v="15865860"/>
  </r>
  <r>
    <s v="RETROSPECTIVO"/>
    <n v="28"/>
    <x v="1"/>
    <s v="28Entorno cuidador Laboral “Bienestar en nuestro entorno laboral”"/>
    <x v="0"/>
    <s v="INTER ACCIÓN INTEGRADA PRÁCTICAS DE PROMOCIÓN DEL CUIDADO DE LA SALUD DE LOS TRABAJADORES INFORMALES Y GESTIÓN DEL RIESGO EN LAS UNIDADES DE TRABAJO INFORMAL"/>
    <s v="Asesorías de promoción del cuidado de la salud, gestión del riesgo de la UTI y monitoreo del proceso con trabajadores de la economía informal en UTI de alto impacto "/>
    <s v="Asesoría de promoción del cuidado de la salud, gestión del riesgo y monitoreo del proceso en UTI de alto impacto"/>
    <s v="Subred"/>
    <s v="SUBRED"/>
    <s v="Nov /2024"/>
    <s v="28Entorno cuidador Laboral “Bienestar en nuestro entorno laboral”SUBREDNov /2024"/>
    <s v="Sandra Jiménez"/>
    <n v="78715"/>
    <n v="163"/>
    <n v="12830545"/>
    <s v="G10"/>
    <n v="1"/>
    <n v="38"/>
    <n v="2991170"/>
    <s v="Se genera GLOSA del 100% del valor del producto faltante POR AUSENCIA DE SOPORTES, porque los productos reportados como desarrollados en el informe de gestión, no fueron soportados en el seguimiento retrospectivo frente a la meta presentada y verificada, ya que se evidenció 38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2991170"/>
    <s v="La Subred no presenta soportes adicionales que sean objeto de conciliación de la presente glosa"/>
    <n v="0"/>
    <n v="2991170"/>
  </r>
  <r>
    <s v="RETROSPECTIVO"/>
    <n v="36"/>
    <x v="1"/>
    <s v="36Entorno cuidador Laboral “Bienestar en nuestro entorno laboral”"/>
    <x v="0"/>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oct 17 - 31 /2024"/>
    <s v="36Entorno cuidador Laboral “Bienestar en nuestro entorno laboral”SUBREDoct 17 - 31 /2024"/>
    <s v="SANDRA YANIRA LEAL ORTIZ"/>
    <n v="39359"/>
    <n v="80"/>
    <n v="3148720"/>
    <s v="G10"/>
    <n v="1"/>
    <n v="50"/>
    <n v="1967950"/>
    <s v="Se genera GLOSA del 100% del valor del producto faltante POR AUSENCIA DE SOPORTES, porque los productos reportados como desarrollados en el informe de gestión, no fueron soportados en el seguimiento retrospectivo frente a la meta presentada y verificada, ya que se evidenció 50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967950"/>
    <s v="La Subred no presenta soportes adicionales que sean objeto de conciliación de la presente glosa"/>
    <n v="0"/>
    <n v="1967950"/>
  </r>
  <r>
    <s v="RETROSPECTIVO"/>
    <n v="37"/>
    <x v="1"/>
    <s v="37Entorno cuidador Laboral “Bienestar en nuestro entorno laboral”"/>
    <x v="0"/>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oct 17 - 31 /2024"/>
    <s v="37Entorno cuidador Laboral “Bienestar en nuestro entorno laboral”SUBREDoct 17 - 31 /2024"/>
    <s v="SANDRA YANIRA LEAL ORTIZ"/>
    <n v="60195"/>
    <n v="504.00001661267504"/>
    <n v="30338280.999999974"/>
    <s v="G10"/>
    <n v="1"/>
    <n v="222"/>
    <n v="13363290"/>
    <s v="Se genera GLOSA del 100% del valor del producto faltante POR AUSENCIA DE SOPORTES, porque los productos reportados como desarrollados en el informe de gestión, no fueron soportados en el seguimiento retrospectivo frente a la meta presentada y verificada, ya que se evidenció 222 soportes faltantes.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3363290"/>
    <s v="La Subred no presenta soportes adicionales que sean objeto de conciliación de la presente glosa"/>
    <n v="0"/>
    <n v="13363290"/>
  </r>
  <r>
    <s v="RETROSPECTIVO"/>
    <n v="37"/>
    <x v="1"/>
    <s v="37Entorno cuidador Laboral “Bienestar en nuestro entorno laboral”"/>
    <x v="0"/>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Nov /2024"/>
    <s v="37Entorno cuidador Laboral “Bienestar en nuestro entorno laboral”SUBREDNov /2024"/>
    <s v="SANDRA YANIRA LEAL ORTIZ"/>
    <n v="60195"/>
    <n v="1050"/>
    <n v="63204750"/>
    <s v="G3"/>
    <n v="1"/>
    <n v="1"/>
    <n v="6019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porque los productos no cumplen con lo descrito en los lineamientos con respecto a porque los productos no cumplen con lo descrito en los lineamientos ya que se evidenciaron el siguiente hallazgo: en la ficha 1110249119 del 25/11/2024 en la asesoría de enfermería, no se documentó talla, peso y clasificación nutricional en el espacio correspondiente por lo que el doto no fue documentado en GESI."/>
    <s v="No se acepta la glosa para el producto 37. Asesoría y monitoreo para la desvinculación del trabajo infantil de niños, niñas y adolescentes, en la ficha 1110249119 del 25/11/2024 en la asesoría de enfermería, no se documentó talla, peso y clasificación nutricional, sin embargo se registra en las observaciones de la asesoría realizada por el perfil de enfermería y no afecta calidad del producto"/>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n v="60195"/>
    <s v="La Subred no presenta soportes adicionales que sean objeto de conciliación de la presente glosa"/>
    <n v="0"/>
    <n v="60195"/>
  </r>
  <r>
    <s v="RETROSPECTIVO"/>
    <n v="30"/>
    <x v="1"/>
    <s v="30Entorno cuidador Laboral “Bienestar en nuestro entorno laboral”"/>
    <x v="0"/>
    <s v="INTER ACCIÓN INTEGRADA PRÁCTICAS DE PROMOCIÓN DEL CUIDADO DE LA SALUD DE LOS TRABAJADORES INFORMALES Y GESTIÓN DEL RIESGO EN LAS UNIDADES DE TRABAJO INFORMAL"/>
    <s v="Acciones para la organización y la participación ciudadana por la salud con trabajadores "/>
    <s v="Organización y participación ciudadana por la salud con trabajadores con reporte mensual"/>
    <s v="Subred"/>
    <s v="SUBRED"/>
    <s v="Nov /2024"/>
    <s v="30Entorno cuidador Laboral “Bienestar en nuestro entorno laboral”SUBREDNov /2024"/>
    <s v="Alejandro Bustos"/>
    <n v="630428"/>
    <n v="4"/>
    <n v="2521712"/>
    <s v="G10"/>
    <n v="1"/>
    <n v="2.25"/>
    <n v="1418463"/>
    <s v="Se genera glosa por ausencia de soportes del 100% del valor del producto faltante, debido a que los productos reportados como desarrollados en el informe de gestión, no fueron soportados en el seguimiento retrospectivo frente a la meta presentada y verificada, ya que se evidencia la ausencia de tres (3) soportes que equivalen a 2,25 de la meta ejecutada para el cumplimiento del producto._x000a_Nota: La ausencia obedece a soportes realizados por parte de colaboradores de la subred que no están dentro de las fechas de formalización de los contratos en_x000a_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418463"/>
    <s v="La Subred no presenta soportes adicionales que sean objeto de conciliación de la presente glosa"/>
    <n v="0"/>
    <n v="1418463"/>
  </r>
  <r>
    <s v="RETROSPECTIVO"/>
    <n v="31"/>
    <x v="1"/>
    <s v="31Entorno cuidador Laboral “Bienestar en nuestro entorno laboral”"/>
    <x v="0"/>
    <s v="INTER ACCIÓN INTEGRADA PRÁCTICAS DE PROMOCIÓN DEL CUIDADO DE LA SALUD DE LOS TRABAJADORES INFORMALES Y GESTIÓN DEL RIESGO EN LAS UNIDADES DE TRABAJO INFORMAL"/>
    <s v="Cuidado para la salud de los trabajadores en Bogotá"/>
    <s v="Proceso de promoción del cuidado con personas vinculadas a las actividades sexuales pagadas con reporte mensual"/>
    <s v="Distrital"/>
    <s v="DISTRITO"/>
    <s v="oct 17 - 31 /2024"/>
    <s v="31Entorno cuidador Laboral “Bienestar en nuestro entorno laboral”DISTRITOoct 17 - 31 /2024"/>
    <s v="Alejandro Bustos"/>
    <n v="7005616"/>
    <n v="0.5"/>
    <n v="3502808"/>
    <s v="G10"/>
    <n v="1"/>
    <n v="0.5"/>
    <n v="3502808"/>
    <s v="Se genera glosa por ausencia de soportes del 100% del valor del producto faltante, porque los productos reportados como desarrollados en el informe de gestión, no fueron soportados en el seguimiento retrospectivo frente a la meta presentada y verificada, ya que no se evidencian soportes (0,50) para la totalidad del producto.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3502808"/>
    <s v="La Subred no presenta soportes adicionales que sean objeto de conciliación de la presente glosa"/>
    <n v="0"/>
    <n v="3502808"/>
  </r>
  <r>
    <s v="RETROSPECTIVO"/>
    <n v="32"/>
    <x v="1"/>
    <s v="32Entorno cuidador Laboral “Bienestar en nuestro entorno laboral”"/>
    <x v="0"/>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oct 17 - 31 /2024"/>
    <s v="32Entorno cuidador Laboral “Bienestar en nuestro entorno laboral”SUBREDoct 17 - 31 /2024"/>
    <s v="Alejandro Bustos"/>
    <n v="19368944"/>
    <n v="0.5"/>
    <n v="9684472"/>
    <s v="G10"/>
    <n v="1"/>
    <n v="0.2"/>
    <n v="3873789"/>
    <s v="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68 soportes que equivalen al 0,2 de la meta ejecutada para el cumplimiento del producto._x000a_Nota: La ausencia obedece a soportes realizados por parte de colaboradores de la subred que no están dentro de las fechas  de_x000a_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3873789"/>
    <s v="La Subred no presenta soportes adicionales que sean objeto de conciliación de la presente glosa"/>
    <n v="0"/>
    <n v="3873789"/>
  </r>
  <r>
    <s v="RETROSPECTIVO"/>
    <n v="33"/>
    <x v="1"/>
    <s v="33Entorno cuidador Laboral “Bienestar en nuestro entorno laboral”"/>
    <x v="0"/>
    <s v="INTER ACCIÓN INTEGRADA PRÁCTICAS DE PROMOCIÓN DEL CUIDADO DE LA SALUD DE LOS TRABAJADORES INFORMALES Y GESTIÓN DEL RIESGO EN LAS UNIDADES DE TRABAJO INFORMAL"/>
    <s v="Acciones en alimentación y nutrición en el entorno laboral “bienestar en nuestro entorno laboral"/>
    <s v="Salas Amigas de la Familia Lactante (SAFL) del Entorno Cuidador Laboral"/>
    <s v="Distrital"/>
    <s v="DISTRITO"/>
    <s v="oct 17 - 31 /2024"/>
    <s v="33Entorno cuidador Laboral “Bienestar en nuestro entorno laboral”DISTRITOoct 17 - 31 /2024"/>
    <s v="Alejandro Bustos"/>
    <n v="6181480"/>
    <n v="0.5"/>
    <n v="3090740"/>
    <s v="G10"/>
    <n v="1"/>
    <n v="0.20899999999999999"/>
    <n v="1291929"/>
    <s v="Se genera glosa por ausencia de soportes del 100% del valor del producto faltante, porque los productos reportados como desarrollados en el informe de gestión, no fueron soportados en el seguimiento retrospectivo frente a la meta presentada y verificada, ya que se evidencia ausencia de dos (2) soportes que equivalen al 0,209 de la meta ejecutada para el cumplimiento del producto._x000a_Nota: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1291929"/>
    <s v="La Subred no presenta soportes adicionales que sean objeto de conciliación de la presente glosa"/>
    <n v="0"/>
    <n v="1291929"/>
  </r>
  <r>
    <s v="RETROSPECTIVO"/>
    <n v="35"/>
    <x v="1"/>
    <s v="35Entorno cuidador Laboral “Bienestar en nuestro entorno laboral”"/>
    <x v="0"/>
    <s v="INTER ACCIÓN INTEGRADA PRÁCTICAS DE PROMOCIÓN DEL CUIDADO DE LA SALUD DE LOS TRABAJADORES INFORMALES Y GESTIÓN DEL RIESGO EN LAS UNIDADES DE TRABAJO INFORMAL"/>
    <s v="Plan de cuidado para la salud de los trabajadores informales en UTI de ruralidad cercana"/>
    <s v="Plan de cuidado para la salud de los trabajadores informales en UTI de ruralidad cercana con reporte mensual"/>
    <s v="Subred"/>
    <s v="SUBRED"/>
    <s v="oct 17 - 31 /2024"/>
    <s v="35Entorno cuidador Laboral “Bienestar en nuestro entorno laboral”SUBREDoct 17 - 31 /2024"/>
    <s v="Alejandro Bustos"/>
    <n v="757721"/>
    <n v="8"/>
    <n v="6061768"/>
    <s v="G10"/>
    <n v="1"/>
    <n v="8"/>
    <n v="6061768"/>
    <s v="Se genera glosa por ausencia de soportes del 100% del valor del producto faltante, porque los productos reportados como desarrollados en el informe de gestión, no fueron soportados en el seguimiento retrospectivo frente a la meta presentada y verificada, ya que no se evidencian la totalidad (8) de los soportes para el cumplimiento del producto. La ausencia obedece a soportes realizados por parte de colaboradores de la subred que no están dentro de las fechas de 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6061768"/>
    <s v="La Subred no presenta soportes adicionales que sean objeto de conciliación de la presente glosa"/>
    <n v="0"/>
    <n v="6061768"/>
  </r>
  <r>
    <s v="RETROSPECTIVO"/>
    <n v="40"/>
    <x v="1"/>
    <s v="40Entorno cuidador Laboral “Bienestar en nuestro entorno laboral”"/>
    <x v="0"/>
    <s v="INTER ACCIÓN INTEGRADA PRÁCTICAS DE PROMOCIÓN DEL CUIDADO DE LA SALUD DE LOS TRABAJADORES INFORMALES Y GESTIÓN DEL RIESGO EN LAS UNIDADES DE TRABAJO INFORMAL"/>
    <s v="Tu Bar  tu responsabilidad "/>
    <s v="Asesoría"/>
    <s v="Distrital"/>
    <s v="DISTRITO"/>
    <s v="oct 17 - 31 /2024"/>
    <s v="40Entorno cuidador Laboral “Bienestar en nuestro entorno laboral”DISTRITOoct 17 - 31 /2024"/>
    <s v="Alejandro Bustos"/>
    <n v="125201"/>
    <n v="28"/>
    <n v="3505628"/>
    <s v="G10"/>
    <n v="1"/>
    <n v="4.5"/>
    <n v="563405"/>
    <s v="Se genera glosa por ausencia de soportes del 100% del valor del producto faltante, porque los productos reportados como desarrollados en el informe de gestión, no fueron soportados en el seguimiento retrospectivo frente a la meta presentada y verificada, ya que se evidencia la ausencia de tres (3) soportes que equivalen a 4,5 de la meta ejecutada para el cumplimiento del producto._x000a_Nota: La ausencia obedece a soportes realizados por parte de colaboradores de la subred que no están dentro de las  fechas  de_x000a_formalización de los contratos en el SECOP II"/>
    <s v="No se acepta la glosa para el Producto en menciòn puesto que los productos reportados fueron efectivamente realizados y ejecutados conforme a lo establecido en los lineamientos, por los perfiles respectivos y se soporta el respectivo pago de honorarios"/>
    <n v="0"/>
    <s v="Se mantiene GLOSA del 100% del valor del producto faltante POR AUSENCIA DE SOPORTES, porque los productos reportados como desarrollados en el informe de gestión no fueron soportados y los oficios presentados no subsanan el hallazgo."/>
    <n v="563405"/>
    <s v="La Subred no presenta soportes adicionales que sean objeto de conciliación de la presente glosa"/>
    <n v="0"/>
    <n v="563405"/>
  </r>
  <r>
    <s v="RETROSPECTIVO"/>
    <n v="64"/>
    <x v="2"/>
    <s v="64Entorno cuidador educativo “Bienestar en nuestro entorno educativo”"/>
    <x v="0"/>
    <s v="GESTIÓN EN LOS NIVELES MASO MESO Y MICRO"/>
    <s v="Gestión en los niveles meso y micro de la salud pública del Entorno cuidador educativo “Bienestar en nuestro entorno educativo”"/>
    <n v="0"/>
    <n v="0"/>
    <s v="SUBRED"/>
    <s v="oct 17 - 31 /2024"/>
    <s v="64Entorno cuidador educativo “Bienestar en nuestro entorno educativo”SUBREDoct 17 - 31 /2024"/>
    <s v="Anyela Rodriguez"/>
    <n v="36264744"/>
    <n v="0.45"/>
    <n v="16319134.800000001"/>
    <s v="G12"/>
    <n v="0.05"/>
    <n v="0.45"/>
    <n v="815957"/>
    <s v="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
    <s v="No se acepta la glosa, toda vez que los soportes requeridos fueron presentados oportunamente durante la retroalimentación de la observación y se relizará el respectivo ajuste."/>
    <n v="815957"/>
    <s v="Se levanta glosa del 5% del valor total ejecutado en el producto 64 Gestión en los niveles Maso Meso y Micro del entorno cuidador educativo, dado que la subred realizo el ajuste al aplicativo realizando el cargue de los documentos (RETHUS Y Diploma) de los profesionales universitario 2. Jessica Hernández Ribero, Angelica Rodriguez Álvarez y Laura Consuelo Ávila Soto, Marta Yannet Pico Valbuena."/>
    <n v="0"/>
    <s v="La Subred no presenta soportes adicionales que sean objeto de conciliación de la presente glosa"/>
    <n v="0"/>
    <n v="0"/>
  </r>
  <r>
    <s v="RETROSPECTIVO"/>
    <n v="64"/>
    <x v="2"/>
    <s v="64Entorno cuidador educativo “Bienestar en nuestro entorno educativo”"/>
    <x v="0"/>
    <s v="GESTIÓN EN LOS NIVELES MASO MESO Y MICRO"/>
    <s v="Gestión en los niveles meso y micro de la salud pública del Entorno cuidador educativo “Bienestar en nuestro entorno educativo”"/>
    <n v="0"/>
    <n v="0"/>
    <s v="SUBRED"/>
    <s v="Nov /2024"/>
    <s v="64Entorno cuidador educativo “Bienestar en nuestro entorno educativo”SUBREDNov /2024"/>
    <s v="Anyela Rodriguez"/>
    <n v="36264744"/>
    <n v="0.91"/>
    <n v="33000917.040000003"/>
    <s v="G12"/>
    <n v="0.05"/>
    <n v="0.91"/>
    <n v="1650046"/>
    <s v="Se genera GLOSA POR BASE DE TALENTO HUMANO del 5% del valor total ejecutado en el producto 64 Gestión en los niveles Maso Meso y Micro del entorno cuidador educativo, dado que se identificó inconsistencias en el aplicativo de talento humano por el No cargue del RETHUS de los profesionales universitario 2 Jessica    Hernández Ribero, Angelica    Rodriguez Álvarez, Laura Consuelo Ávila Soto y el no cargue del diploma profesional del profesional universitario 2 Marta Yannet Pico Valbuena. Y adicionalmente se evidencio el cargue de horas en el mes de diciembre cuando no se programaron  ni se ejecutaron met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
    <s v="No se acepta la glosa, toda vez que los soportes requeridos fueron presentados oportunamente durante la retroalimentación de la observación. Asimismo, la carga de horas en diciembre corresponde a honorarios que debían ser cancelados antes de la finalización del convenio 6911933-2024, garantizando la continuidad y cierre adecuado del proceso antes del inicio del nuevo convenio,  y se relizará el respectivo ajuste."/>
    <n v="1650046"/>
    <s v="Se levanta glosa del 5% del valor total ejecutado en el producto 64 Gestión en los niveles Maso Meso y Micro del entorno cuidador educativo, dado que dado que la subred realizo el ajuste al aplicativo realizando el cargue de los documentos (RETHUS Y Diploma) de los profesionales universitario 2. Jessica Hernández Ribero, Angelica Rodriguez Álvarez y Laura Consuelo Ávila Soto, Marta Yannet Pico Valbuena. Y adicionalmente se evidencio el ajuste en el cargue de horas para los profesionales Universitario 2 Sergio Andrés Forero Ramírez, Natalia Andrea Hurtado Guevara, Dolly Yazmin Rodriguez Gómez, Maria Eugenia Soler Duque, Luis Fernando León Salazar, Cielo Fabiola Jiménez Alvarado, Daniel Francisco Ríos Benavides, Hugo Acero Bohórquez y Adriana Patricia Montaña González."/>
    <n v="0"/>
    <s v="La Subred no presenta soportes adicionales que sean objeto de conciliación de la presente glosa"/>
    <n v="0"/>
    <n v="0"/>
  </r>
  <r>
    <s v="RETROSPECTIVO"/>
    <n v="54"/>
    <x v="2"/>
    <s v="54Entorno cuidador educativo “Bienestar en nuestro entorno educativo”"/>
    <x v="0"/>
    <s v="PROMOCIÓN DE LA SALUD"/>
    <s v="Bienestar en el Colegio"/>
    <s v="Sesiones"/>
    <s v="Subred"/>
    <s v="SUBRED"/>
    <s v="Nov /2024"/>
    <s v="54Entorno cuidador educativo “Bienestar en nuestro entorno educativo”SUBREDNov /2024"/>
    <s v="Anyela Rodriguez"/>
    <n v="86183"/>
    <n v="1178"/>
    <n v="101523574"/>
    <s v="G3"/>
    <n v="1"/>
    <n v="1"/>
    <n v="86183"/>
    <s v="Se genera GLOSA POR INCUMPLIMIENTO DE ANEXO 6 LINEAMIENTOS TÉCNICOS DE LA GESTIÓN DE LA SALUD PUBLICA GSP Y DEL PLAN DE SALUD PÚBLICA DE INTERVENCIONES COLECTIVAS - PSPIC Y MÓDULO DE ESTÁNDARES - SIVIGILA D.C, del 100%, del valor total ejecutado en el producto 54. Bienestar en el Colegio. Donde se identificó el hallazgo en la actividad sesión para la elaboración de infografía informativa que corresponde a una (1) sesión, dado que la información registrada es incoherente con respecto al reporte del documento y las conclusiones, puesto que se informa que no se realizaron jornadas de vacunación en la institución y se realizaron tres jornadas durante la vigencia y acorde al calendario escolar."/>
    <s v="No se acepta la glosa, porque corresponde a una única sesión dentro del mes de noviembre, representando tan solo el 0.1% de la ejecución mensual del producto 54. Si bien se observa una discrepancia en la información registrada respecto al reporte del documento y sus conclusiones, esta no afecta el cumplimiento del producto. Y se solicita el respectivo aval a nivel central."/>
    <n v="86183"/>
    <s v="Se levanta glosa por INCUMPLIMIENTO DE ANEXO 6 LINEAMIENTOS TÉCNICOS DE LA GESTIÓN DE LA SALUD PÚBLICA GSP Y DEL PLAN DE SALUD PÚBLICA DE INTERVENCIONES COLECTIVAS - PSPIC Y MÓDULO DE ESTÁNDARES - SIVIGILA D.C, del 100%, del valor total ejecutado en el producto 54. Bienestar en el Colegio. Teniendo en cuenta que la subred presenta concepto favorable número radicado 2025-EE-23982 en fecha 17 de marzo del 2025 donde … “se emite CONCEPTO FAVORABLE y adicionalmente, se reitera a la Subred la importancia de realizar la verificación de la información cuantitativa y cualitativa de los procesos desarrollados, previa entrega a los establecimientos educativos” ..."/>
    <n v="0"/>
    <s v="La Subred no presenta soportes adicionales que sean objeto de conciliación de la presente glosa"/>
    <n v="0"/>
    <n v="0"/>
  </r>
  <r>
    <s v="RETROSPECTIVO"/>
    <n v="61"/>
    <x v="2"/>
    <s v="61Entorno cuidador educativo “Bienestar en nuestro entorno educativo”"/>
    <x v="0"/>
    <s v="GESTIÓN DEL RIESGO"/>
    <s v="Vacúnate y sé un vacán"/>
    <s v="Plan de Acción"/>
    <s v="Subred"/>
    <s v="SUBRED"/>
    <s v="oct 17 - 31 /2024"/>
    <s v="61Entorno cuidador educativo “Bienestar en nuestro entorno educativo”SUBREDoct 17 - 31 /2024"/>
    <s v="Anyela Rodriguez"/>
    <n v="11951168"/>
    <n v="0.7"/>
    <n v="8365817.5999999996"/>
    <s v="G10"/>
    <n v="1"/>
    <n v="2.7595795175079998E-2"/>
    <n v="329802"/>
    <s v="Se genera GLOSA POR AUSENCIA DE SOPORTES del 100% del valor del producto faltante ya que la subred reporto en la meta ejecutada 0,70 y lo soportado 0,67, evidenciando ausencia de 11,327740623712 horas del perfil profesional universitario 2."/>
    <s v="No se acepta la glosa, toda vez que se soportó la ejecución correspondiente al 0.67. La diferencia de 0.03 se debió a un ajuste por redondeo matemático al momento del registro, sin afectar la trazabilidad ni el cumplimiento del producto. En este sentido,  se solicita el aval favorable a nivel central para realizar el ajuste en el informe degestiòn."/>
    <n v="0"/>
    <s v="Se mantiene glosa por AUSENCIA DE SOPORTES del 100% del valor del producto faltante con respuesta de la Secretaria Distrital de Salud con numero radicado 2025-EE-23982 en fecha 17 de marzo del 2025 donde … “Frente a la glosa al producto 61 “Vacúnate y se un Vacan”, por la diferencia entre la meta ejecutada (0.70) y lo soportado (0.67), según refiere la subred corresponde a un ajuste por redondeo matemático en el momento del registro, lo cual no afecta la trazabilidad ni el cumplimiento real del producto, sin embargo, el motivo de la glosa corresponde al criterio &quot;ausencia de soportes del 100%&quot;, y de acuerdo al anexo 9 (criterios de glosa), &quot;cuando se presenta glosa por ausencia de soportes en los entornos, procesos, temas transversales estas no serán objeto de ajuste al informe de gestión&quot;, por lo cual NO SE DA CONCEPTO TÉCNICO FAVORABLE.” ..."/>
    <n v="329802"/>
    <s v="La Subred no presenta soportes adicionales que sean objeto de conciliación de la presente glosa"/>
    <n v="0"/>
    <n v="329802"/>
  </r>
  <r>
    <s v="RETROSPECTIVO"/>
    <n v="93"/>
    <x v="3"/>
    <s v="93Gestión y Análisis de Políticas para el bienestar en los territorios"/>
    <x v="0"/>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oct 17 - 31 /2024"/>
    <s v="93Gestión y Análisis de Políticas para el bienestar en los territoriosSUBREDoct 17 - 31 /2024"/>
    <s v="Luz Helena Parra"/>
    <n v="11950984"/>
    <n v="0.25"/>
    <n v="2987746"/>
    <s v="G12"/>
    <n v="0.05"/>
    <n v="0.25"/>
    <n v="149387"/>
    <s v="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_x000a_1._x0009_Olga Patricia Rey Tovar, Profesional Especializado 2, Trabajadora Social Especialista en Gerencia en Salud Ocupacional, Se identificó error en el cargue de las horas de dedicación en el periodo del 17 al 31 de octubre del 2024.  _x000a_2._x0009_Víctor Fredy Lesmes Trujillo, Profesional Especializado 3, Administrador Ambiental con especialización en gerencia de recursos naturales, Registra en el aplicativo error en segundo apellido._x000a_3._x0009_Sandra Milena Díaz Plaza, Profesional Universitario 2, Nutricionista, No se cargó el contrato del periodo 17 de octubre al 1 de diciembre de 2024._x000a_4._x0009_Camilo Esteban Roa Galvis, Profesional Universitario 2, Trabajador Social, No se cargaron documentos al aplicativo_x000a_5._x0009_Juan Sebastián Faura Morales, Profesional Universitario 2, Administrador Ambiental, No se cargó el diploma de pregrado._x000a_6._x0009_Martha Patricia Blanco Gómez, Profesional Universitario 2, Psicóloga, No se cargó el contrato del periodo 17 de octubre al 1 de diciembre de 2024._x000a_7._x0009_María Camila Arias Martínez, Profesional Universitario 2, Fisioterapeuta, No se cargó la HV al aplicativo._x000a_8._x0009_Tatiana León Abril, Profesional Universitario 2, Psicóloga, No se cargó el diploma de pregrado en el aplicativo_x000a_9._x0009_Johana Milena Dimate Cortés, Profesional Universitario 2, Administradora En Salud Ocupacional, No se cargó en el aplicativo la tarjeta profesional._x000a_10._x0009_Katherine Melitza Zamora Alfonso, Profesional Universitario 2, Geógrafa, El contrato cargado no corresponde a la profesional._x000a_11._x0009_Angela Marcela Silva Vargas, Profesional Universitario 2, Psicóloga, En el aplicativo registra los apellidos invertidos._x000a_12._x0009_Angie Paola Rodríguez Rojas, Profesional Universitario 2, Trabajadora Social, Los documentos cargados en el aplicativo corresponden a otra profesional."/>
    <s v="No se acepta la glosa, ya que esta a la espera de la apertura del aplicativo de Talento Humano por parte de SDS, para ajustar los hallazgos evidenciados."/>
    <n v="149387"/>
    <s v="Se levanta glosa por BASE DE TALENTO HUMANO del 5% del valor total por el producto, ya que se subsanaron los hallazgo identificados en el http://gesiaplicaciones.saludcapital.gov.co/contratos/contratos, para el periodo del 17 al 31 de octubre  de 2024, relacionados con  el cargue de horas de dedicación de un profesional especializado 2, cargue de adición y prorroga a dos profesionales universitarios 2, error en apellidos en un profesional universitario 3, una profesional universitaria 2 y cargue de soportes de hoja de vida. "/>
    <n v="0"/>
    <s v="La Subred no presenta soportes adicionales que sean objeto de conciliación de la presente glosa"/>
    <n v="0"/>
    <n v="0"/>
  </r>
  <r>
    <s v="RETROSPECTIVO"/>
    <n v="93"/>
    <x v="3"/>
    <s v="93Gestión y Análisis de Políticas para el bienestar en los territorios"/>
    <x v="0"/>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Nov /2024"/>
    <s v="93Gestión y Análisis de Políticas para el bienestar en los territoriosSUBREDNov /2024"/>
    <s v="Luz Helena Parra"/>
    <n v="11950984"/>
    <n v="1"/>
    <n v="11950984"/>
    <s v="G12"/>
    <n v="0.05"/>
    <n v="1"/>
    <n v="597549"/>
    <s v="Se genera GLOSA POR BASE DE TALENTO HUMANO del 5%, del valor total del producto No 93. Gestión en los niveles meso y micro de la salud pública del proceso de Análisis de Políticas para el bienestar en los territorios, por la identificación de inconsistencias en el aplicativo de talento humano, ya que se evidenció el no cargue de los soportes de los siguientes profesionales:_x000a_1._x0009_Víctor Fredy Lesmes Trujillo, Profesional Especializado 3, Administrador Ambiental con especialización en gerencia de recursos naturales, Registra en el aplicativo error en segundo apellido._x000a_2._x0009_Sandra Milena Díaz Plaza, Profesional Universitario 2, Nutricionista, No se cargó el contrato del periodo 17 de octubre al 1 de diciembre de 2024._x000a_3._x0009_Camilo Esteban Roa Galvis, Profesional Universitario 2, Trabajador Social, No se cargaron documentos al aplicativo_x000a_4._x0009_Juan Sebastián Faura Morales, Profesional Universitario 2, Administrador Ambiental, No se cargó el diploma de pregrado._x000a_5._x0009_Martha Patricia Blanco Gómez, Profesional Universitario 2, Psicóloga, No se cargó el contrato del periodo 17 de octubre al 1 de diciembre de 2024._x000a_6._x0009_María Camila Arias Martínez, Profesional Universitario 2, Fisioterapeuta, No se cargó la HV al aplicativo._x000a_7._x0009_Tatiana León Abril, Profesional Universitario 2, Psicóloga, No se cargó el diploma de pregrado en el aplicativo_x000a_8._x0009_Johana Milena Dimate Cortés, Profesional Universitario 2, Administradora En Salud Ocupacional, No se cargó en el aplicativo la tarjeta profesional._x000a_9._x0009_Katherine Melitza Zamora Alfonso, Profesional Universitario 2, Geógrafa, El contrato cargado no corresponde a la profesional._x000a_10._x0009_Angela Marcela Silva Vargas, Profesional Universitario 2, Psicóloga, En el aplicativo registra los apellidos invertidos._x000a_11._x0009_Angie Paola Rodríguez Rojas, Profesional Universitario 2, Trabajadora Social, Los documentos cargados en el aplicativo corresponden a otra profesional._x000a_12._x0009_Anyi Paola Vargas Castañeda, Profesional Universitario 2, Bacterióloga, No se cargaron las 120 horas de dedicación correspondiente al código 87-Informe de gestión intersectorial de las políticas públicas en la localidad, en el mes de noviembre de 2024"/>
    <s v="No se acepta la glosa, ya que esta a la espera de la apertura del aplicativo de Talento Humano por parte de SDS, para ajustar los hallazgos evidenciados."/>
    <n v="597549"/>
    <s v="Se levanta glosa por BASE DE TALENTO HUMANO del 5% del valor total por el producto, ya que se subsanaron los hallazgos identificados en el http://gesiaplicaciones.saludcapital.gov.co/contratos/contratos, para  el periodo del  1 al 30 de noviembre  de 2024, relacionados con  el  cargue de adición y prorroga a dos profesionales universitarios 2, error en apellidos en un profesional universitario 3, una profesional universitaria 2 y cargue de soportes de hoja de vida."/>
    <n v="0"/>
    <s v="La Subred no presenta soportes adicionales que sean objeto de conciliación de la presente glosa"/>
    <n v="0"/>
    <n v="0"/>
  </r>
  <r>
    <s v="RETROSPECTIVO"/>
    <n v="50"/>
    <x v="4"/>
    <s v="50Entorno cuidador comunitaria “Bienestar con nuestras comunidades”"/>
    <x v="0"/>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Nov /2024"/>
    <s v="50Entorno cuidador comunitaria “Bienestar con nuestras comunidades”SUBREDNov /2024"/>
    <s v="Johanna Lucila Balaguera Rojas"/>
    <n v="75001896"/>
    <n v="1"/>
    <n v="75001896"/>
    <s v="G3-1"/>
    <n v="0.1"/>
    <n v="1"/>
    <n v="7500190"/>
    <s v="Se genera GLOSA POR INCUMPLIMIENTO DE ANEXO 6 LINEAMIENTOS TÉCNICOS DE LA GESTIÓN DE LA SALUD PUBLICA GSP Y DEL PLAN DE SALUD PÚBLICA DE INTERVENCIONES COLECTIVAS - PSPIC Y MÓDULO DE ESTÁNDARES - SIVIGILA D.C: del 10% del valor total ejecutado (avance a plan de acción cualitativo), ya que no se garantizó con el entregable:  “Elaborar presentación presupuestal y programático en PowerPoint de los avances técnicos y financieros del entorno cuidador comunitario en la subred, con entrega 10 días hábiles mes vencido”  correspondiente al mes de noviembre 2024, se evidenció en el historial del Drive Distrital que el cargue se realizó el día 22 de enero 2025."/>
    <s v="No se acepta glosa. La Subred Integrada de Servicios de Salud Norte radica oficio 2025-004948-1 de solicitud de aval frente a la calidad de la presentación motivo de glosa. Es imporante señalar, que se cuenta con un correo electronico previo en donde se valida el cumplimiento a nivel tecnico toda vez que se cumple con la calidad requerida para la &quot;presentación Power Point&quot; y el objetivo de la misma. "/>
    <n v="7500190"/>
    <s v="Se levanta glosa POR INCUMPLIMIENTO DE ANEXO 6 LINEAMIENTOS TÉCNICOS de la Gestión de la Salud Publica GSP y del plan de salud pública de intervenciones colectivas – PSPIC y módulo de estándares - SIVIGILA D.C: ), ya que la Subred Integrada de Servicios de Salud Norte presentó oficio con radicado No.2025ER00375 del 09/01/2025, asunto: “Solicitud Concepto Técnico Favorable para Levantamiento de Glosa del Entorno Cuidador Comunitario Mes de Noviembre de la Vigencia 17/10/2024 a 01/12/2024 - Producto 50” y soporte de oficio con radicado No. 2025-EE-17442 del 28/02/2025, con respuesta de CONCEPTO TÉCNICO FAVORABLE por parte de la Secretaría Distrital de salud: “Por lo anterior, se revisó el documento en mención en el drive distrital, cumpliendo con las características técnicas solicitadas de los avances técnicos presupuestal y programáticos del entorno comunitario Subred Norte, por lo tanto, se brinda Concepto Técnico Favorable, teniendo en cuenta que es un documento de consulta y no afecta la operación del entorno”."/>
    <n v="0"/>
    <s v="La Subred no presenta soportes adicionales que sean objeto de conciliación de la presente glosa"/>
    <n v="0"/>
    <n v="0"/>
  </r>
  <r>
    <s v="RETROSPECTIVO"/>
    <n v="74"/>
    <x v="5"/>
    <s v="74Macro, meso y micro gestión de la salud pública"/>
    <x v="0"/>
    <s v="IMPLEMENTACIÓN CONCEPTUAL, METODOLÓGICA Y TÉCNICA"/>
    <s v="Gestión para la implementación y operación de los componentes del Programa Ampliado de Inmunizaciones en la IPS públicas, privadas. "/>
    <s v="Avance mensual al plan de acción"/>
    <s v="Subred"/>
    <s v="SUBRED"/>
    <s v="oct 17 - 31 /2024"/>
    <s v="74Macro, meso y micro gestión de la salud públicaSUBREDoct 17 - 31 /2024"/>
    <s v="Jennifer jimenez Ladino"/>
    <n v="9478392"/>
    <n v="3.3478345272067243"/>
    <n v="31732087.999999996"/>
    <s v="G3"/>
    <n v="1"/>
    <n v="0.55797242120112067"/>
    <n v="528868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Se identifico que las profesionales intramurales de la subred para la localidad de Suba no realizaron muestreo aleatorio de la congruencia entre el formato y la información almacenada en el aplicativo PAI 2.0. Adicional en el punto de la localidad de Barrios Unidos se identificó incumplimiento de calidad en el acta soportada;  dado que se registro fechas a las no auditadas con diferencia del reporte dado que en acta se registró 156 dosis vs descarga se identificó un total 94 dosis._x000a_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Los Técnicos intramurales de la subred en las 6 localidades; no cumple con lo establecido por el lineamiento; ya que se presentaron un total de 27 IPS con asistencias técnicas, de las cuales son ejecutadas sólo por el perfil Técnico 2, y no se evidencio acompañamiento por el perfil universitario 1."/>
    <s v="No se acepta glosa para el hallazgo 1, dado que se realizó el muestreo de fiebre amarilla en la localidad de Barrios unidos, realizando el comparativo entre las descargas del aplicativo PAI 2.0 y el formato 80.1_Enc_Vacun_FA, en el cual por error humano se diligenció la fecha errada del periodo validado, sin embargo, la cantidad de dosis reportadas si es coincidente con la encuesta._x000a_Frente al hallazgo 2,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5288681"/>
    <s v="La Subred no presenta soportes adicionales que sean objeto de conciliación de la presente glosa"/>
    <n v="0"/>
    <n v="5288681"/>
  </r>
  <r>
    <s v="RETROSPECTIVO"/>
    <n v="74"/>
    <x v="5"/>
    <s v="74Macro, meso y micro gestión de la salud pública"/>
    <x v="0"/>
    <s v="IMPLEMENTACIÓN CONCEPTUAL, METODOLÓGICA Y TÉCNICA"/>
    <s v="Gestión para la implementación y operación de los componentes del Programa Ampliado de Inmunizaciones en la IPS públicas, privadas. "/>
    <s v="Avance mensual al plan de acción"/>
    <s v="Subred"/>
    <s v="SUBRED"/>
    <s v="Nov /2024"/>
    <s v="74Macro, meso y micro gestión de la salud públicaSUBREDNov /2024"/>
    <s v="Jennifer jimenez Ladino"/>
    <n v="9478392"/>
    <n v="6.0435035816201736"/>
    <n v="57282696"/>
    <s v="G3"/>
    <n v="1"/>
    <n v="1.0072505969366956"/>
    <n v="95471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_x000a__x000a_1) La subred en las 6 localidades; no cumple con la ejecución de la totalidad de las asesorías técnicas acorde al 70% establecido por el lineamiento que corresponde a 130 asistencias, con un faltante de 51 IPS por intervenir, de las cuales son ejecutadas sólo por el perfil universitario 1, y no se evidencio acompañamiento por el perfil. Técnico 2. _x000a_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 La subred en las 6 localidades; no cumple con lo establecido por el lineamiento; ya que se presentaron un total de 56 IPS con asistencias técnicas, de las cuales son ejecutadas sólo por el perfil Técnico 2, y no se evidencio acompañamiento por el perfil universitario 1."/>
    <s v=" No se acepta la glosa, dado que se realizaron 78 visitas en conjunto con profesional universitario / y técnico de sistemas y 29 únicamente por el perfil técnico 2, dado que se debe garantizar el seguimiento de la calidad del dato a las IPS públicas y privadas con servicio de vacunación, por lo cual se solicitará aval de dichas asistencia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9547116"/>
    <s v="La Subred no presenta soportes adicionales que sean objeto de conciliación de la presente glosa"/>
    <n v="0"/>
    <n v="9547116"/>
  </r>
  <r>
    <s v="RETROSPECTIVO"/>
    <n v="75"/>
    <x v="5"/>
    <s v="75Macro, meso y micro gestión de la salud pública"/>
    <x v="0"/>
    <s v="IMPLEMENTACIÓN CONCEPTUAL, METODOLÓGICA Y TÉCNICA"/>
    <s v="Gestión para la implementación y operación del sistema de información del Programa Ampliado de Inmunizaciones"/>
    <s v="Avance mensual al plan de acción"/>
    <s v="Subred"/>
    <s v="SUBRED"/>
    <s v="oct 17 - 31 /2024"/>
    <s v="75Macro, meso y micro gestión de la salud públicaSUBREDoct 17 - 31 /2024"/>
    <s v="Jennifer jimenez Ladino"/>
    <n v="3296912"/>
    <n v="0.5"/>
    <n v="1648456"/>
    <s v="G3"/>
    <n v="1"/>
    <n v="0.1"/>
    <n v="32969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Seguimiento a la calidad y oportunidad del dato ingresado a los aplicativos PAI, de la estrategia extramural. _x000a_1) En el periodo correspondiente la subred no presento los seguimientos a la calidad y oportunidad del dato ingresado a los aplicativos PAI, de la estrategia extramural.  "/>
    <s v="No se acepta glosa para el hallazgo 1, dado que el seguimiento semanal si se realizó a la modalidad extramural, sin embargo, por error humano no se envió correo electrónico, se envío quincenal, por lo cual se solicitará el aval respectivo a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329691"/>
    <s v="La Subred no presenta soportes adicionales que sean objeto de conciliación de la presente glosa"/>
    <n v="0"/>
    <n v="329691"/>
  </r>
  <r>
    <s v="RETROSPECTIVO"/>
    <n v="75"/>
    <x v="5"/>
    <s v="75Macro, meso y micro gestión de la salud pública"/>
    <x v="0"/>
    <s v="IMPLEMENTACIÓN CONCEPTUAL, METODOLÓGICA Y TÉCNICA"/>
    <s v="Gestión para la implementación y operación del sistema de información del Programa Ampliado de Inmunizaciones"/>
    <s v="Avance mensual al plan de acción"/>
    <s v="Subred"/>
    <s v="SUBRED"/>
    <s v="Nov /2024"/>
    <s v="75Macro, meso y micro gestión de la salud públicaSUBREDNov /2024"/>
    <s v="Jennifer jimenez Ladino"/>
    <n v="3296912"/>
    <n v="1"/>
    <n v="3296912"/>
    <s v="G3"/>
    <n v="1"/>
    <n v="0.4"/>
    <n v="131876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_x000a__x000a_1)_x0009_Seguimiento a la calidad y oportunidad del dato ingresado a los aplicativos PAI, de la estrategia extramural. _x000a_1) En las semanas del 11 a la 22 del mes correspondiente, la subred no presento los seguimientos a la calidad y oportunidad del dato ingresado a los aplicativos PAI, de la estrategia extramural. _x000a__x000a_2)_x0009_Consolidación y actualización del Directorio de IPS. _x000a__x000a_2) Se identifico el Anexo 75.1_Direct_IPS_Vacunac con incumplimiento de calidad identificándose; no concordancia entre los datos del registro de código de habilitación y en el campo de observaciones se registra que la IPS no cuenta con código de habilitación, registro de horario diferente al reps, horario en días diferente con el registro entre Sábado medio o tiempo completo y Domingo medio o tiempo completo. Adicional se identificó cierre de 4 IPS y sin envió a los correos electrónicos sdspai@saludcapital.gov.co   y de los referentes de sistemas de información como lo solicita el anexo 6."/>
    <s v="No se acepta la glosa,  teniendo en cuenta que el formato 75.1_Direct_IPS_Vacunac enviado a SDS si bien por error humano cuenta con errores en el horario de dirección contra el REPS, esto no afecta la operación del Programa, puesto que estos horarios son sujetos de ajuste por parte de las Instituciones,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1318765"/>
    <s v="La Subred no presenta soportes adicionales que sean objeto de conciliación de la presente glosa"/>
    <n v="0"/>
    <n v="1318765"/>
  </r>
  <r>
    <s v="RETROSPECTIVO"/>
    <n v="76"/>
    <x v="5"/>
    <s v="76Macro, meso y micro gestión de la salud pública"/>
    <x v="0"/>
    <s v="IMPLEMENTACIÓN CONCEPTUAL, METODOLÓGICA Y TÉCNICA"/>
    <s v="Seguimiento supervisión y monitoreo de la modalidad extramural del PAI"/>
    <s v="Avance mensual al plan de acción"/>
    <s v="Subred"/>
    <s v="SUBRED"/>
    <s v="oct 17 - 31 /2024"/>
    <s v="76Macro, meso y micro gestión de la salud públicaSUBREDoct 17 - 31 /2024"/>
    <s v="Jennifer jimenez Ladino"/>
    <n v="6181480"/>
    <n v="1"/>
    <n v="6181480"/>
    <s v="G3"/>
    <n v="1"/>
    <n v="0.1"/>
    <n v="61814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Fortalecer alianzas con actores y sectores para impulsar acciones en las diferentes tácticas de la modalidad extramural. _x000a__x000a_1) Se identificó incumplimiento de calidad con el Anexo 76.2_micropl_actores_sociales y con envió al correo de sdspai@saludcapital.gov.co   y referentes de estrategias de la Secretaría Distrital de Salud. Dado que se identificó no concordancia de la información registrada en la Hoja 1 actores- Sectores y Hoja 3 Directorio. Y se identificó avance de intervención sin registro en el campo de intervención. "/>
    <s v="No se acepta la glosa,  teniendo en cuenta que el formato 76.1_planeacion_tactica_conc si bien cuenta con errores en el dato, esto no afecta la operación de la modalidad extramural, y se encuentra los registros de dosis aplicadas en las jornadas llevadas a cabo con los diferentes actores establecidos, por localidad,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618148"/>
    <s v="La Subred no presenta soportes adicionales que sean objeto de conciliación de la presente glosa"/>
    <n v="0"/>
    <n v="618148"/>
  </r>
  <r>
    <s v="RETROSPECTIVO"/>
    <n v="78"/>
    <x v="5"/>
    <s v="78Macro, meso y micro gestión de la salud pública"/>
    <x v="0"/>
    <s v="IMPLEMENTACIÓN CONCEPTUAL, METODOLÓGICA Y TÉCNICA"/>
    <s v="Operación del componente cadena de frío del PAI"/>
    <s v="Avance mensual al plan de acción"/>
    <s v="Subred"/>
    <s v="SUBRED"/>
    <s v="oct 17 - 31 /2024"/>
    <s v="78Macro, meso y micro gestión de la salud públicaSUBREDoct 17 - 31 /2024"/>
    <s v="Jennifer jimenez Ladino"/>
    <n v="3296912"/>
    <n v="3"/>
    <n v="9890736"/>
    <s v="G3"/>
    <n v="1"/>
    <n v="0.27272727272727271"/>
    <n v="89915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_x000a__x000a_1)_x0009_Realizar las entregas y traslados de medicamentos inmunobiológicos, dispositivos médicos e insumos a las IPS públicas y privadas, garantizando las condiciones técnicas y logísticas para la adecuada  entrega de los mismos. _x000a__x000a_1) Se identificó el Anexo_78.6_Solicitud_y_aprobacion_IPS. con incumplimiento de calidad identificándose registro de fechas fuera del periodo de seguimiento y/o campos vacíos. Correspondiente a las IPS: Unidad de servicios de Salud Prado veraniego, Mazuren, Colina campestre, Viva 1ª iberia, Virrey minuto, Sura nuestro Bogotá, Palermo, Viva 1ª calle 26, Clínica Colombia, Viva 1 Toberín."/>
    <s v="No se acepta de la glosa, teniendo en cuenta que el formato  Anexo_78.6_Solicitud_y_aprobacion_IPS es diligenciado y entregado por las IPS que solicitan biológicos, dispositivos médicos e insumos del Programa y no por la Subred. Adicionalmente, el soporte de lo aprobado por el centro de acopio y recibido por la Institución se encuentra relacionado con las fechas correspondientes en el formato 78.7_Recepcion_tecnica, por lo cual se solicitará aval  a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899158"/>
    <s v="La Subred no presenta soportes adicionales que sean objeto de conciliación de la presente glosa"/>
    <n v="0"/>
    <n v="899158"/>
  </r>
  <r>
    <s v="RETROSPECTIVO"/>
    <n v="81"/>
    <x v="5"/>
    <s v="81Macro, meso y micro gestión de la salud pública"/>
    <x v="0"/>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oct 17 - 31 /2024"/>
    <s v="81Macro, meso y micro gestión de la salud públicaSUBREDoct 17 - 31 /2024"/>
    <s v="Jennifer jimenez Ladino"/>
    <n v="9478392"/>
    <n v="0.5"/>
    <n v="4739196"/>
    <s v="G3"/>
    <n v="1"/>
    <n v="9.9999999999999992E-2"/>
    <n v="94783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Envío de listas de Chequeo del Decreto 1397 de 1.992 y la Resolución 1665 de 139 aplicadas, así como consolidado de semaforización. _x000a__x000a_1) Se identifico el Anexo81.2_Lista_Cheq_Nut_Prof_Ped con incumplimientos de calidad evidenciándose; registro en el campo de nombre del funcionario que realiza la visita de una profesional que no labora en la subred, registros de fecha que no corresponde al periodo de seguimiento, adicional se identificó en el campo de convenciones que si cumple la adherencia a la resolución 2465 del 2016, pero en el campo de situación actual relaciona que no cumple a la resolución. "/>
    <s v="No se acepta la glosa,  teniendo en cuenta que el formato Anexo 81.2_Lista_Cheq_Nut_Prof_Ped enviado a SDS si bien por error humano cuenta con errores en el dato, esto no afecta la operación del Programa, puesto que se cuenta con el respectivo seguimiento a los pediatras soportado en la acta de asistencia técnica realizada, por lo cual se solicitará aval por SDS."/>
    <n v="0"/>
    <s v="Se mantiene glosa del 100%, del valor total ejecutado por INCUMPLIMIENTO DEL ANEXO 6 LINEAMIENTOS TÉCNICOS DE LA GESTIÓN DE LA SALUD PÚBLICA GSP Y DEL PLAN DE SALUD PÚBLICA DE INTERVENCIONES COLECTIVAS – PSPIC Y MODULO ESTANDARES-SIVIGILA D.C teniendo en cuenta que la subred presenta oficio de respuesta con concepto técnico no favorable"/>
    <n v="947839"/>
    <s v="La Subred no presenta soportes adicionales que sean objeto de conciliación de la presente glosa"/>
    <n v="0"/>
    <n v="947839"/>
  </r>
  <r>
    <s v="RETROSPECTIVO"/>
    <n v="85"/>
    <x v="6"/>
    <s v="85Vigilancia de la salud ambiental"/>
    <x v="1"/>
    <s v="Operativos de alimentos y bebidas alcohólicas"/>
    <s v="Establecimiento vigilado y controlado"/>
    <s v="Ver SIVIGILA"/>
    <s v="Ver SIVIGILA"/>
    <s v="CHAPINERO"/>
    <s v="oct 17 - 31 /2024"/>
    <s v="85Vigilancia de la salud ambientalCHAPINEROoct 17 - 31 /2024"/>
    <s v="Doraangela Suarez Monzón"/>
    <n v="403152"/>
    <n v="5"/>
    <n v="2015760"/>
    <s v="G10-3"/>
    <n v="1"/>
    <n v="5"/>
    <n v="20157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0315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Nota: el valor de la glosa inicialmente generada es de Dos millones quince mil setecientos sesenta pesos m/cte. ($ 2.015.760), que corresponde a 5 soportes afectados.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cuatrocientos tres mil ciento cincuenta y dos pesos m/cte ( $403.152) lo cual corresponde a 1 soporte . Y el valor de la glosa definitiva es de un millón seiscientos  doce mil seiscientos ocho pesos m/cte ( $1.612.608) que corresponde a 4 soportes."/>
    <n v="1612608"/>
    <s v="La Subred no presenta soportes adicionales que sean objeto de conciliación de la presente glosa"/>
    <n v="0"/>
    <n v="1612608"/>
  </r>
  <r>
    <s v="RETROSPECTIVO"/>
    <n v="87"/>
    <x v="6"/>
    <s v="87Vigilancia de la salud ambiental"/>
    <x v="1"/>
    <s v="Expendios minoristas"/>
    <s v="Establecimiento vigilado y controlado"/>
    <s v="Ver SIVIGILA"/>
    <s v="Ver SIVIGILA"/>
    <s v="CHAPINERO"/>
    <s v="oct 17 - 31 /2024"/>
    <s v="87Vigilancia de la salud ambientalCHAPINEROoct 17 - 31 /2024"/>
    <s v="Doraangela Suarez Monzón"/>
    <n v="57114"/>
    <n v="14"/>
    <n v="799596"/>
    <s v="G10-3"/>
    <n v="1"/>
    <n v="14"/>
    <n v="7995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setecientos noventa y nueve mil quinientos noventa y seis pesos m/cte.( $ 799.596), que corresponde a 14 soportes afectados._x000a_Por tanto, se mantiene glosa sobre 100% del valor reportado en la columna &quot;Presupuesto ejecutado periodo&quot;, por Ausencia de Soportes, para los soportes que no están dentro de las fechas de formalización de los contratos en el SECOP II, equivalente, a 12 soportes._x000a_Nota: El valor de la glosa que se levanta es de ciento catorce mil doscientos veintiocho pesos m/cte ( $114.228) lo cual corresponde a 2 soportes. Y el valor de la glosa definitiva es de seiscientos ochenta y cinco mil trescientos sesenta y ocho pesos m/cte ( $685.368) que corresponde a 12 soportes."/>
    <n v="685368"/>
    <s v="La Subred no presenta soportes adicionales que sean objeto de conciliación de la presente glosa"/>
    <n v="0"/>
    <n v="685368"/>
  </r>
  <r>
    <s v="RETROSPECTIVO"/>
    <n v="90"/>
    <x v="6"/>
    <s v="90Vigilancia de la salud ambiental"/>
    <x v="1"/>
    <s v="Cafeterías, panaderías, fruterías"/>
    <s v="Establecimiento vigilado y controlado"/>
    <s v="Ver SIVIGILA"/>
    <s v="Ver SIVIGILA"/>
    <s v="CHAPINERO"/>
    <s v="oct 17 - 31 /2024"/>
    <s v="90Vigilancia de la salud ambientalCHAPINEROoct 17 - 31 /2024"/>
    <s v="Doraangela Suarez Monzón"/>
    <n v="57114"/>
    <n v="16"/>
    <n v="913824"/>
    <s v="G10-3"/>
    <n v="1"/>
    <n v="16"/>
    <n v="9138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268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Nota: el valor de la glosa inicialmente generada es de Novecientos trece mil ochocientos veinticuatro pesos m/cte.( $ 913.824), que corresponde a 16 soportes afectados._x000a_Por tanto, se mantiene glosa sobre 100% del valor reportado en la columna &quot;Presupuesto ejecutado periodo&quot;, por Ausencia de Soportes, para los soportes que no están dentro de las fechas de formalización de los contratos en el SECOP II, equivalente, a 10 soportes._x000a_Nota: El valor de la glosa que se levanta es de trescientos cuarenta y dos mil seiscientos ochenta y cuatro pesos m/cte ( $342.684), lo cual corresponde a 6 soportes. Y el valor de la glosa definitiva es de quinientos setenta y un mil ciento cuarenta pesos m/cte ( $571.140) que corresponde a 10 soportes."/>
    <n v="571140"/>
    <s v="La Subred no presenta soportes adicionales que sean objeto de conciliación de la presente glosa"/>
    <n v="0"/>
    <n v="571140"/>
  </r>
  <r>
    <s v="RETROSPECTIVO"/>
    <n v="94"/>
    <x v="6"/>
    <s v="94Vigilancia de la salud ambiental"/>
    <x v="1"/>
    <s v="Depósitos de alimentos y bebidas"/>
    <s v="Establecimiento vigilado y controlado"/>
    <s v="Ver SIVIGILA"/>
    <s v="Ver SIVIGILA"/>
    <s v="CHAPINERO"/>
    <s v="oct 17 - 31 /2024"/>
    <s v="94Vigilancia de la salud ambientalCHAPINEROoct 17 - 31 /2024"/>
    <s v="Doraangela Suarez Monzón"/>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144462"/>
    <s v="La Subred no presenta soportes adicionales que sean objeto de conciliación de la presente glosa"/>
    <n v="0"/>
    <n v="144462"/>
  </r>
  <r>
    <s v="RETROSPECTIVO"/>
    <n v="97"/>
    <x v="6"/>
    <s v="97Vigilancia de la salud ambiental"/>
    <x v="1"/>
    <s v="Expendios de bebidas alcohólicas"/>
    <s v="Establecimiento vigilado y controlado"/>
    <s v="Ver SIVIGILA"/>
    <s v="Ver SIVIGILA"/>
    <s v="CHAPINERO"/>
    <s v="oct 17 - 31 /2024"/>
    <s v="97Vigilancia de la salud ambientalCHAPINEROoct 17 - 31 /2024"/>
    <s v="Doraangela Suarez Monzón"/>
    <n v="57114"/>
    <n v="9"/>
    <n v="514026"/>
    <s v="G10-3"/>
    <n v="1"/>
    <n v="9"/>
    <n v="51402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9)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134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Quinientos catorce mil veintiséis pesos m/cte.( $ 514.026), que corresponde a 9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ciento setenta y un mil trescientos cuarenta y dos pesos m/cte ($171.342), lo cual corresponde a 3 soportes. Y el valor de la glosa definitiva es de trescientos cuarenta y dos mil seiscientos ochenta y cuatro pesos m/cte ($342.684) que corresponde a 6 soportes."/>
    <n v="342684"/>
    <s v="La Subred no presenta soportes adicionales que sean objeto de conciliación de la presente glosa"/>
    <n v="0"/>
    <n v="342684"/>
  </r>
  <r>
    <s v="RETROSPECTIVO"/>
    <n v="99"/>
    <x v="6"/>
    <s v="99Vigilancia de la salud ambiental"/>
    <x v="1"/>
    <s v="Supermercados - Hipermercados - Grandes superficies"/>
    <s v="Establecimiento vigilado y controlado"/>
    <s v="Ver SIVIGILA"/>
    <s v="Ver SIVIGILA"/>
    <s v="CHAPINERO"/>
    <s v="oct 17 - 31 /2024"/>
    <s v="99Vigilancia de la salud ambientalCHAPINEROoct 17 - 31 /2024"/>
    <s v="Doraangela Suarez Monzón"/>
    <n v="481540"/>
    <n v="4"/>
    <n v="1926160"/>
    <s v="G10-3"/>
    <n v="1"/>
    <n v="4"/>
    <n v="1926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
    <n v="1926160"/>
    <s v="La Subred no presenta soportes adicionales que sean objeto de conciliación de la presente glosa"/>
    <n v="0"/>
    <n v="1926160"/>
  </r>
  <r>
    <s v="RETROSPECTIVO"/>
    <n v="104"/>
    <x v="6"/>
    <s v="104Vigilancia de la salud ambiental"/>
    <x v="1"/>
    <s v="Restaurantes, cevicherías y comidas rápidas"/>
    <s v="Establecimiento vigilado y controlado"/>
    <s v="Ver SIVIGILA"/>
    <s v="Ver SIVIGILA"/>
    <s v="CHAPINERO"/>
    <s v="oct 17 - 31 /2024"/>
    <s v="104Vigilancia de la salud ambientalCHAPINEROoct 17 - 31 /2024"/>
    <s v="Doraangela Suarez Monzón"/>
    <n v="87348"/>
    <n v="74"/>
    <n v="6463752"/>
    <s v="G10-3"/>
    <n v="1"/>
    <n v="74"/>
    <n v="64637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7) soportes, de una meta ejecutada  (7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8491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_x000a_Nota: el valor de la glosa inicialmente generada es de Seis millones cuatrocientos sesenta y tres mil setecientos cincuenta y dos pesos m/cte.($ 6.463.752), que corresponde a 74 soportes afectados._x000a_Por tanto, se mantiene glosa sobre 100% del valor reportado en la columna &quot;Presupuesto ejecutado periodo&quot;, por Ausencia de Soportes, para los soportes que no están dentro de las fechas de formalización de los contratos en el SECOP II, equivalente, a 57 soportes._x000a_Nota: El valor de la glosa que se levanta es de un millón cuatrocientos ochenta y cuatro mil novecientos dieciséis pesos m/cte ($1.484.916), lo cual corresponde a 17 soportes. Y el valor de la glosa definitiva es de cuatro millones novecientos setenta y ocho mil ochocientos treinta y seis pesos m/cte ($4.978.836), que corresponde a 57 soportes."/>
    <n v="4978836"/>
    <s v="La Subred no presenta soportes adicionales que sean objeto de conciliación de la presente glosa"/>
    <n v="0"/>
    <n v="4978836"/>
  </r>
  <r>
    <s v="RETROSPECTIVO"/>
    <n v="1218"/>
    <x v="6"/>
    <s v="1218Vigilancia de la salud ambiental"/>
    <x v="1"/>
    <s v="Establecimiento Terminado Alimentos Sanos y Seguros"/>
    <s v="Establecimiento vigilado y controlado"/>
    <s v="Ver SIVIGILA"/>
    <s v="Ver SIVIGILA"/>
    <s v="CHAPINERO"/>
    <s v="oct 17 - 31 /2024"/>
    <s v="1218Vigilancia de la salud ambientalCHAPINEROoct 17 - 31 /2024"/>
    <s v="Doraangela Suarez Monzón"/>
    <n v="19038"/>
    <n v="30"/>
    <n v="571140"/>
    <s v="G10-3"/>
    <n v="1"/>
    <n v="30"/>
    <n v="5711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3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2364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7 soportes._x000a_Nota: el valor de la glosa inicialmente generada es de Quinientos setenta y un mil ciento cuarenta pesos m/cte.($571.140), que corresponde a 30 soportes afectados._x000a_Por tanto, se mantiene glosa sobre 100% del valor reportado en la columna &quot;Presupuesto ejecutado periodo&quot;, por Ausencia de Soportes, para los soportes que no están dentro de las fechas de formalización de los contratos en el SECOP II, equivalente, a 13 soportes._x000a_Nota: El valor de la glosa que se levanta es de trescientos veintitrés mil seiscientos cuarenta y seis pesos m/cte ($323.646), lo cual corresponde a 17 soportes. Y el valor de la glosa definitiva es de doscientos cuarenta y siete mil cuatrocientos noventa y cuatro pesos m/cte ( $247.494) que corresponde a 13 soportes."/>
    <n v="247494"/>
    <s v="La Subred no presenta soportes adicionales que sean objeto de conciliación de la presente glosa"/>
    <n v="0"/>
    <n v="247494"/>
  </r>
  <r>
    <s v="RETROSPECTIVO"/>
    <n v="1946"/>
    <x v="6"/>
    <s v="1946Vigilancia de la salud ambiental"/>
    <x v="1"/>
    <s v="Supermercados intermedios"/>
    <s v="Establecimiento vigilado y controlado"/>
    <s v="Ver SIVIGILA"/>
    <s v="Ver SIVIGILA"/>
    <s v="CHAPINERO"/>
    <s v="oct 17 - 31 /2024"/>
    <s v="1946Vigilancia de la salud ambientalCHAPINEROoct 17 - 31 /2024"/>
    <s v="Doraangela Suarez Monzón"/>
    <n v="144462"/>
    <n v="7"/>
    <n v="1011234"/>
    <s v="G10-3"/>
    <n v="1"/>
    <n v="7"/>
    <n v="101123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7)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446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Un millón once mil doscientos treinta y cuatro pesos m/cte.( $ 1.011.234), que corresponde a 7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ciento cuarenta cuatro mil cuatrocientos sesenta y dos pesos m/cte ( $144.462), lo cual corresponde a 1 soporte. Y el valor de la glosa definitiva es ochocientos sesenta y seis mil setecientos setenta y dos pesos m/cte ( $866.772) que corresponde a 6 soportes."/>
    <n v="866772"/>
    <s v="La Subred no presenta soportes adicionales que sean objeto de conciliación de la presente glosa"/>
    <n v="0"/>
    <n v="866772"/>
  </r>
  <r>
    <s v="RETROSPECTIVO"/>
    <n v="2016"/>
    <x v="6"/>
    <s v="2016Vigilancia de la salud ambiental"/>
    <x v="1"/>
    <s v="Vigilancia a Publicidad"/>
    <s v="Establecimiento vigilado y controlado"/>
    <s v="Ver SIVIGILA"/>
    <s v="Ver SIVIGILA"/>
    <s v="CHAPINERO"/>
    <s v="oct 17 - 31 /2024"/>
    <s v="2016Vigilancia de la salud ambientalCHAPINEROoct 17 - 31 /2024"/>
    <s v="Doraangela Suarez Monzón"/>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Ochenta y siete mil trescientos cuarenta y ocho pesos m/cte.($ 87.348), que corresponde a 3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mil doscientos treinta y dos pesos m/cte ($58.232) lo cual corresponde a 2 soportes. Y el valor de la glosa definitiva es de veintinueve mil ciento dieciséis pesos m/cte ( $29.116), que corresponde a 1 soporte."/>
    <n v="29116"/>
    <s v="La Subred no presenta soportes adicionales que sean objeto de conciliación de la presente glosa"/>
    <n v="0"/>
    <n v="29116"/>
  </r>
  <r>
    <s v="RETROSPECTIVO"/>
    <n v="90"/>
    <x v="6"/>
    <s v="90Vigilancia de la salud ambiental"/>
    <x v="1"/>
    <s v="Cafeterías, panaderías, fruterías"/>
    <s v="Establecimiento vigilado y controlado"/>
    <s v="Ver SIVIGILA"/>
    <s v="Ver SIVIGILA"/>
    <s v="CHAPINERO"/>
    <s v="Nov /2024"/>
    <s v="90Vigilancia de la salud ambientalCHAPINERONov /2024"/>
    <s v="Doraangela Suarez Monzón"/>
    <n v="57114"/>
    <n v="45"/>
    <n v="2570130"/>
    <s v="G10-3"/>
    <n v="0.1"/>
    <n v="45"/>
    <n v="257013"/>
    <s v="Se genera glosa del 10% por ausencia de soportes, del valor total ejecutado por la intervención, debido a que los productos, reportados como desarrollados en el informe de gestión, no fueron soportados en el momento de la visita de supervisión, ya que se evidenció ausencia de (4) soportes, de una meta ejecutada  (4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557"/>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1 soportes._x000a_Por lo anterior se levanta la glosa respecto al 10%, y se modifica porcentaje de la glosa al 100% de los soportes que no están dentro de las fechas de formalización de los contratos en el SECOP II, equivalente a 4 soportes._x000a_Nota: el valor de la glosa inicialmente generada es de doscientos cincuenta y siete mil trece pesos m/cte.($ 257.013), que corresponde al 10% del valor reportado en la columna &quot;Presupuesto ejecutado periodo&quot;_x000a_Nota: El valor de la glosa que se levanta es de  veintiocho mil quinientos cincuenta y siete  pesos m/cte. ($28.557). Y el valor de la glosa definitiva es de doscientos veintiocho mil cuatrocientos cincuenta y seis pesos m/cte. ($ 228.456) que corresponde a 4 soportes."/>
    <n v="228456"/>
    <s v="La Subred no presenta soportes adicionales que sean objeto de conciliación de la presente glosa"/>
    <n v="0"/>
    <n v="228456"/>
  </r>
  <r>
    <s v="RETROSPECTIVO"/>
    <n v="1218"/>
    <x v="6"/>
    <s v="1218Vigilancia de la salud ambiental"/>
    <x v="1"/>
    <s v="Establecimiento Terminado Alimentos Sanos y Seguros"/>
    <s v="Establecimiento vigilado y controlado"/>
    <s v="Ver SIVIGILA"/>
    <s v="Ver SIVIGILA"/>
    <s v="CHAPINERO"/>
    <s v="Nov /2024"/>
    <s v="1218Vigilancia de la salud ambientalCHAPINERONov /2024"/>
    <s v="Doraangela Suarez Monzón"/>
    <n v="19038"/>
    <n v="80"/>
    <n v="1523040"/>
    <s v="G10-3"/>
    <n v="1"/>
    <n v="80"/>
    <n v="15230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6) soportes, de una meta ejecutada  (8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2805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4 soportes._x000a_Nota: el valor de la glosa inicialmente generada es de un millón quinientos veintitrés mil cuarenta pesos m/cte ($ 1.523.040), que corresponde a 80 soportes afectados._x000a_Por tanto, se mantiene glosa sobre 100% del valor reportado en la columna &quot;Presupuesto ejecutado periodo&quot;, por Ausencia de Soportes, para los soportes que no están dentro de las fechas de formalización de los contratos en el SECOP II, equivalente 26 soportes._x000a_Nota: El valor de la glosa que se levanta es de un millón veintiocho mil cincuenta y dos pesos m/cte. ($ 1.028.052) lo cual corresponde a 54 soportes. Y el valor de la glosa definitiva es de cuatrocientos noventa y cuatro mil novecientos ochenta y ocho pesos m/cte. ($494.988) que corresponde a 26 soportes."/>
    <n v="494988"/>
    <s v="La Subred no presenta soportes adicionales que sean objeto de conciliación de la presente glosa"/>
    <n v="0"/>
    <n v="494988"/>
  </r>
  <r>
    <s v="RETROSPECTIVO"/>
    <n v="97"/>
    <x v="6"/>
    <s v="97Vigilancia de la salud ambiental"/>
    <x v="1"/>
    <s v="Expendios de bebidas alcohólicas"/>
    <s v="Establecimiento vigilado y controlado"/>
    <s v="Ver SIVIGILA"/>
    <s v="Ver SIVIGILA"/>
    <s v="CHAPINERO"/>
    <s v="Nov /2024"/>
    <s v="97Vigilancia de la salud ambientalCHAPINERONov /2024"/>
    <s v="Doraangela Suarez Monzón"/>
    <n v="57114"/>
    <n v="34"/>
    <n v="194187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1. Acta AS08N 024320, ID 774578, de fecha 15/11/2024, establecimiento El eskondite tu licorera distribuidora. En el acta AR01N 109464 de espacios libres de humo Ley 1335 de 2009, los numerales 1c, 3 y 4, fueron calificados como No cumple (N.C); por lo cual el ítem 9 debía calificarse como No Cumple (N.C); sin embargo, fue calificado como cumple._x000a_"/>
    <s v="No se acepta glosa, ya que no afecta la calidad del producto"/>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7114"/>
    <s v="La Subred no presenta soportes adicionales que sean objeto de conciliación de la presente glosa"/>
    <n v="0"/>
    <n v="57114"/>
  </r>
  <r>
    <s v="RETROSPECTIVO"/>
    <n v="104"/>
    <x v="6"/>
    <s v="104Vigilancia de la salud ambiental"/>
    <x v="1"/>
    <s v="Restaurantes, cevicherías y comidas rápidas"/>
    <s v="Establecimiento vigilado y controlado"/>
    <s v="Ver SIVIGILA"/>
    <s v="Ver SIVIGILA"/>
    <s v="USAQUEN"/>
    <s v="oct 17 - 31 /2024"/>
    <s v="104Vigilancia de la salud ambientalUSAQUENoct 17 - 31 /2024"/>
    <s v="Doraangela Suarez Monzón"/>
    <n v="87348"/>
    <n v="96"/>
    <n v="8385408"/>
    <s v="G5-1"/>
    <n v="1"/>
    <n v="5"/>
    <n v="436740"/>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36740"/>
    <s v="La Subred no presenta soportes adicionales que sean objeto de conciliación de la presente glosa"/>
    <n v="0"/>
    <n v="436740"/>
  </r>
  <r>
    <s v="RETROSPECTIVO"/>
    <n v="2016"/>
    <x v="6"/>
    <s v="2016Vigilancia de la salud ambiental"/>
    <x v="1"/>
    <s v="Vigilancia a Publicidad"/>
    <s v="Establecimiento vigilado y controlado"/>
    <s v="Ver SIVIGILA"/>
    <s v="Ver SIVIGILA"/>
    <s v="USAQUEN"/>
    <s v="oct 17 - 31 /2024"/>
    <s v="2016Vigilancia de la salud ambientalUSAQUENoct 17 - 31 /2024"/>
    <s v="Doraangela Suarez Monzón"/>
    <n v="29116"/>
    <n v="3"/>
    <n v="87348"/>
    <s v="G5-1"/>
    <n v="1"/>
    <n v="1"/>
    <n v="29116"/>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l (1) soporte generado por la colaboradora no fue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29116"/>
    <s v="La Subred no presenta soportes adicionales que sean objeto de conciliación de la presente glosa"/>
    <n v="0"/>
    <n v="29116"/>
  </r>
  <r>
    <s v="RETROSPECTIVO"/>
    <n v="82"/>
    <x v="6"/>
    <s v="82Vigilancia de la salud ambiental"/>
    <x v="1"/>
    <s v="Inspección a vehículos transportadores de alimentos"/>
    <s v="Establecimiento vigilado y controlado"/>
    <s v="Ver SIVIGILA"/>
    <s v="Ver SIVIGILA"/>
    <s v="USAQUEN"/>
    <s v="oct 17 - 31 /2024"/>
    <s v="82Vigilancia de la salud ambientalUSAQUENoct 17 - 31 /2024"/>
    <s v="Doraangela Suarez Monzón"/>
    <n v="28557"/>
    <n v="190"/>
    <n v="5425830"/>
    <s v="G10-3"/>
    <n v="1"/>
    <n v="190"/>
    <n v="542583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74) soportes, de una meta ejecutada  (19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5691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Nota: el valor de la glosa inicialmente generada es de cinco millones cuatrocientos veinticinco mil ochocientos treinta pesos m/cte.($ 5.425.830), que corresponde a 190 soportes afectados._x000a_Por tanto, se mantiene glosa sobre 100% del valor reportado en la columna &quot;Presupuesto ejecutado periodo&quot;, por Ausencia de Soportes, para los soportes que no están dentro de las fechas de formalización de los contratos en el SECOP II, equivalente 174 soportes._x000a_Nota: El valor de la glosa que se levanta es de cuatrocientos cincuenta y seis mil novecientos doce pesos m/cte.($456.912) lo cual corresponde a 16 soportes. Y el valor de la glosa definitiva es de cuatro millones novecientos sesenta y ocho mil novecientos dieciocho pesos m/cte.($4.968.918) que corresponde a 174 soportes."/>
    <n v="4968918"/>
    <s v="La Subred no presenta soportes adicionales que sean objeto de conciliación de la presente glosa"/>
    <n v="0"/>
    <n v="4968918"/>
  </r>
  <r>
    <s v="RETROSPECTIVO"/>
    <n v="85"/>
    <x v="6"/>
    <s v="85Vigilancia de la salud ambiental"/>
    <x v="1"/>
    <s v="Operativos de alimentos y bebidas alcohólicas"/>
    <s v="Establecimiento vigilado y controlado"/>
    <s v="Ver SIVIGILA"/>
    <s v="Ver SIVIGILA"/>
    <s v="USAQUEN"/>
    <s v="oct 17 - 31 /2024"/>
    <s v="85Vigilancia de la salud ambientalUSAQUENoct 17 - 31 /2024"/>
    <s v="Doraangela Suarez Monzón"/>
    <n v="403152"/>
    <n v="10"/>
    <n v="4031520"/>
    <s v="G10-3"/>
    <n v="1"/>
    <n v="10"/>
    <n v="40315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1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61260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cuatro millones treinta y un mil quinientos veinte pesos m/cte. ($ 4.031.520  ), que corresponde a 10 soportes afectados._x000a_Por tanto, se mantiene glosa sobre 100% del valor reportado en la columna &quot;Presupuesto ejecutado periodo&quot;, por Ausencia de Soportes, para los soportes que no están dentro de las fechas de formalización de los contratos en el SECOP II, equivalente 6 soportes._x000a_Nota: El valor de la glosa que se levanta es de un millón seiscientos doce mil seiscientos ocho pesos m/cte.($1.612.608 ) lo cual corresponde a 4 soportes. Y el valor de la glosa definitiva es de dos millones cuatrocientos dieciocho mil  novecientos doce  pesos m/cte.($2.418.912), que corresponde a  6 soportes."/>
    <n v="2418912"/>
    <s v="La Subred no presenta soportes adicionales que sean objeto de conciliación de la presente glosa"/>
    <n v="0"/>
    <n v="2418912"/>
  </r>
  <r>
    <s v="RETROSPECTIVO"/>
    <n v="87"/>
    <x v="6"/>
    <s v="87Vigilancia de la salud ambiental"/>
    <x v="1"/>
    <s v="Expendios minoristas"/>
    <s v="Establecimiento vigilado y controlado"/>
    <s v="Ver SIVIGILA"/>
    <s v="Ver SIVIGILA"/>
    <s v="USAQUEN"/>
    <s v="oct 17 - 31 /2024"/>
    <s v="87Vigilancia de la salud ambientalUSAQUENoct 17 - 31 /2024"/>
    <s v="Doraangela Suarez Monzón"/>
    <n v="57114"/>
    <n v="14"/>
    <n v="799596"/>
    <s v="G10-3"/>
    <n v="1"/>
    <n v="14"/>
    <n v="7995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setecientos noventa y nueve mil quinientos noventa y seis pesos m/cte.( $ 799.596), que corresponde a 14 soportes afectados._x000a_Por tanto, se mantiene glosa sobre 100% del valor reportado en la columna &quot;Presupuesto ejecutado periodo&quot;, por Ausencia de Soportes, para los soportes que no están dentro de las fechas de formalización de los contratos en el SECOP II, equivalente 13 soportes._x000a_Nota: El valor de la glosa que se levanta es de cincuenta y siete mil ciento catorce pesos m/cte.($57.114), lo cual corresponde a 1 soporte. Y el valor de la glosa definitiva es de setecientos cuarenta y dos mil cuatrocientos ochenta y dos pesos m/cte.($742.482), que corresponde a  13 soportes."/>
    <n v="742482"/>
    <s v="La Subred no presenta soportes adicionales que sean objeto de conciliación de la presente glosa"/>
    <n v="0"/>
    <n v="742482"/>
  </r>
  <r>
    <s v="RETROSPECTIVO"/>
    <n v="89"/>
    <x v="6"/>
    <s v="89Vigilancia de la salud ambiental"/>
    <x v="1"/>
    <s v="Expendio o almacenamiento de carne y/o productos cárnicos comestibles"/>
    <s v="Establecimiento vigilado y controlado"/>
    <s v="Ver SIVIGILA"/>
    <s v="Ver SIVIGILA"/>
    <s v="USAQUEN"/>
    <s v="oct 17 - 31 /2024"/>
    <s v="89Vigilancia de la salud ambientalUSAQUENoct 17 - 31 /2024"/>
    <s v="Doraangela Suarez Monzón"/>
    <n v="87348"/>
    <n v="11"/>
    <n v="960828"/>
    <s v="G10-3"/>
    <n v="1"/>
    <n v="11"/>
    <n v="9608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novecientos sesenta mil ochocientos veintiocho pesos m/cte.( $ 960.828), que corresponde a 11 soportes afectados._x000a_Por tanto, se mantiene glosa sobre 100% del valor reportado en la columna &quot;Presupuesto ejecutado periodo&quot;, por Ausencia de Soportes, para los soportes que no están dentro de las fechas de formalización de los contratos en el SECOP II, equivalente 8 soportes._x000a_Nota: El valor de la glosa que se levanta es de doscientos sesenta y dos mil cuarenta y cuatro pesos m/cte.($262.044 ), lo cual corresponde a 3 soportes. Y el valor de la glosa definitiva es seiscientos noventa y ocho mil setecientos ochenta y cuatro pesos m/cte.($698.784 ), que corresponde a  8 soportes."/>
    <n v="698784"/>
    <s v="La Subred no presenta soportes adicionales que sean objeto de conciliación de la presente glosa"/>
    <n v="0"/>
    <n v="698784"/>
  </r>
  <r>
    <s v="RETROSPECTIVO"/>
    <n v="90"/>
    <x v="6"/>
    <s v="90Vigilancia de la salud ambiental"/>
    <x v="1"/>
    <s v="Cafeterías, panaderías, fruterías"/>
    <s v="Establecimiento vigilado y controlado"/>
    <s v="Ver SIVIGILA"/>
    <s v="Ver SIVIGILA"/>
    <s v="USAQUEN"/>
    <s v="oct 17 - 31 /2024"/>
    <s v="90Vigilancia de la salud ambientalUSAQUENoct 17 - 31 /2024"/>
    <s v="Doraangela Suarez Monzón"/>
    <n v="57114"/>
    <n v="15"/>
    <n v="856710"/>
    <s v="G10-3"/>
    <n v="1"/>
    <n v="15"/>
    <n v="85671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ocientos cincuenta y seis mil setecientos diez pesos m/cte.( $ 856.710), que corresponde a 15 soportes afectados._x000a_Por tanto, se mantiene glosa sobre 100% del valor reportado en la columna &quot;Presupuesto ejecutado periodo&quot;, por Ausencia de Soportes, para los soportes que no están dentro de las fechas de formalización de los contratos en el SECOP II, equivalente 13 soportes._x000a_Nota: El valor de la glosa que se levanta es de ciento catorce mil doscientos veintiocho pesos m/cte.($ 114.228), lo cual corresponde a 2 soportes . Y el valor de la glosa definitiva es Setecientos cuarenta y dos mil cuatrocientos ochenta y dos pesos m/cte.($742.482) , que corresponde a  13 soportes."/>
    <n v="742482"/>
    <s v="La Subred no presenta soportes adicionales que sean objeto de conciliación de la presente glosa"/>
    <n v="0"/>
    <n v="742482"/>
  </r>
  <r>
    <s v="RETROSPECTIVO"/>
    <n v="93"/>
    <x v="6"/>
    <s v="93Vigilancia de la salud ambiental"/>
    <x v="1"/>
    <s v="Comedores Comunitarios"/>
    <s v="Establecimiento vigilado y controlado"/>
    <s v="Ver SIVIGILA"/>
    <s v="Ver SIVIGILA"/>
    <s v="USAQUEN"/>
    <s v="oct 17 - 31 /2024"/>
    <s v="93Vigilancia de la salud ambientalUSAQUENoct 17 - 31 /2024"/>
    <s v="Doraangela Suarez Monzón"/>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87348"/>
    <s v="La Subred no presenta soportes adicionales que sean objeto de conciliación de la presente glosa"/>
    <n v="0"/>
    <n v="87348"/>
  </r>
  <r>
    <s v="RETROSPECTIVO"/>
    <n v="94"/>
    <x v="6"/>
    <s v="94Vigilancia de la salud ambiental"/>
    <x v="1"/>
    <s v="Depósitos de alimentos y bebidas"/>
    <s v="Establecimiento vigilado y controlado"/>
    <s v="Ver SIVIGILA"/>
    <s v="Ver SIVIGILA"/>
    <s v="USAQUEN"/>
    <s v="oct 17 - 31 /2024"/>
    <s v="94Vigilancia de la salud ambientalUSAQUENoct 17 - 31 /2024"/>
    <s v="Doraangela Suarez Monzón"/>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144462"/>
    <s v="La Subred no presenta soportes adicionales que sean objeto de conciliación de la presente glosa"/>
    <n v="0"/>
    <n v="144462"/>
  </r>
  <r>
    <s v="RETROSPECTIVO"/>
    <n v="97"/>
    <x v="6"/>
    <s v="97Vigilancia de la salud ambiental"/>
    <x v="1"/>
    <s v="Expendios de bebidas alcohólicas"/>
    <s v="Establecimiento vigilado y controlado"/>
    <s v="Ver SIVIGILA"/>
    <s v="Ver SIVIGILA"/>
    <s v="USAQUEN"/>
    <s v="oct 17 - 31 /2024"/>
    <s v="97Vigilancia de la salud ambientalUSAQUENoct 17 - 31 /2024"/>
    <s v="Doraangela Suarez Monzón"/>
    <n v="57114"/>
    <n v="4"/>
    <n v="228456"/>
    <s v="G10-3"/>
    <n v="1"/>
    <n v="4"/>
    <n v="228456"/>
    <s v="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4  soportes que no se encuentran dentro de las fechas de formalización de los contratos en el SECOP II."/>
    <n v="228456"/>
    <s v="La Subred no presenta soportes adicionales que sean objeto de conciliación de la presente glosa"/>
    <n v="0"/>
    <n v="228456"/>
  </r>
  <r>
    <s v="RETROSPECTIVO"/>
    <n v="99"/>
    <x v="6"/>
    <s v="99Vigilancia de la salud ambiental"/>
    <x v="1"/>
    <s v="Supermercados - Hipermercados - Grandes superficies"/>
    <s v="Establecimiento vigilado y controlado"/>
    <s v="Ver SIVIGILA"/>
    <s v="Ver SIVIGILA"/>
    <s v="USAQUEN"/>
    <s v="oct 17 - 31 /2024"/>
    <s v="99Vigilancia de la salud ambientalUSAQUENoct 17 - 31 /2024"/>
    <s v="Doraangela Suarez Monzón"/>
    <n v="481540"/>
    <n v="2"/>
    <n v="963080"/>
    <s v="G10-3"/>
    <n v="1"/>
    <n v="2"/>
    <n v="9630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
    <n v="963080"/>
    <s v="La Subred no presenta soportes adicionales que sean objeto de conciliación de la presente glosa"/>
    <n v="0"/>
    <n v="963080"/>
  </r>
  <r>
    <s v="RETROSPECTIVO"/>
    <n v="104"/>
    <x v="6"/>
    <s v="104Vigilancia de la salud ambiental"/>
    <x v="1"/>
    <s v="Restaurantes, cevicherías y comidas rápidas"/>
    <s v="Establecimiento vigilado y controlado"/>
    <s v="Ver SIVIGILA"/>
    <s v="Ver SIVIGILA"/>
    <s v="USAQUEN"/>
    <s v="oct 17 - 31 /2024"/>
    <s v="104Vigilancia de la salud ambientalUSAQUENoct 17 - 31 /2024"/>
    <s v="Doraangela Suarez Monzón"/>
    <n v="87348"/>
    <n v="96"/>
    <n v="8385408"/>
    <s v="G10-3"/>
    <n v="1"/>
    <n v="91"/>
    <n v="794866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75) soportes, de una meta ejecutada  (96) soportes en el Informe de Gestión de Salud Ambiental. La ausencia obedece a soportes realizados por parte de colaboradores de la subred, que no están dentro de las fechas de formalización de los contratos en el SECOP II._x000a_Cabe resaltar que la meta afectada para la intervención es de (91) soportes, toda vez, que (5) de los soportes de la meta total reportada como ejecutada cursan glosa por presunta falta de veracidad de soportes.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39756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Nota: el valor de la glosa inicialmente generada es siete millones  novecientos cuarenta y ocho mil seiscientos sesenta y ocho pesos m/cte.(  $ 7.948.668), que corresponde a 91 soportes afectados._x000a_Por tanto, se mantiene glosa sobre 100% del valor reportado en la columna &quot;Presupuesto ejecutado periodo&quot;, por Ausencia de Soportes, para los soportes que no están dentro de las fechas de formalización de los contratos en el SECOP II, equivalente a 75 soportes._x000a_Nota: El valor de la glosa que se levanta es de un millón trescientos noventa y siete mil quinientos sesenta y ocho pesos m/cte.($1.397.568), lo cual corresponde a 16 soportes. Y el valor de la glosa definitiva es de seis millones quinientos cincuenta y un mil cien pesos m/cte.($6.551.100) que corresponde a 75 soportes."/>
    <n v="6551100"/>
    <s v="La Subred no presenta soportes adicionales que sean objeto de conciliación de la presente glosa"/>
    <n v="0"/>
    <n v="6551100"/>
  </r>
  <r>
    <s v="RETROSPECTIVO"/>
    <n v="1218"/>
    <x v="6"/>
    <s v="1218Vigilancia de la salud ambiental"/>
    <x v="1"/>
    <s v="Establecimiento Terminado Alimentos Sanos y Seguros"/>
    <s v="Establecimiento vigilado y controlado"/>
    <s v="Ver SIVIGILA"/>
    <s v="Ver SIVIGILA"/>
    <s v="USAQUEN"/>
    <s v="oct 17 - 31 /2024"/>
    <s v="1218Vigilancia de la salud ambientalUSAQUENoct 17 - 31 /2024"/>
    <s v="Doraangela Suarez Monzón"/>
    <n v="19038"/>
    <n v="2"/>
    <n v="38076"/>
    <s v="G10-3"/>
    <n v="1"/>
    <n v="2"/>
    <n v="380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treinta y ocho mil setenta y seis pesos m/cte.(  $ 38.076),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diecinueve mil treinta y ocho pesos m/cte.($19.038 ) lo cual corresponde a 1 soporte. Y el valor de la glosa definitiva es de diecinueve mil treinta y ocho pesos m/cte.($19.038 ) que corresponde a 1 soporte."/>
    <n v="19038"/>
    <s v="La Subred no presenta soportes adicionales que sean objeto de conciliación de la presente glosa"/>
    <n v="0"/>
    <n v="19038"/>
  </r>
  <r>
    <s v="RETROSPECTIVO"/>
    <n v="1248"/>
    <x v="6"/>
    <s v="1248Vigilancia de la salud ambiental"/>
    <x v="1"/>
    <s v="Visita IVC otorgar autorización sanitaria expendio o almacenamiento de carne y/o productos cárnicos comestibles"/>
    <s v="Establecimiento vigilado y controlado"/>
    <s v="Ver SIVIGILA"/>
    <s v="Ver SIVIGILA"/>
    <s v="USAQUEN"/>
    <s v="oct 17 - 31 /2024"/>
    <s v="1248Vigilancia de la salud ambientalUSAQUENoct 17 - 31 /2024"/>
    <s v="Doraangela Suarez Monzón"/>
    <n v="87348"/>
    <n v="4"/>
    <n v="349392"/>
    <s v="G10-3"/>
    <n v="1"/>
    <n v="4"/>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trescientos cuarenta y nueve mil trescientos noventa y dos pesos m/cte.( $ 349.392), que corresponde a 4 soportes afectados._x000a_Por tanto, se mantiene glosa sobre 100% del valor reportado en la columna &quot;Presupuesto ejecutado periodo&quot;, por Ausencia de Soportes, para los soportes que no están dentro de las fechas de formalización de los contratos en el SECOP II, equivalente, a 3 soportes._x000a_Nota: El valor de la glosa que se levanta es de ochenta y siete mil trecientos cuarenta y ocho pesos m/cte.($87.348) lo cual corresponde a 1 soporte. Y el valor de la glosa definitiva es de doscientos sesenta y dos mil cuarenta y cuatro pesos m/cte.( $262.044 ) que corresponde a 3 soportes."/>
    <n v="262044"/>
    <s v="La Subred no presenta soportes adicionales que sean objeto de conciliación de la presente glosa"/>
    <n v="0"/>
    <n v="262044"/>
  </r>
  <r>
    <s v="RETROSPECTIVO"/>
    <n v="1249"/>
    <x v="6"/>
    <s v="1249Vigilancia de la salud ambiental"/>
    <x v="1"/>
    <s v="Inspección IVC  otorgar autorización sanitaria vehículos transportadores de carne y productos cárnicos comestibles"/>
    <s v="Establecimiento vigilado y controlado"/>
    <s v="Ver SIVIGILA"/>
    <s v="Ver SIVIGILA"/>
    <s v="USAQUEN"/>
    <s v="oct 17 - 31 /2024"/>
    <s v="1249Vigilancia de la salud ambientalUSAQUENoct 17 - 31 /2024"/>
    <s v="Doraangela Suarez Monzón"/>
    <n v="28557"/>
    <n v="12"/>
    <n v="342684"/>
    <s v="G10-3"/>
    <n v="1"/>
    <n v="12"/>
    <n v="342684"/>
    <s v="S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2) soportes, de una meta ejecutada  (1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2  soportes que no se encuentran dentro de las fechas de formalización de los contratos en el SECOP II."/>
    <n v="342684"/>
    <s v="La Subred no presenta soportes adicionales que sean objeto de conciliación de la presente glosa"/>
    <n v="0"/>
    <n v="342684"/>
  </r>
  <r>
    <s v="RETROSPECTIVO"/>
    <n v="1820"/>
    <x v="6"/>
    <s v="1820Vigilancia de la salud ambiental"/>
    <x v="1"/>
    <s v="Central de abastos Codabas"/>
    <s v="Establecimiento vigilado y controlado"/>
    <s v="Ver SIVIGILA"/>
    <s v="Ver SIVIGILA"/>
    <s v="USAQUEN"/>
    <s v="oct 17 - 31 /2024"/>
    <s v="1820Vigilancia de la salud ambientalUSAQUENoct 17 - 31 /2024"/>
    <s v="Doraangela Suarez Monzón"/>
    <n v="2026940"/>
    <n v="1"/>
    <n v="2026940"/>
    <s v="G10-3"/>
    <n v="1"/>
    <n v="1"/>
    <n v="20269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debido a que todos los soportes de las intervenciones realizadas en la plaza de mercado no se encuentran dentro de las fechas de formalización de los contratos en el SECOP II."/>
    <n v="2026940"/>
    <s v="La Subred no presenta soportes adicionales que sean objeto de conciliación de la presente glosa"/>
    <n v="0"/>
    <n v="2026940"/>
  </r>
  <r>
    <s v="RETROSPECTIVO"/>
    <n v="1735"/>
    <x v="6"/>
    <s v="1735Vigilancia de la salud ambiental"/>
    <x v="1"/>
    <s v="Inspección a vehículos transportadores de carne y/o productos cárnicos comestibles"/>
    <s v="Establecimiento vigilado y controlado"/>
    <s v="Ver SIVIGILA"/>
    <s v="Ver SIVIGILA"/>
    <s v="USAQUEN"/>
    <s v="oct 17 - 31 /2024"/>
    <s v="1735Vigilancia de la salud ambientalUSAQUENoct 17 - 31 /2024"/>
    <s v="Doraangela Suarez Monzón"/>
    <n v="28557"/>
    <n v="11"/>
    <n v="314127"/>
    <s v="G10-3"/>
    <n v="1"/>
    <n v="11"/>
    <n v="314127"/>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11 soportes que no se encuentran dentro de las fechas de formalización de los contratos en el SECOP II."/>
    <n v="314127"/>
    <s v="La Subred no presenta soportes adicionales que sean objeto de conciliación de la presente glosa"/>
    <n v="0"/>
    <n v="314127"/>
  </r>
  <r>
    <s v="RETROSPECTIVO"/>
    <n v="1946"/>
    <x v="6"/>
    <s v="1946Vigilancia de la salud ambiental"/>
    <x v="1"/>
    <s v="Supermercados intermedios"/>
    <s v="Establecimiento vigilado y controlado"/>
    <s v="Ver SIVIGILA"/>
    <s v="Ver SIVIGILA"/>
    <s v="USAQUEN"/>
    <s v="oct 17 - 31 /2024"/>
    <s v="1946Vigilancia de la salud ambientalUSAQUENoct 17 - 31 /2024"/>
    <s v="Doraangela Suarez Monzón"/>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2  soportes que no se encuentran dentro de las fechas de formalización de los contratos en el SECOP II."/>
    <n v="288924"/>
    <s v="La Subred no presenta soportes adicionales que sean objeto de conciliación de la presente glosa"/>
    <n v="0"/>
    <n v="288924"/>
  </r>
  <r>
    <s v="RETROSPECTIVO"/>
    <n v="2016"/>
    <x v="6"/>
    <s v="2016Vigilancia de la salud ambiental"/>
    <x v="1"/>
    <s v="Vigilancia a Publicidad"/>
    <s v="Establecimiento vigilado y controlado"/>
    <s v="Ver SIVIGILA"/>
    <s v="Ver SIVIGILA"/>
    <s v="USAQUEN"/>
    <s v="oct 17 - 31 /2024"/>
    <s v="2016Vigilancia de la salud ambientalUSAQUENoct 17 - 31 /2024"/>
    <s v="Doraangela Suarez Monzón"/>
    <n v="29116"/>
    <n v="3"/>
    <n v="87348"/>
    <s v="G10-3"/>
    <n v="1"/>
    <n v="2"/>
    <n v="5823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_x000a_Cabe resaltar que la meta afectada para la intervención es de (2) soportes, toda vez, que (1) de los soportes de la meta total reportada como ejecutada cursa glosa por presunta falta de veracidad de sopor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11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cincuenta y ocho mil doscientos treinta y dos pesos m/cte.( $ 58.232),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veintinueve mil ciento dieciséis pesos m/cte.( $ 29.116) lo cual corresponde a 1 soporte . Y el valor de la glosa definitiva es de veintinueve mil ciento dieciséis pesos m/cte.( $29.116 ) que corresponde a 1 soporte."/>
    <n v="29116"/>
    <s v="La Subred no presenta soportes adicionales que sean objeto de conciliación de la presente glosa"/>
    <n v="0"/>
    <n v="29116"/>
  </r>
  <r>
    <s v="RETROSPECTIVO"/>
    <n v="90"/>
    <x v="6"/>
    <s v="90Vigilancia de la salud ambiental"/>
    <x v="1"/>
    <s v="Cafeterías, panaderías, fruterías"/>
    <s v="Establecimiento vigilado y controlado"/>
    <s v="Ver SIVIGILA"/>
    <s v="Ver SIVIGILA"/>
    <s v="USAQUEN"/>
    <s v="Nov /2024"/>
    <s v="90Vigilancia de la salud ambientalUSAQUENNov /2024"/>
    <s v="Doraangela Suarez Monzón"/>
    <n v="57114"/>
    <n v="44"/>
    <n v="251301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2N 170444, ID 359211, de fecha 22/11/2024, establecimiento El trigal de la esperanza. El ítem 5.6 Soportes documentales de saneamiento, se calificó como Aceptable con requerimientos (AR), con el único hallazgo “No presenta plan de saneamiento”, debido a que el hallazgo es de total incumplimiento la calificación debió ser Inaceptable (I)."/>
    <s v="No se acepta la glosa porque según la Resolución 2674 del 2013, Artículo 26 y el Decreto 1575 de 2007, Artículo 10 en ese ítem se evalúan los registros del plan de saneamiento y el soporte del lavado del tanque de almacenamiento de agua, y si el único hallazgo fue del documento, se calificó a la mitad porque si cumplía con los demás requerimientos. Según el hallazgo plasmado por el colaborador no habia incumplimiento total de lo revisado, por eso la calificación parcial."/>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7114"/>
    <s v="La Subred no presenta soportes adicionales que sean objeto de conciliación de la presente glosa"/>
    <n v="0"/>
    <n v="57114"/>
  </r>
  <r>
    <s v="RETROSPECTIVO"/>
    <n v="94"/>
    <x v="6"/>
    <s v="94Vigilancia de la salud ambiental"/>
    <x v="1"/>
    <s v="Depósitos de alimentos y bebidas"/>
    <s v="Establecimiento vigilado y controlado"/>
    <s v="Ver SIVIGILA"/>
    <s v="Ver SIVIGILA"/>
    <s v="USAQUEN"/>
    <s v="Nov /2024"/>
    <s v="94Vigilancia de la salud ambientalUSAQUENNov /2024"/>
    <s v="Doraangela Suarez Monzón"/>
    <n v="144462"/>
    <n v="3"/>
    <n v="433386"/>
    <s v="G5-1"/>
    <n v="1"/>
    <n v="3"/>
    <n v="433386"/>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3)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33386"/>
    <s v="La Subred no presenta soportes adicionales que sean objeto de conciliación de la presente glosa"/>
    <n v="0"/>
    <n v="433386"/>
  </r>
  <r>
    <s v="RETROSPECTIVO"/>
    <n v="104"/>
    <x v="6"/>
    <s v="104Vigilancia de la salud ambiental"/>
    <x v="1"/>
    <s v="Restaurantes, cevicherías y comidas rápidas"/>
    <s v="Establecimiento vigilado y controlado"/>
    <s v="Ver SIVIGILA"/>
    <s v="Ver SIVIGILA"/>
    <s v="USAQUEN"/>
    <s v="Nov /2024"/>
    <s v="104Vigilancia de la salud ambientalUSAQUENNov /2024"/>
    <s v="Doraangela Suarez Monzón"/>
    <n v="87348"/>
    <n v="252"/>
    <n v="22011696"/>
    <s v="G5-1"/>
    <n v="1"/>
    <n v="55"/>
    <n v="4804140"/>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55) soportes generados por la colaboradora no fueron objeto de verificación por parte del equipo de apoyo a la supervisión."/>
    <s v="No se acepta la glosa ya que la subred realiza la gestion con las areas encargadas de la para la revision del producto "/>
    <n v="0"/>
    <s v="Se mantiene glosa del 100% valor total de los soportes generados por el colaborador que originó la falta, en la intervención afectada, por presunta falta de veracidad de soportes, teniendo en cuenta que la subred no presenta soportes que subsanen los hallazgos evidenciados por el equipo de apoyo a la supervisión durante el seguimiento retrospectivo."/>
    <n v="4804140"/>
    <s v="La Subred no presenta soportes adicionales que sean objeto de conciliación de la presente glosa"/>
    <n v="0"/>
    <n v="4804140"/>
  </r>
  <r>
    <s v="RETROSPECTIVO"/>
    <n v="87"/>
    <x v="6"/>
    <s v="87Vigilancia de la salud ambiental"/>
    <x v="1"/>
    <s v="Expendios minoristas"/>
    <s v="Establecimiento vigilado y controlado"/>
    <s v="Ver SIVIGILA"/>
    <s v="Ver SIVIGILA"/>
    <s v="ENGATIVA"/>
    <s v="oct 17 - 31 /2024"/>
    <s v="87Vigilancia de la salud ambientalENGATIVAoct 17 - 31 /2024"/>
    <s v="Adriana Moreno"/>
    <n v="57114"/>
    <n v="14"/>
    <n v="799596"/>
    <s v="G10-3"/>
    <n v="1"/>
    <n v="14"/>
    <n v="7995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9979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Nota: el valor de la glosa inicialmente generada es de Setecientos noventa y nueve mil quinientos noventa y seis pesos M/Cte.  ($799.596)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Trescientos noventa y nueve mil setecientos noventa y ocho pesos M/Cte. ($399.798) lo cual corresponde a 7 soportes. Y el valor de la glosa definitiva es de Trescientos noventa y nueve mil setecientos noventa y ocho pesos M/Cte. ($399.798) que corresponde a 7 soportes"/>
    <n v="399798"/>
    <s v="La Subred no presenta soportes adicionales que sean objeto de conciliación de la presente glosa"/>
    <n v="0"/>
    <n v="399798"/>
  </r>
  <r>
    <s v="RETROSPECTIVO"/>
    <n v="89"/>
    <x v="6"/>
    <s v="89Vigilancia de la salud ambiental"/>
    <x v="1"/>
    <s v="Expendio o almacenamiento de carne y/o productos cárnicos comestibles"/>
    <s v="Establecimiento vigilado y controlado"/>
    <s v="Ver SIVIGILA"/>
    <s v="Ver SIVIGILA"/>
    <s v="ENGATIVA"/>
    <s v="oct 17 - 31 /2024"/>
    <s v="89Vigilancia de la salud ambientalENGATIVAoct 17 - 31 /2024"/>
    <s v="Adriana Moreno"/>
    <n v="87348"/>
    <n v="28"/>
    <n v="2445744"/>
    <s v="G10-3"/>
    <n v="1"/>
    <n v="28"/>
    <n v="244574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3) soportes, de una meta ejecutada (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3674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Nota: el valor de la glosa inicialmente generada es de Dos millones cuatrocientos cuarenta y cinco mil setecientos cuarenta y cuatro pesos M/Cte. ($2.445.744)._x000a_Por tanto, se mantiene glosa sobre 100% del valor reportado en la columna &quot;Presupuesto ejecutado periodo&quot;, por Ausencia de Soportes, para los soportes que no están dentro de las fechas de formalización de los contratos en el SECOP II, equivalente a 23 soportes._x000a_Nota: El valor de la glosa que se levanta es de Cuatrocientos treinta y seis mil setecientos cuarenta pesos M/Cte. ($436.740) lo cual corresponde a 5 soportes. Y el valor de la glosa definitiva es de Dos millones nueve mil cuatro pesos M/Cte. ($2.009.004) que corresponde a 23 soportes."/>
    <n v="2009004"/>
    <s v="La Subred no presenta soportes adicionales que sean objeto de conciliación de la presente glosa"/>
    <n v="0"/>
    <n v="2009004"/>
  </r>
  <r>
    <s v="RETROSPECTIVO"/>
    <n v="90"/>
    <x v="6"/>
    <s v="90Vigilancia de la salud ambiental"/>
    <x v="1"/>
    <s v="Cafeterías, panaderías, fruterías"/>
    <s v="Establecimiento vigilado y controlado"/>
    <s v="Ver SIVIGILA"/>
    <s v="Ver SIVIGILA"/>
    <s v="ENGATIVA"/>
    <s v="oct 17 - 31 /2024"/>
    <s v="90Vigilancia de la salud ambientalENGATIVAoct 17 - 31 /2024"/>
    <s v="Adriana Moreno"/>
    <n v="57114"/>
    <n v="25"/>
    <n v="1427850"/>
    <s v="G10-3"/>
    <n v="1"/>
    <n v="25"/>
    <n v="142785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2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9959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_x000a_Nota: el valor de la glosa inicialmente generada es de Un millón cuatrocientos veintisiete mil ochocientos cincuenta pesos M/Cte. ($1.427.850)._x000a_Por tanto, se mantiene glosa sobre 100% del valor reportado en la columna &quot;Presupuesto ejecutado periodo&quot;, por Ausencia de Soportes, para los soportes que no están dentro de las fechas de formalización de los contratos en el SECOP II, equivalente a 11 soportes._x000a_Nota: El valor de la glosa que se levanta es de Setecientos noventa y nueve mil quinientos noventa y seis pesos M/Cte. ($799.596) lo cual corresponde a 14 soportes. Y el valor de la glosa definitiva es de Seiscientos veintiocho mil doscientos cincuenta y cuatro pesos M/Cte. ($628.254) que corresponde a 11 soportes."/>
    <n v="628254"/>
    <s v="La Subred no presenta soportes adicionales que sean objeto de conciliación de la presente glosa"/>
    <n v="0"/>
    <n v="628254"/>
  </r>
  <r>
    <s v="RETROSPECTIVO"/>
    <n v="94"/>
    <x v="6"/>
    <s v="94Vigilancia de la salud ambiental"/>
    <x v="1"/>
    <s v="Depósitos de alimentos y bebidas"/>
    <s v="Establecimiento vigilado y controlado"/>
    <s v="Ver SIVIGILA"/>
    <s v="Ver SIVIGILA"/>
    <s v="ENGATIVA"/>
    <s v="oct 17 - 31 /2024"/>
    <s v="94Vigilancia de la salud ambientalENGATIVAoct 17 - 31 /2024"/>
    <s v="Adriana Moreno"/>
    <n v="144462"/>
    <n v="6"/>
    <n v="866772"/>
    <s v="G10-3"/>
    <n v="1"/>
    <n v="6"/>
    <n v="86677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89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ocientos sesenta y seis mil setecientos setenta y dos pesos M/Cte. ($866.772)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Doscientos ochenta y ocho mil novecientos veinticuatro pesos M/Cte. ($288.924   lo cual corresponde a 2 soportes. Y el valor de la glosa definitiva es de Quinientos setenta y siete mil ochocientos cuarenta y ocho pesos M/Cte. (577.848) que corresponde a 4 soportes"/>
    <n v="577848"/>
    <s v="La Subred no presenta soportes adicionales que sean objeto de conciliación de la presente glosa"/>
    <n v="0"/>
    <n v="577848"/>
  </r>
  <r>
    <s v="RETROSPECTIVO"/>
    <n v="96"/>
    <x v="6"/>
    <s v="96Vigilancia de la salud ambiental"/>
    <x v="1"/>
    <s v="Expendios de pescado y productos de mar"/>
    <s v="Establecimiento vigilado y controlado"/>
    <s v="Ver SIVIGILA"/>
    <s v="Ver SIVIGILA"/>
    <s v="ENGATIVA"/>
    <s v="oct 17 - 31 /2024"/>
    <s v="96Vigilancia de la salud ambientalENGATIVAoct 17 - 31 /2024"/>
    <s v="Adriana Moreno"/>
    <n v="87348"/>
    <n v="9"/>
    <n v="786132"/>
    <s v="G10-3"/>
    <n v="1"/>
    <n v="9"/>
    <n v="78613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9)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Setecientos ochenta y seis mil ciento treinta y dos pesos M/Cte. ($786.132).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Ciento setenta y cuatro mil seiscientos noventa y seis pesos M/Cte. ($174.696) lo cual corresponde a 2 soportes. Y el valor de la glosa definitiva es de Seiscientos once mil cuatrocientos treinta y seis pesos M/Cte. ($611.436) que corresponde a 7 soportes"/>
    <n v="611436"/>
    <s v="La Subred no presenta soportes adicionales que sean objeto de conciliación de la presente glosa"/>
    <n v="0"/>
    <n v="611436"/>
  </r>
  <r>
    <s v="RETROSPECTIVO"/>
    <n v="97"/>
    <x v="6"/>
    <s v="97Vigilancia de la salud ambiental"/>
    <x v="1"/>
    <s v="Expendios de bebidas alcohólicas"/>
    <s v="Establecimiento vigilado y controlado"/>
    <s v="Ver SIVIGILA"/>
    <s v="Ver SIVIGILA"/>
    <s v="ENGATIVA"/>
    <s v="oct 17 - 31 /2024"/>
    <s v="97Vigilancia de la salud ambientalENGATIVAoct 17 - 31 /2024"/>
    <s v="Adriana Moreno"/>
    <n v="57114"/>
    <n v="15"/>
    <n v="856710"/>
    <s v="G10-3"/>
    <n v="1"/>
    <n v="15"/>
    <n v="85671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28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Ochocientos cincuenta y seis mil setecientos diez pesos M/Cte. ($856.710)._x000a_Por tanto, se mantiene glosa sobre 100% del valor reportado en la columna &quot;Presupuesto ejecutado periodo&quot;, por Ausencia de Soportes, para los soportes que no están dentro de las fechas de formalización de los contratos en el SECOP II, equivalente a 11 soportes._x000a_Nota: El valor de la glosa que se levanta es Doscientos veintiocho mil cuatrocientos cincuenta y seis pesos M/Cte. ($228.456    lo cual corresponde a 4 soportes. Y el valor de la glosa definitiva es de Seiscientos veintiocho mil doscientos cincuenta y cuatro pesos M/Cte. ($628.254) que corresponde a 11 soportes"/>
    <n v="628254"/>
    <s v="La Subred no presenta soportes adicionales que sean objeto de conciliación de la presente glosa"/>
    <n v="0"/>
    <n v="628254"/>
  </r>
  <r>
    <s v="RETROSPECTIVO"/>
    <n v="99"/>
    <x v="6"/>
    <s v="99Vigilancia de la salud ambiental"/>
    <x v="1"/>
    <s v="Supermercados - Hipermercados - Grandes superficies"/>
    <s v="Establecimiento vigilado y controlado"/>
    <s v="Ver SIVIGILA"/>
    <s v="Ver SIVIGILA"/>
    <s v="ENGATIVA"/>
    <s v="oct 17 - 31 /2024"/>
    <s v="99Vigilancia de la salud ambientalENGATIVAoct 17 - 31 /2024"/>
    <s v="Adriana Moreno"/>
    <n v="481540"/>
    <n v="4"/>
    <n v="1926160"/>
    <s v="G10-3"/>
    <n v="1"/>
    <n v="4"/>
    <n v="19261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4 soportes"/>
    <n v="1926160"/>
    <s v="La Subred no presenta soportes adicionales que sean objeto de conciliación de la presente glosa"/>
    <n v="0"/>
    <n v="1926160"/>
  </r>
  <r>
    <s v="RETROSPECTIVO"/>
    <n v="104"/>
    <x v="6"/>
    <s v="104Vigilancia de la salud ambiental"/>
    <x v="1"/>
    <s v="Restaurantes, cevicherías y comidas rápidas"/>
    <s v="Establecimiento vigilado y controlado"/>
    <s v="Ver SIVIGILA"/>
    <s v="Ver SIVIGILA"/>
    <s v="ENGATIVA"/>
    <s v="oct 17 - 31 /2024"/>
    <s v="104Vigilancia de la salud ambientalENGATIVAoct 17 - 31 /2024"/>
    <s v="Adriana Moreno"/>
    <n v="87348"/>
    <n v="122"/>
    <n v="10656456"/>
    <s v="G10-3"/>
    <n v="1"/>
    <n v="122"/>
    <n v="10656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4) soportes, de una meta ejecutada (122)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3192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8 soportes._x000a_Nota: el valor de la glosa inicialmente generada es de Diez millones seiscientos cincuenta y seis mil cuatrocientos cincuenta y seis pesos M/Cte. ($10.656.456)_x000a_Por tanto, se mantiene glosa sobre 100% del valor reportado en la columna &quot;Presupuesto ejecutado periodo&quot;, por Ausencia de Soportes, para los soportes que no están dentro de las fechas de formalización de los contratos en el SECOP II, equivalente a 84 soportes._x000a_Nota: El valor de la glosa que se levanta es de Tres millones trescientos diecinueve mil doscientos veinticuatro pesos M/Cte. ($3.319.224) lo cual corresponde a 38 soportes. Y el valor de la glosa definitiva es de Siete millones trescientos treinta y siete mil doscientos treinta y dos pesos M/Cte. ($7.337.232) que corresponde a 84 soportes"/>
    <n v="7337232"/>
    <s v="La Subred no presenta soportes adicionales que sean objeto de conciliación de la presente glosa"/>
    <n v="0"/>
    <n v="7337232"/>
  </r>
  <r>
    <s v="RETROSPECTIVO"/>
    <n v="1971"/>
    <x v="6"/>
    <s v="1971Vigilancia de la salud ambiental"/>
    <x v="1"/>
    <s v="Plazas de mercado 12 de Octubre, 7 de Agosto, Quirigua, 20 de Julio, perservancia y las Nieves"/>
    <s v="Establecimiento vigilado y controlado"/>
    <s v="Ver SIVIGILA"/>
    <s v="Ver SIVIGILA"/>
    <s v="ENGATIVA"/>
    <s v="oct 17 - 31 /2024"/>
    <s v="1971Vigilancia de la salud ambientalENGATIVAoct 17 - 31 /2024"/>
    <s v="Adriana Moreno"/>
    <n v="722310"/>
    <n v="1"/>
    <n v="722310"/>
    <s v="G10-3"/>
    <n v="1"/>
    <n v="1"/>
    <n v="72231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que, de acuerdo con el plan de acción definido para la intervención, corresponde a la meta afectada que es equivalente a 0,3627860614, la cual es calculada por la visita de IVC_x000a_Nota: el valor de la glosa inicialmente generada es de Setecientos veintidós mil trescientos diez pesos M/Cte. ($722.310)._x000a_Nota: El valor de la glosa que se levanta es de Doscientos sesenta y dos mil cuarenta y cuatro pesos M/Cte. ($262.044).  equivalente a una visita de IVC. Y el valor de la glosa definitiva es de Cuatrocientos sesenta mil doscientos sesenta y seis pesos M/Cte. ($460.266)."/>
    <n v="460266"/>
    <s v="La Subred no presenta soportes adicionales que sean objeto de conciliación de la presente glosa"/>
    <n v="0"/>
    <n v="460266"/>
  </r>
  <r>
    <s v="RETROSPECTIVO"/>
    <n v="87"/>
    <x v="6"/>
    <s v="87Vigilancia de la salud ambiental"/>
    <x v="1"/>
    <s v="Expendios minoristas"/>
    <s v="Establecimiento vigilado y controlado"/>
    <s v="Ver SIVIGILA"/>
    <s v="Ver SIVIGILA"/>
    <s v="ENGATIVA"/>
    <s v="Nov /2024"/>
    <s v="87Vigilancia de la salud ambientalENGATIVANov /2024"/>
    <s v="Adriana Moreno"/>
    <n v="57114"/>
    <n v="56"/>
    <n v="3198384"/>
    <s v="G10-3"/>
    <n v="0.1"/>
    <n v="56"/>
    <n v="31983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5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724"/>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5 soportes._x000a__x000a_Por lo anterior se levanta la glosa respecto al 10%, y se modifica porcentaje de la glosa al 100% de los soportes que no están dentro de las fechas de formalización de los contratos en el SECOP II, equivalente a 1 soporte._x000a__x000a_Nota: el valor de la glosa inicialmente generada es trescientos diecinueve mil ochocientos treinta y ocho pesos de pesos m/cte. ($319.838), que corresponde al 10% del valor reportado en la columna &quot;Presupuesto ejecutado periodo&quot;._x000a_Nota: El valor de la glosa que se levanta es de doscientos sesenta y dos mil setecientos veinticuatro    pesos m/cte. ($262.724). Y el valor de la glosa definitiva es de cincuenta y siete mil ciento catorce pesos m/cte. ($57.114) que corresponde a 1 soporte."/>
    <n v="57114"/>
    <s v="La Subred no presenta soportes adicionales que sean objeto de conciliación de la presente glosa"/>
    <n v="0"/>
    <n v="57114"/>
  </r>
  <r>
    <s v="RETROSPECTIVO"/>
    <n v="90"/>
    <x v="6"/>
    <s v="90Vigilancia de la salud ambiental"/>
    <x v="1"/>
    <s v="Cafeterías, panaderías, fruterías"/>
    <s v="Establecimiento vigilado y controlado"/>
    <s v="Ver SIVIGILA"/>
    <s v="Ver SIVIGILA"/>
    <s v="ENGATIVA"/>
    <s v="Nov /2024"/>
    <s v="90Vigilancia de la salud ambientalENGATIVANov /2024"/>
    <s v="Adriana Moreno"/>
    <n v="57114"/>
    <n v="70"/>
    <n v="3997980"/>
    <s v="G10-3"/>
    <n v="0.1"/>
    <n v="70"/>
    <n v="39979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7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85670"/>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8 soportes._x000a__x000a_Por lo anterior se levanta la glosa respecto al 10%, y se modifica porcentaje de la glosa al 100% de los soportes que no están dentro de las fechas de formalización de los contratos en el SECOP II, equivalente a 2 soportes._x000a__x000a_Nota: el valor de la glosa inicialmente generada es Trescientos noventa y nueve mil setecientos noventa y ocho pesos M/Cte. ($399.798), que corresponde al 10% del valor reportado en la columna &quot;Presupuesto ejecutado periodo&quot;._x000a__x000a_Nota: El valor de la glosa que se levanta es de doscientos ochenta y cinco mil seiscientos setenta pesos m/cte. ($285.670). Y el valor de la glosa definitiva es de Ciento catorce mil doscientos veintiocho pesos m/cte. ($112,228) que corresponde a 2 soporte."/>
    <n v="114128"/>
    <s v="La Subred no presenta soportes adicionales que sean objeto de conciliación de la presente glosa"/>
    <n v="0"/>
    <n v="114128"/>
  </r>
  <r>
    <s v="RETROSPECTIVO"/>
    <n v="97"/>
    <x v="6"/>
    <s v="97Vigilancia de la salud ambiental"/>
    <x v="1"/>
    <s v="Expendios de bebidas alcohólicas"/>
    <s v="Establecimiento vigilado y controlado"/>
    <s v="Ver SIVIGILA"/>
    <s v="Ver SIVIGILA"/>
    <s v="ENGATIVA"/>
    <s v="Nov /2024"/>
    <s v="97Vigilancia de la salud ambientalENGATIVANov /2024"/>
    <s v="Adriana Moreno"/>
    <n v="57114"/>
    <n v="66"/>
    <n v="3769524"/>
    <s v="G10-3"/>
    <n v="0.1"/>
    <n v="66"/>
    <n v="376952"/>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6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19838"/>
    <s v="Se levanta parcialmente glosa sobre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5 soportes._x000a__x000a_Por lo anterior se levanta la glosa respecto al 10%, y se modifica porcentaje de la glosa al 100% de los soportes que no están dentro de las fechas de formalización de los contratos en el SECOP II, equivalente a 1 soporte._x000a__x000a_Nota: el valor de la glosa inicialmente generada es Trescientos setenta y seis mil novecientos cincuenta y dos pesos M/Cte. ($376.952), que corresponde al 10% del valor reportado en la columna &quot;Presupuesto ejecutado periodo&quot;._x000a__x000a_Nota: El valor de la glosa que se levanta es de trescientos diecinueve mil ochocientos treinta y ocho pesos m/cte. ($319.838). Y el valor de la glosa definitiva es de cincuenta y siete mil ciento catorce pesos m/cte. ($57.114) que corresponde a 1 soporte."/>
    <n v="57114"/>
    <s v="La Subred no presenta soportes adicionales que sean objeto de conciliación de la presente glosa"/>
    <n v="0"/>
    <n v="57114"/>
  </r>
  <r>
    <s v="RETROSPECTIVO"/>
    <n v="85"/>
    <x v="6"/>
    <s v="85Vigilancia de la salud ambiental"/>
    <x v="1"/>
    <s v="Operativos de alimentos y bebidas alcohólicas"/>
    <s v="Establecimiento vigilado y controlado"/>
    <s v="Ver SIVIGILA"/>
    <s v="Ver SIVIGILA"/>
    <s v="BARRIOS_x000a_UNIDOS"/>
    <s v="oct 17 - 31 /2024"/>
    <s v="85Vigilancia de la salud ambientalBARRIOS_x000a_UNIDOSoct 17 - 31 /2024"/>
    <s v="Adriana Moreno"/>
    <n v="403152"/>
    <n v="6"/>
    <n v="2418912"/>
    <s v="G10-3"/>
    <n v="1"/>
    <n v="6"/>
    <n v="241891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dos millones cuatrocientos dieciocho mil novecientos doce pesos M/Cte. ($2.418.912)._x000a_Por tanto, se mantiene glosa sobre 100% del valor reportado en la columna &quot;Presupuesto ejecutado periodo&quot;, por Ausencia de Soportes, para los soportes que no están dentro de las fechas de formalización de los contratos en el SECOP II, equivalente a 3 soportes._x000a_Nota: El valor de la glosa que se levanta es de un millón doscientos nueve mil cuatrocientos cincuenta y seis pesos M/Cte. (1.209.456) lo cual corresponde a 3 soportes. Y el valor de la glosa definitiva es de  un millón doscientos nueve mil cuatrocientos cincuenta y seis pesos M/Cte. (1.209.456) que corresponde a 3 soportes"/>
    <n v="1209456"/>
    <s v="La Subred no presenta soportes adicionales que sean objeto de conciliación de la presente glosa"/>
    <n v="0"/>
    <n v="1209456"/>
  </r>
  <r>
    <s v="RETROSPECTIVO"/>
    <n v="87"/>
    <x v="6"/>
    <s v="87Vigilancia de la salud ambiental"/>
    <x v="1"/>
    <s v="Expendios minoristas"/>
    <s v="Establecimiento vigilado y controlado"/>
    <s v="Ver SIVIGILA"/>
    <s v="Ver SIVIGILA"/>
    <s v="BARRIOS_x000a_UNIDOS"/>
    <s v="oct 17 - 31 /2024"/>
    <s v="87Vigilancia de la salud ambientalBARRIOS_x000a_UNIDOSoct 17 - 31 /2024"/>
    <s v="Adriana Moreno"/>
    <n v="57114"/>
    <n v="4"/>
    <n v="228456"/>
    <s v="G10-3"/>
    <n v="1"/>
    <n v="4"/>
    <n v="228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4 soportes"/>
    <n v="228456"/>
    <s v="La Subred no presenta soportes adicionales que sean objeto de conciliación de la presente glosa"/>
    <n v="0"/>
    <n v="228456"/>
  </r>
  <r>
    <s v="RETROSPECTIVO"/>
    <n v="89"/>
    <x v="6"/>
    <s v="89Vigilancia de la salud ambiental"/>
    <x v="1"/>
    <s v="Expendio o almacenamiento de carne y/o productos cárnicos comestibles"/>
    <s v="Establecimiento vigilado y controlado"/>
    <s v="Ver SIVIGILA"/>
    <s v="Ver SIVIGILA"/>
    <s v="BARRIOS_x000a_UNIDOS"/>
    <s v="oct 17 - 31 /2024"/>
    <s v="89Vigilancia de la salud ambientalBARRIOS_x000a_UNIDOSoct 17 - 31 /2024"/>
    <s v="Adriana Moreno"/>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2 soportes"/>
    <n v="174696"/>
    <s v="La Subred no presenta soportes adicionales que sean objeto de conciliación de la presente glosa"/>
    <n v="0"/>
    <n v="174696"/>
  </r>
  <r>
    <s v="RETROSPECTIVO"/>
    <n v="90"/>
    <x v="6"/>
    <s v="90Vigilancia de la salud ambiental"/>
    <x v="1"/>
    <s v="Cafeterías, panaderías, fruterías"/>
    <s v="Establecimiento vigilado y controlado"/>
    <s v="Ver SIVIGILA"/>
    <s v="Ver SIVIGILA"/>
    <s v="BARRIOS_x000a_UNIDOS"/>
    <s v="oct 17 - 31 /2024"/>
    <s v="90Vigilancia de la salud ambientalBARRIOS_x000a_UNIDOSoct 17 - 31 /2024"/>
    <s v="Adriana Moreno"/>
    <n v="57114"/>
    <n v="6"/>
    <n v="342684"/>
    <s v="G10-3"/>
    <n v="1"/>
    <n v="6"/>
    <n v="3426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 soportes en el Informe de Gestión de Salud Ambiental._x000a_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Trescientos cuarenta y dos mil seiscientos ochenta y cuatro pesos M/Cte. ($342.684)._x000a_Por tanto, se mantiene glosa sobre 100% del valor reportado en la columna &quot;Presupuesto ejecutado periodo&quot;, por Ausencia de Soportes, para los soportes que no están dentro de las fechas de formalización de los contratos en el SECOP II, equivalente a 4 soportes._x000a_Nota: El valor de la glosa que se levanta es de Ciento catorce mil doscientos veintiocho    pesos M/Cte. ($114.228) lo cual corresponde a 2 soportes. Y el valor de la glosa definitiva es de Doscientos veintiocho mil cuatrocientos cincuenta y seis pesos M/Cte. ($228.456) que corresponde a 4 soportes."/>
    <n v="228456"/>
    <s v="La Subred no presenta soportes adicionales que sean objeto de conciliación de la presente glosa"/>
    <n v="0"/>
    <n v="228456"/>
  </r>
  <r>
    <s v="RETROSPECTIVO"/>
    <n v="94"/>
    <x v="6"/>
    <s v="94Vigilancia de la salud ambiental"/>
    <x v="1"/>
    <s v="Depósitos de alimentos y bebidas"/>
    <s v="Establecimiento vigilado y controlado"/>
    <s v="Ver SIVIGILA"/>
    <s v="Ver SIVIGILA"/>
    <s v="BARRIOS_x000a_UNIDOS"/>
    <s v="oct 17 - 31 /2024"/>
    <s v="94Vigilancia de la salud ambientalBARRIOS_x000a_UNIDOSoct 17 - 31 /2024"/>
    <s v="Adriana Moreno"/>
    <n v="144462"/>
    <n v="1"/>
    <n v="144462"/>
    <s v="G10-3"/>
    <n v="1"/>
    <n v="1"/>
    <n v="14446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1 soportes"/>
    <n v="144462"/>
    <s v="La Subred no presenta soportes adicionales que sean objeto de conciliación de la presente glosa"/>
    <n v="0"/>
    <n v="144462"/>
  </r>
  <r>
    <s v="RETROSPECTIVO"/>
    <n v="97"/>
    <x v="6"/>
    <s v="97Vigilancia de la salud ambiental"/>
    <x v="1"/>
    <s v="Expendios de bebidas alcohólicas"/>
    <s v="Establecimiento vigilado y controlado"/>
    <s v="Ver SIVIGILA"/>
    <s v="Ver SIVIGILA"/>
    <s v="BARRIOS_x000a_UNIDOS"/>
    <s v="oct 17 - 31 /2024"/>
    <s v="97Vigilancia de la salud ambientalBARRIOS_x000a_UNIDOSoct 17 - 31 /2024"/>
    <s v="Adriana Moreno"/>
    <n v="57114"/>
    <n v="3"/>
    <n v="171342"/>
    <s v="G10-3"/>
    <n v="1"/>
    <n v="3"/>
    <n v="17134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Ciento setenta y un mil trescientos cuarenta y dos pesos M/cte. ($171.342).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ento catorce mil doscientos veintiocho pesos M/Cte. ($114.228)    lo cual corresponde a 2 soportes. Y el valor de la glosa definitiva es de Cincuenta y siete mil ciento catorce pesos M/Cte. ($57.114)   que corresponde a 1 soporte."/>
    <n v="57114"/>
    <s v="La Subred no presenta soportes adicionales que sean objeto de conciliación de la presente glosa"/>
    <n v="0"/>
    <n v="57114"/>
  </r>
  <r>
    <s v="RETROSPECTIVO"/>
    <n v="104"/>
    <x v="6"/>
    <s v="104Vigilancia de la salud ambiental"/>
    <x v="1"/>
    <s v="Restaurantes, cevicherías y comidas rápidas"/>
    <s v="Establecimiento vigilado y controlado"/>
    <s v="Ver SIVIGILA"/>
    <s v="Ver SIVIGILA"/>
    <s v="BARRIOS_x000a_UNIDOS"/>
    <s v="oct 17 - 31 /2024"/>
    <s v="104Vigilancia de la salud ambientalBARRIOS_x000a_UNIDOSoct 17 - 31 /2024"/>
    <s v="Adriana Moreno"/>
    <n v="87348"/>
    <n v="42"/>
    <n v="3668616"/>
    <s v="G10-3"/>
    <n v="1"/>
    <n v="42"/>
    <n v="366861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8) soportes, de una meta ejecutada (4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el valor de la glosa inicialmente generada es de Tres millones seiscientos sesenta y ocho mil seiscientos dieciséis pesos M/Cte. ($3.668.616)._x000a_Por tanto, se mantiene glosa sobre 100% del valor reportado en la columna &quot;Presupuesto ejecutado periodo&quot;, por Ausencia de Soportes, para los soportes que no están dentro de las fechas de formalización de los contratos en el SECOP II, equivalente a 38 soportes._x000a_Nota: El valor de la glosa que se levanta es de   Trescientos cuarenta y nueve mil trescientos noventa y dos pesos M/Cte. ($349.392)   lo cual corresponde a 4 soportes. Y el valor de la glosa definitiva es de Tres millones trescientos diecinueve mil doscientos veinticuatro pesos M/Cte. ($3.319.224)    que corresponde a 38 soportes"/>
    <n v="3319224"/>
    <s v="La Subred no presenta soportes adicionales que sean objeto de conciliación de la presente glosa"/>
    <n v="0"/>
    <n v="3319224"/>
  </r>
  <r>
    <s v="RETROSPECTIVO"/>
    <n v="1116"/>
    <x v="6"/>
    <s v="1116Vigilancia de la salud ambiental"/>
    <x v="1"/>
    <s v="Operativos eventos masivos"/>
    <s v="Establecimiento vigilado y controlado"/>
    <s v="Ver SIVIGILA"/>
    <s v="Ver SIVIGILA"/>
    <s v="BARRIOS_x000a_UNIDOS"/>
    <s v="oct 17 - 31 /2024"/>
    <s v="1116Vigilancia de la salud ambientalBARRIOS_x000a_UNIDOSoct 17 - 31 /2024"/>
    <s v="Adriana Moreno"/>
    <n v="309080"/>
    <n v="11"/>
    <n v="3399880"/>
    <s v="G10-3"/>
    <n v="1"/>
    <n v="11"/>
    <n v="339988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78172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Nota: el valor de la glosa inicialmente generada es de Tres millones trescientos noventa y nueve mil ochocientos ochenta pesos M/Cte. ($3.399.880)._x000a_Por tanto, se mantiene glosa sobre 100% del valor reportado en la columna &quot;Presupuesto ejecutado periodo&quot;, por Ausencia de Soportes, para los soportes que no están dentro de las fechas de formalización de los contratos en el SECOP II, equivalente, a 2 soportes._x000a_Nota: El valor de la glosa que se levanta es de Dos millones setecientos ochenta y un mil setecientos veinte pesos M/Cte. ($2.781.720)   lo cual corresponde a 9 soportes. Y el valor de la glosa definitiva es de Seiscientos dieciocho mil ciento sesenta pesos M/Cte. ($618.660) que corresponde a 2 soportes."/>
    <n v="618160"/>
    <s v="La Subred no presenta soportes adicionales que sean objeto de conciliación de la presente glosa"/>
    <n v="0"/>
    <n v="618160"/>
  </r>
  <r>
    <s v="RETROSPECTIVO"/>
    <n v="1971"/>
    <x v="6"/>
    <s v="1971Vigilancia de la salud ambiental"/>
    <x v="1"/>
    <s v="Plazas de mercado 12 de Octubre, 7 de Agosto, Quirigua, 20 de Julio, perservancia y las Nieves"/>
    <s v="Establecimiento vigilado y controlado"/>
    <s v="Ver SIVIGILA"/>
    <s v="Ver SIVIGILA"/>
    <s v="BARRIOS_x000a_UNIDOS"/>
    <s v="oct 17 - 31 /2024"/>
    <s v="1971Vigilancia de la salud ambientalBARRIOS_x000a_UNIDOSoct 17 - 31 /2024"/>
    <s v="Adriana Moreno"/>
    <n v="722310"/>
    <n v="2"/>
    <n v="1444620"/>
    <s v="G10-3"/>
    <n v="1"/>
    <n v="2"/>
    <n v="14446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la glosa procede sobre el 100% de los soportes que no están dentro de las fechas de formalización de los contratos en el SECOP II, equivalente a 2 soportes"/>
    <n v="1444620"/>
    <s v="La Subred no presenta soportes adicionales que sean objeto de conciliación de la presente glosa"/>
    <n v="0"/>
    <n v="1444620"/>
  </r>
  <r>
    <s v="RETROSPECTIVO"/>
    <n v="2016"/>
    <x v="6"/>
    <s v="2016Vigilancia de la salud ambiental"/>
    <x v="1"/>
    <s v="Vigilancia a Publicidad"/>
    <s v="Establecimiento vigilado y controlado"/>
    <s v="Ver SIVIGILA"/>
    <s v="Ver SIVIGILA"/>
    <s v="BARRIOS_x000a_UNIDOS"/>
    <s v="oct 17 - 31 /2024"/>
    <s v="2016Vigilancia de la salud ambientalBARRIOS_x000a_UNIDOSoct 17 - 31 /2024"/>
    <s v="Adriana Moreno"/>
    <n v="29116"/>
    <n v="3"/>
    <n v="87348"/>
    <s v="G10-3"/>
    <n v="1"/>
    <n v="3"/>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enta y siete mil trescientos cuarenta y ocho pesos M/Cte. ($87.348).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mil doscientos treinta y dos pesos M/Cte. ($58.232) lo cual corresponde a 2 soportes. Y el valor de la glosa definitiva es de Veintinueve mil ciento dieciséis pesos M/Cte. ($29.116).  que corresponde a 1 soportes"/>
    <n v="29116"/>
    <s v="La Subred no presenta soportes adicionales que sean objeto de conciliación de la presente glosa"/>
    <n v="0"/>
    <n v="29116"/>
  </r>
  <r>
    <s v="RETROSPECTIVO"/>
    <n v="85"/>
    <x v="6"/>
    <s v="85Vigilancia de la salud ambiental"/>
    <x v="1"/>
    <s v="Operativos de alimentos y bebidas alcohólicas"/>
    <s v="Establecimiento vigilado y controlado"/>
    <s v="Ver SIVIGILA"/>
    <s v="Ver SIVIGILA"/>
    <s v="SUBA"/>
    <s v="oct 17 - 31 /2024"/>
    <s v="85Vigilancia de la salud ambientalSUBAoct 17 - 31 /2024"/>
    <s v="Irma Perez "/>
    <n v="403152"/>
    <n v="7"/>
    <n v="2822064"/>
    <s v="G10-3"/>
    <n v="1"/>
    <n v="7"/>
    <n v="282206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7)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Dos millones ochocientos veintidós mil sesenta y cuatro pesos m/cte. ($2.822.064), que corresponde a 7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4 soportes._x000a_Nota: El valor de la glosa que se levanta es de Un millón doscientos nueve mil cuatrocientos cincuenta y seis pesos m/cte. ($1.209.456), lo cual corresponde a 3 soportes. Y el valor de la glosa definitiva es Un millón seiscientos doce mil seiscientos ocho  pesos m/cte. ($1.612.608) que corresponde a 4 soportes."/>
    <n v="1612608"/>
    <s v="La Subred no presenta soportes adicionales que sean objeto de conciliación de la presente glosa"/>
    <n v="0"/>
    <n v="1612608"/>
  </r>
  <r>
    <s v="RETROSPECTIVO"/>
    <n v="87"/>
    <x v="6"/>
    <s v="87Vigilancia de la salud ambiental"/>
    <x v="1"/>
    <s v="Expendios minoristas"/>
    <s v="Establecimiento vigilado y controlado"/>
    <s v="Ver SIVIGILA"/>
    <s v="Ver SIVIGILA"/>
    <s v="SUBA"/>
    <s v="oct 17 - 31 /2024"/>
    <s v="87Vigilancia de la salud ambientalSUBAoct 17 - 31 /2024"/>
    <s v="Irma Perez "/>
    <n v="57114"/>
    <n v="34"/>
    <n v="1941876"/>
    <s v="G10-3"/>
    <n v="1"/>
    <n v="34"/>
    <n v="19418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2825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1 soportes._x000a_Nota: El valor de la glosa inicialmente generada es de un millón novecientos cuarenta y un mil ochocientos setenta y seis pesos m/cte. ($1.941.876), que corresponde a 34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3 soportes._x000a_Nota: El valor de la glosa que se levanta es de Seiscientos veintiocho mil doscientos cincuenta y cuatro pesos m/cte. ($ 628.254) lo cual corresponde a 11 soportes. Y el valor de la glosa definitiva es un millón trescientos trece mil seiscientos veintidós pesos m/cte. ($1.313.622) que corresponde a 23 soportes."/>
    <n v="1313622"/>
    <s v="La Subred no presenta soportes adicionales que sean objeto de conciliación de la presente glosa"/>
    <n v="0"/>
    <n v="1313622"/>
  </r>
  <r>
    <s v="RETROSPECTIVO"/>
    <n v="89"/>
    <x v="6"/>
    <s v="89Vigilancia de la salud ambiental"/>
    <x v="1"/>
    <s v="Expendio o almacenamiento de carne y/o productos cárnicos comestibles"/>
    <s v="Establecimiento vigilado y controlado"/>
    <s v="Ver SIVIGILA"/>
    <s v="Ver SIVIGILA"/>
    <s v="SUBA"/>
    <s v="oct 17 - 31 /2024"/>
    <s v="89Vigilancia de la salud ambientalSUBAoct 17 - 31 /2024"/>
    <s v="Irma Perez "/>
    <n v="87348"/>
    <n v="28"/>
    <n v="2445744"/>
    <s v="G10-3"/>
    <n v="1"/>
    <n v="28"/>
    <n v="244574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9) soportes, de una meta ejecutada  (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861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Nota: El valor de la glosa inicialmente generada es de dos millones cuatrocientos cuarenta y cinco mil setecientos cuarenta y cuatro pesos m/cte. ($2.445.744), que corresponde a 2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8 soportes._x000a_Nota: El valor de la glosa que se levanta es de Setecientos ochenta y seis mil ciento treinta y dos  pesos m/cte. ($786.132), lo cual corresponde a 9  soportes. Y el valor de la glosa definitiva es un millón seiscientos cincuenta y nueve mil seiscientos doce pesos m/cte. ($1.659.612) que corresponde a 19 soportes."/>
    <n v="1659612"/>
    <s v="La Subred no presenta soportes adicionales que sean objeto de conciliación de la presente glosa"/>
    <n v="0"/>
    <n v="1659612"/>
  </r>
  <r>
    <s v="RETROSPECTIVO"/>
    <n v="90"/>
    <x v="6"/>
    <s v="90Vigilancia de la salud ambiental"/>
    <x v="1"/>
    <s v="Cafeterías, panaderías, fruterías"/>
    <s v="Establecimiento vigilado y controlado"/>
    <s v="Ver SIVIGILA"/>
    <s v="Ver SIVIGILA"/>
    <s v="SUBA"/>
    <s v="oct 17 - 31 /2024"/>
    <s v="90Vigilancia de la salud ambientalSUBAoct 17 - 31 /2024"/>
    <s v="Irma Perez "/>
    <n v="57114"/>
    <n v="31"/>
    <n v="1770534"/>
    <s v="G10-3"/>
    <n v="1"/>
    <n v="31"/>
    <n v="177053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3) soportes, de una meta ejecutada  (3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5691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Nota: El valor de la glosa inicialmente generada es de un millón setecientos setenta mil quinientos treinta y cuatro  pesos m/cte. ($1.770.534), que corresponde a 31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3 soportes._x000a_Nota: El valor de la glosa que se levanta es de cuatrocientos cincuenta y seis mil novecientos doce pesos m/cte ($456.912), lo cual corresponde a 8  soportes. Y el valor de la glosa definitiva es un  millón trescientos trece mil seiscientos veintidós pesos m/cte.. ($ 1.313.622). que corresponde a 23 soportes."/>
    <n v="1313622"/>
    <s v="La Subred no presenta soportes adicionales que sean objeto de conciliación de la presente glosa"/>
    <n v="0"/>
    <n v="1313622"/>
  </r>
  <r>
    <s v="RETROSPECTIVO"/>
    <n v="93"/>
    <x v="6"/>
    <s v="93Vigilancia de la salud ambiental"/>
    <x v="1"/>
    <s v="Comedores Comunitarios"/>
    <s v="Establecimiento vigilado y controlado"/>
    <s v="Ver SIVIGILA"/>
    <s v="Ver SIVIGILA"/>
    <s v="SUBA"/>
    <s v="oct 17 - 31 /2024"/>
    <s v="93Vigilancia de la salud ambientalSUBAoct 17 - 31 /2024"/>
    <s v="Irma Perez "/>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1 soporte."/>
    <n v="87348"/>
    <s v="La Subred no presenta soportes adicionales que sean objeto de conciliación de la presente glosa"/>
    <n v="0"/>
    <n v="87348"/>
  </r>
  <r>
    <s v="RETROSPECTIVO"/>
    <n v="94"/>
    <x v="6"/>
    <s v="94Vigilancia de la salud ambiental"/>
    <x v="1"/>
    <s v="Depósitos de alimentos y bebidas"/>
    <s v="Establecimiento vigilado y controlado"/>
    <s v="Ver SIVIGILA"/>
    <s v="Ver SIVIGILA"/>
    <s v="SUBA"/>
    <s v="oct 17 - 31 /2024"/>
    <s v="94Vigilancia de la salud ambientalSUBAoct 17 - 31 /2024"/>
    <s v="Irma Perez "/>
    <n v="144462"/>
    <n v="3"/>
    <n v="433386"/>
    <s v="G10-3"/>
    <n v="1"/>
    <n v="3"/>
    <n v="43338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446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cuatrocientos treinta y tres mil trescientos ochenta y seis  pesos m/cte. ($433.386), que corresponde a 3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Nota: El valor de la glosa que se levanta es de Ciento cuarenta y cuatro mil cuatrocientos sesenta y dos pesos m/cte. ($144.462), lo cual corresponde a 1  soporte. Y el valor de la glosa definitiva es Doscientos ochenta y ocho mil novecientos veinticuatro  pesos m/cte. ($288.924),que corresponde a 2 soportes."/>
    <n v="288924"/>
    <s v="La Subred no presenta soportes adicionales que sean objeto de conciliación de la presente glosa"/>
    <n v="0"/>
    <n v="288924"/>
  </r>
  <r>
    <s v="RETROSPECTIVO"/>
    <n v="97"/>
    <x v="6"/>
    <s v="97Vigilancia de la salud ambiental"/>
    <x v="1"/>
    <s v="Expendios de bebidas alcohólicas"/>
    <s v="Establecimiento vigilado y controlado"/>
    <s v="Ver SIVIGILA"/>
    <s v="Ver SIVIGILA"/>
    <s v="SUBA"/>
    <s v="oct 17 - 31 /2024"/>
    <s v="97Vigilancia de la salud ambientalSUBAoct 17 - 31 /2024"/>
    <s v="Irma Perez "/>
    <n v="57114"/>
    <n v="22"/>
    <n v="1256508"/>
    <s v="G10-3"/>
    <n v="1"/>
    <n v="22"/>
    <n v="125650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2) soportes, de una meta ejecutada  (2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2 soportes."/>
    <n v="1256508"/>
    <s v="La Subred no presenta soportes adicionales que sean objeto de conciliación de la presente glosa"/>
    <n v="0"/>
    <n v="1256508"/>
  </r>
  <r>
    <s v="RETROSPECTIVO"/>
    <n v="99"/>
    <x v="6"/>
    <s v="99Vigilancia de la salud ambiental"/>
    <x v="1"/>
    <s v="Supermercados - Hipermercados - Grandes superficies"/>
    <s v="Establecimiento vigilado y controlado"/>
    <s v="Ver SIVIGILA"/>
    <s v="Ver SIVIGILA"/>
    <s v="SUBA"/>
    <s v="oct 17 - 31 /2024"/>
    <s v="99Vigilancia de la salud ambientalSUBAoct 17 - 31 /2024"/>
    <s v="Irma Perez "/>
    <n v="481540"/>
    <n v="4"/>
    <n v="1926160"/>
    <s v="G10-3"/>
    <n v="1"/>
    <n v="4"/>
    <n v="1926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4 soporte."/>
    <n v="1926160"/>
    <s v="La Subred no presenta soportes adicionales que sean objeto de conciliación de la presente glosa"/>
    <n v="0"/>
    <n v="1926160"/>
  </r>
  <r>
    <s v="RETROSPECTIVO"/>
    <n v="104"/>
    <x v="6"/>
    <s v="104Vigilancia de la salud ambiental"/>
    <x v="1"/>
    <s v="Restaurantes, cevicherías y comidas rápidas"/>
    <s v="Establecimiento vigilado y controlado"/>
    <s v="Ver SIVIGILA"/>
    <s v="Ver SIVIGILA"/>
    <s v="SUBA"/>
    <s v="oct 17 - 31 /2024"/>
    <s v="104Vigilancia de la salud ambientalSUBAoct 17 - 31 /2024"/>
    <s v="Irma Perez "/>
    <n v="87348"/>
    <n v="128"/>
    <n v="11180544"/>
    <s v="G10-3"/>
    <n v="1"/>
    <n v="128"/>
    <n v="1118054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99) soportes, de una meta ejecutada  (12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5330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9 soportes._x000a_Nota: el valor de la glosa inicialmente generada es de Once millones ciento ochenta mil quinientos cuarenta y cuatro pesos m/cte.  ($11.180.544), que corresponde a 12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99 soportes._x000a_Nota: El valor de la glosa que se levanta es de dos millones quinientos treinta y tres mil noventa y dos pesos m/cte. ($2.533.092) lo cual corresponde a 29 soportes. Y el valor de la glosa definitiva es de ocho millones seiscientos cuarenta y siete mil cuatrocientos cincuenta y dos  pesos m/cte. ($ 8.647.452) que corresponde a 99 soportes."/>
    <n v="8647452"/>
    <s v="La Subred no presenta soportes adicionales que sean objeto de conciliación de la presente glosa"/>
    <n v="0"/>
    <n v="8647452"/>
  </r>
  <r>
    <s v="RETROSPECTIVO"/>
    <n v="1116"/>
    <x v="6"/>
    <s v="1116Vigilancia de la salud ambiental"/>
    <x v="1"/>
    <s v="Operativos eventos masivos"/>
    <s v="Establecimiento vigilado y controlado"/>
    <s v="Ver SIVIGILA"/>
    <s v="Ver SIVIGILA"/>
    <s v="SUBA"/>
    <s v="oct 17 - 31 /2024"/>
    <s v="1116Vigilancia de la salud ambientalSUBAoct 17 - 31 /2024"/>
    <s v="Irma Perez "/>
    <n v="309080"/>
    <n v="2"/>
    <n v="618160"/>
    <s v="G10-3"/>
    <n v="1"/>
    <n v="2"/>
    <n v="6181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2 soporte."/>
    <n v="618160"/>
    <s v="La Subred no presenta soportes adicionales que sean objeto de conciliación de la presente glosa"/>
    <n v="0"/>
    <n v="618160"/>
  </r>
  <r>
    <s v="RETROSPECTIVO"/>
    <n v="1218"/>
    <x v="6"/>
    <s v="1218Vigilancia de la salud ambiental"/>
    <x v="1"/>
    <s v="Establecimiento Terminado Alimentos Sanos y Seguros"/>
    <s v="Establecimiento vigilado y controlado"/>
    <s v="Ver SIVIGILA"/>
    <s v="Ver SIVIGILA"/>
    <s v="SUBA"/>
    <s v="oct 17 - 31 /2024"/>
    <s v="1218Vigilancia de la salud ambientalSUBAoct 17 - 31 /2024"/>
    <s v="Irma Perez "/>
    <n v="19038"/>
    <n v="48"/>
    <n v="913824"/>
    <s v="G10-3"/>
    <n v="1"/>
    <n v="48"/>
    <n v="9138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5) soportes, de una meta ejecutada  (4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Novecientos trece mil ochocientos veinticuatro  pesos m/cte.  ($913.824), que corresponde a 48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45 soportes._x000a_Nota: El valor de la glosa que se levanta es de cincuenta y siete mil ciento catorce   pesos m/cte.  ($57.114) lo cual corresponde a 3 soportes. Y el valor de la glosa definitiva es de  Ochocientos cincuenta y seis mil setecientos diez  pesos m/cte.  ($856.710) que corresponde a 45  soportes."/>
    <n v="856710"/>
    <s v="La Subred no presenta soportes adicionales que sean objeto de conciliación de la presente glosa"/>
    <n v="0"/>
    <n v="856710"/>
  </r>
  <r>
    <s v="RETROSPECTIVO"/>
    <n v="1946"/>
    <x v="6"/>
    <s v="1946Vigilancia de la salud ambiental"/>
    <x v="1"/>
    <s v="Supermercados intermedios"/>
    <s v="Establecimiento vigilado y controlado"/>
    <s v="Ver SIVIGILA"/>
    <s v="Ver SIVIGILA"/>
    <s v="SUBA"/>
    <s v="oct 17 - 31 /2024"/>
    <s v="1946Vigilancia de la salud ambientalSUBAoct 17 - 31 /2024"/>
    <s v="Irma Perez "/>
    <n v="144462"/>
    <n v="13"/>
    <n v="1878006"/>
    <s v="G10-3"/>
    <n v="1"/>
    <n v="13"/>
    <n v="187800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8) soportes, de una meta ejecutada  (1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2231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Nota: El valor de la glosa inicialmente generada es de Un millón ochocientos setenta y ocho mil seis pesos m/cte.  ($1.878.006), que corresponde a 13 soportes afectados._x000a_Por tanto, se mantiene glosa sobre 100% del valor reportado en la columna &quot;Presupuesto ejecutado periodo&quot;, por Ausencia de Soportes, para los soportes que no están dentro de las fechas de formalización de los contratos en el SECOP II, equivalente, equivalente a 8 soportes._x000a_Nota: El valor de la glosa que se levanta es de Setecientos veintidós mil trescientos diez pesos m/cte.  ($722.310) lo cual corresponde a 5 soportes. Y el valor de la glosa definitiva es de  Un millón ciento cincuenta y cinco mil seiscientos noventa y seis pesos m/cte ($1.155.696). que corresponde a 8  soportes."/>
    <n v="1155696"/>
    <s v="La Subred no presenta soportes adicionales que sean objeto de conciliación de la presente glosa"/>
    <n v="0"/>
    <n v="1155696"/>
  </r>
  <r>
    <s v="RETROSPECTIVO"/>
    <n v="2016"/>
    <x v="6"/>
    <s v="2016Vigilancia de la salud ambiental"/>
    <x v="1"/>
    <s v="Vigilancia a Publicidad"/>
    <s v="Establecimiento vigilado y controlado"/>
    <s v="Ver SIVIGILA"/>
    <s v="Ver SIVIGILA"/>
    <s v="SUBA"/>
    <s v="oct 17 - 31 /2024"/>
    <s v="2016Vigilancia de la salud ambientalSUBAoct 17 - 31 /2024"/>
    <s v="Irma Perez "/>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los soportes que no se encuentran dentro de las fechas de formalización de los contratos en el SECOP II, equivalente a 3 soportes."/>
    <n v="87348"/>
    <s v="La Subred no presenta soportes adicionales que sean objeto de conciliación de la presente glosa"/>
    <n v="0"/>
    <n v="87348"/>
  </r>
  <r>
    <s v="RETROSPECTIVO"/>
    <n v="90"/>
    <x v="6"/>
    <s v="90Vigilancia de la salud ambiental"/>
    <x v="1"/>
    <s v="Cafeterías, panaderías, fruterías"/>
    <s v="Establecimiento vigilado y controlado"/>
    <s v="Ver SIVIGILA"/>
    <s v="Ver SIVIGILA"/>
    <s v="SUBA"/>
    <s v="Nov /2024"/>
    <s v="90Vigilancia de la salud ambientalSUBANov /2024"/>
    <s v="Irma Perez "/>
    <n v="57114"/>
    <n v="81"/>
    <n v="4626234"/>
    <s v="G3-3"/>
    <n v="1"/>
    <n v="2"/>
    <n v="11422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_x000a__x000a_En el ítem 5.6 soportes documentales de saneamiento. Se calificó como inaceptable (0), por no presentar plan de saneamiento, sin embargo, el ítem 5.1 Suministro y calidad de agua  potable _x000a_se califica total cumplimiento no siendo coherente con lo establecido en la resolución 2674 de 2013 articulo 26 Numeral 4. Esto para el acta:_x000a__x000a_Acta AS02N165332 La playa de Suba  ejecutada el día 05/11/2024 ID 480082. _x000a__x000a_En el ítem 5.6 soportes documentales de saneamiento. Se calificó como inaceptable (0), por no presentar plan de saneamiento, sin embargo, el ítem 5.5 Limpieza y desinfección de áreas equipos y utensilios se califica total cumplimiento no siendo coherente con lo establecido en la resolución 2674 de 2013 articulo 26 Numeral 1. Esto para el acta:_x000a__x000a_Acta AS02N168721  Punto Naranja Café y Algo más  ejecutada el día 13/11/2024 ID 722992.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4228"/>
    <s v="La Subred no presenta soportes adicionales que sean objeto de conciliación de la presente glosa"/>
    <n v="0"/>
    <n v="114228"/>
  </r>
  <r>
    <s v="RETROSPECTIVO"/>
    <n v="97"/>
    <x v="6"/>
    <s v="97Vigilancia de la salud ambiental"/>
    <x v="1"/>
    <s v="Expendios de bebidas alcohólicas"/>
    <s v="Establecimiento vigilado y controlado"/>
    <s v="Ver SIVIGILA"/>
    <s v="Ver SIVIGILA"/>
    <s v="SUBA"/>
    <s v="Nov /2024"/>
    <s v="97Vigilancia de la salud ambientalSUBANov /2024"/>
    <s v="Irma Perez "/>
    <n v="57114"/>
    <n v="64"/>
    <n v="3655296"/>
    <s v="G3-3"/>
    <n v="1"/>
    <n v="2"/>
    <n v="11422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_x000a__x000a_-_x0009_En el ítem 4.6 soportes documentales. se calificó como inaceptable (0), por no presentar plan de saneamiento, sin embargo, el ítem 4.3 Residuos sólidos se califica total cumplimiento no siendo coherente con lo establecido en decreto 1686 de 2012 articulo 86. Esto para 2 actas _x000a__x0009__x000a_Acta AS08N024550 Bar Cigarreria Pensilvania ejecutada el día 21/11/2024 ID 446035. _x000a_Acta AS08N024502 Tienda Doña Stella efectuada el día 08/11/2024 ID 493660. _x000a_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4228"/>
    <s v="La Subred no presenta soportes adicionales que sean objeto de conciliación de la presente glosa"/>
    <n v="0"/>
    <n v="114228"/>
  </r>
  <r>
    <s v="RETROSPECTIVO"/>
    <n v="85"/>
    <x v="6"/>
    <s v="85Vigilancia de la salud ambiental"/>
    <x v="1"/>
    <s v="Operativos de alimentos y bebidas alcohólicas"/>
    <s v="Establecimiento vigilado y controlado"/>
    <s v="Ver SIVIGILA"/>
    <s v="Ver SIVIGILA"/>
    <s v="TEUSAQUILLO"/>
    <s v="oct 17 - 31 /2024"/>
    <s v="85Vigilancia de la salud ambientalTEUSAQUILLOoct 17 - 31 /2024"/>
    <s v="Luis Gabriel Piñeros H."/>
    <n v="403152"/>
    <n v="5"/>
    <n v="2015760"/>
    <s v="G10-3"/>
    <n v="1"/>
    <n v="5"/>
    <n v="20157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_x000a_"/>
    <n v="2015760"/>
    <s v="La Subred no presenta soportes adicionales que sean objeto de conciliación de la presente glosa"/>
    <n v="0"/>
    <n v="2015760"/>
  </r>
  <r>
    <s v="RETROSPECTIVO"/>
    <n v="87"/>
    <x v="6"/>
    <s v="87Vigilancia de la salud ambiental"/>
    <x v="1"/>
    <s v="Expendios minoristas"/>
    <s v="Establecimiento vigilado y controlado"/>
    <s v="Ver SIVIGILA"/>
    <s v="Ver SIVIGILA"/>
    <s v="TEUSAQUILLO"/>
    <s v="oct 17 - 31 /2024"/>
    <s v="87Vigilancia de la salud ambientalTEUSAQUILLOoct 17 - 31 /2024"/>
    <s v="Luis Gabriel Piñeros H."/>
    <n v="57114"/>
    <n v="5"/>
    <n v="285570"/>
    <s v="G10-3"/>
    <n v="1"/>
    <n v="5"/>
    <n v="28557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5 soportes."/>
    <n v="285570"/>
    <s v="La Subred no presenta soportes adicionales que sean objeto de conciliación de la presente glosa"/>
    <n v="0"/>
    <n v="285570"/>
  </r>
  <r>
    <s v="RETROSPECTIVO"/>
    <n v="89"/>
    <x v="6"/>
    <s v="89Vigilancia de la salud ambiental"/>
    <x v="1"/>
    <s v="Expendio o almacenamiento de carne y/o productos cárnicos comestibles"/>
    <s v="Establecimiento vigilado y controlado"/>
    <s v="Ver SIVIGILA"/>
    <s v="Ver SIVIGILA"/>
    <s v="TEUSAQUILLO"/>
    <s v="oct 17 - 31 /2024"/>
    <s v="89Vigilancia de la salud ambientalTEUSAQUILLOoct 17 - 31 /2024"/>
    <s v="Luis Gabriel Piñeros H."/>
    <n v="87348"/>
    <n v="2"/>
    <n v="174696"/>
    <s v="G10-3"/>
    <n v="1"/>
    <n v="2"/>
    <n v="1746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Ciento setenta y cuatro mil seiscientos noventa y seis pesos m/cte. ($174.696)., que corresponde a 2 soportes afectados.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Ochenta y siete mil trescientos cuarenta y ocho pesos m/cte. ($87.348) lo cual corresponde a 1 soporte afectado. Y el valor de la glosa definitiva es de Ochenta y siete mil trescientos cuarenta y ocho pesos m/cte. ($87.348) que corresponde a 1 soporte._x000a__x000a_"/>
    <n v="87348"/>
    <s v="La Subred no presenta soportes adicionales que sean objeto de conciliación de la presente glosa"/>
    <n v="0"/>
    <n v="87348"/>
  </r>
  <r>
    <s v="RETROSPECTIVO"/>
    <n v="90"/>
    <x v="6"/>
    <s v="90Vigilancia de la salud ambiental"/>
    <x v="1"/>
    <s v="Cafeterías, panaderías, fruterías"/>
    <s v="Establecimiento vigilado y controlado"/>
    <s v="Ver SIVIGILA"/>
    <s v="Ver SIVIGILA"/>
    <s v="TEUSAQUILLO"/>
    <s v="oct 17 - 31 /2024"/>
    <s v="90Vigilancia de la salud ambientalTEUSAQUILLOoct 17 - 31 /2024"/>
    <s v="Luis Gabriel Piñeros H."/>
    <n v="57114"/>
    <n v="10"/>
    <n v="571140"/>
    <s v="G10-3"/>
    <n v="1"/>
    <n v="10"/>
    <n v="5711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 soportes."/>
    <n v="571140"/>
    <s v="La Subred no presenta soportes adicionales que sean objeto de conciliación de la presente glosa"/>
    <n v="0"/>
    <n v="571140"/>
  </r>
  <r>
    <s v="RETROSPECTIVO"/>
    <n v="94"/>
    <x v="6"/>
    <s v="94Vigilancia de la salud ambiental"/>
    <x v="1"/>
    <s v="Depósitos de alimentos y bebidas"/>
    <s v="Establecimiento vigilado y controlado"/>
    <s v="Ver SIVIGILA"/>
    <s v="Ver SIVIGILA"/>
    <s v="TEUSAQUILLO"/>
    <s v="oct 17 - 31 /2024"/>
    <s v="94Vigilancia de la salud ambientalTEUSAQUILLOoct 17 - 31 /2024"/>
    <s v="Luis Gabriel Piñeros H."/>
    <n v="144462"/>
    <n v="1"/>
    <n v="144462"/>
    <s v="G10-3"/>
    <n v="1"/>
    <n v="1"/>
    <n v="14446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144462"/>
    <s v="La Subred no presenta soportes adicionales que sean objeto de conciliación de la presente glosa"/>
    <n v="0"/>
    <n v="144462"/>
  </r>
  <r>
    <s v="RETROSPECTIVO"/>
    <n v="97"/>
    <x v="6"/>
    <s v="97Vigilancia de la salud ambiental"/>
    <x v="1"/>
    <s v="Expendios de bebidas alcohólicas"/>
    <s v="Establecimiento vigilado y controlado"/>
    <s v="Ver SIVIGILA"/>
    <s v="Ver SIVIGILA"/>
    <s v="TEUSAQUILLO"/>
    <s v="oct 17 - 31 /2024"/>
    <s v="97Vigilancia de la salud ambientalTEUSAQUILLOoct 17 - 31 /2024"/>
    <s v="Luis Gabriel Piñeros H."/>
    <n v="57114"/>
    <n v="11"/>
    <n v="628254"/>
    <s v="G10-3"/>
    <n v="1"/>
    <n v="11"/>
    <n v="62825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1 soportes. "/>
    <n v="628254"/>
    <s v="La Subred no presenta soportes adicionales que sean objeto de conciliación de la presente glosa"/>
    <n v="0"/>
    <n v="628254"/>
  </r>
  <r>
    <s v="RETROSPECTIVO"/>
    <n v="99"/>
    <x v="6"/>
    <s v="99Vigilancia de la salud ambiental"/>
    <x v="1"/>
    <s v="Supermercados - Hipermercados - Grandes superficies"/>
    <s v="Establecimiento vigilado y controlado"/>
    <s v="Ver SIVIGILA"/>
    <s v="Ver SIVIGILA"/>
    <s v="TEUSAQUILLO"/>
    <s v="oct 17 - 31 /2024"/>
    <s v="99Vigilancia de la salud ambientalTEUSAQUILLOoct 17 - 31 /2024"/>
    <s v="Luis Gabriel Piñeros H."/>
    <n v="481540"/>
    <n v="2"/>
    <n v="963080"/>
    <s v="G10-3"/>
    <n v="1"/>
    <n v="2"/>
    <n v="9630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963080"/>
    <s v="La Subred no presenta soportes adicionales que sean objeto de conciliación de la presente glosa"/>
    <n v="0"/>
    <n v="963080"/>
  </r>
  <r>
    <s v="RETROSPECTIVO"/>
    <n v="104"/>
    <x v="6"/>
    <s v="104Vigilancia de la salud ambiental"/>
    <x v="1"/>
    <s v="Restaurantes, cevicherías y comidas rápidas"/>
    <s v="Establecimiento vigilado y controlado"/>
    <s v="Ver SIVIGILA"/>
    <s v="Ver SIVIGILA"/>
    <s v="TEUSAQUILLO"/>
    <s v="oct 17 - 31 /2024"/>
    <s v="104Vigilancia de la salud ambientalTEUSAQUILLOoct 17 - 31 /2024"/>
    <s v="Luis Gabriel Piñeros H."/>
    <n v="87348"/>
    <n v="68"/>
    <n v="5939664"/>
    <s v="G10-3"/>
    <n v="1"/>
    <n v="68"/>
    <n v="593966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4) soportes, de una meta ejecutada  (6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2287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4 soportes._x000a_Nota: el valor de la glosa inicialmente generada es de Cinco millones novecientos treinta y nueve mil seiscientos sesenta y cuatro pesos m/cte. ($5.939.664)., que corresponde a 68 soportes afectados._x000a_Por tanto, se mantiene glosa sobre 100% del valor reportado en la columna &quot;Presupuesto ejecutado periodo&quot;, por Ausencia de Soportes, para los soportes que no están dentro de las fechas de formalización de los contratos en el SECOP II, equivalente a 58 soportes._x000a_Nota: El valor de la glosa que se levanta es de Un millón ciento veintidós mil ochocientos setenta y dos pesos m/cte. ($1.222.872) lo cual corresponde a 14 soportes afectados. Y el valor de la glosa definitiva es de Cuatro millones setecientos dieciséis mil setecientos noventa y dos pesos m/cte. ($4.716.792).   que corresponde a 54 soportes._x000a_"/>
    <n v="4716792"/>
    <s v="La Subred no presenta soportes adicionales que sean objeto de conciliación de la presente glosa"/>
    <n v="0"/>
    <n v="4716792"/>
  </r>
  <r>
    <s v="RETROSPECTIVO"/>
    <n v="1114"/>
    <x v="6"/>
    <s v="1114Vigilancia de la salud ambiental"/>
    <x v="1"/>
    <s v="Muestreo de alimentos y bebidas"/>
    <s v="Establecimiento vigilado y controlado"/>
    <s v="Ver SIVIGILA"/>
    <s v="Ver SIVIGILA"/>
    <s v="TEUSAQUILLO"/>
    <s v="oct 17 - 31 /2024"/>
    <s v="1114Vigilancia de la salud ambientalTEUSAQUILLOoct 17 - 31 /2024"/>
    <s v="Luis Gabriel Piñeros H."/>
    <n v="689840"/>
    <n v="3"/>
    <n v="2069520"/>
    <s v="G10-3"/>
    <n v="1"/>
    <n v="3"/>
    <n v="20695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37968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Dos millones sesenta y nueve mil quinientos veinte pesos m/cte. ($2.069.520)., que corresponde a 3 soporte afectado.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Un millón trescientos setenta y nueve mil seiscientos ochenta pesos m/cte. ($1.379.680), lo cual corresponde a 2 soportes afectados. Y el valor de la glosa definitiva es de Seiscientos ochenta y nueve mil ochocientos cuarenta pesos m/cte. ($689.840). que corresponde a 1 soporte._x000a_"/>
    <n v="689840"/>
    <s v="La Subred no presenta soportes adicionales que sean objeto de conciliación de la presente glosa"/>
    <n v="0"/>
    <n v="689840"/>
  </r>
  <r>
    <s v="RETROSPECTIVO"/>
    <n v="1218"/>
    <x v="6"/>
    <s v="1218Vigilancia de la salud ambiental"/>
    <x v="1"/>
    <s v="Establecimiento Terminado Alimentos Sanos y Seguros"/>
    <s v="Establecimiento vigilado y controlado"/>
    <s v="Ver SIVIGILA"/>
    <s v="Ver SIVIGILA"/>
    <s v="TEUSAQUILLO"/>
    <s v="oct 17 - 31 /2024"/>
    <s v="1218Vigilancia de la salud ambientalTEUSAQUILLOoct 17 - 31 /2024"/>
    <s v="Luis Gabriel Piñeros H."/>
    <n v="19038"/>
    <n v="4"/>
    <n v="76152"/>
    <s v="G10-3"/>
    <n v="1"/>
    <n v="4"/>
    <n v="761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4) soportes, de una meta ejecutada  (4)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s."/>
    <n v="76152"/>
    <s v="La Subred no presenta soportes adicionales que sean objeto de conciliación de la presente glosa"/>
    <n v="0"/>
    <n v="76152"/>
  </r>
  <r>
    <s v="RETROSPECTIVO"/>
    <n v="1946"/>
    <x v="6"/>
    <s v="1946Vigilancia de la salud ambiental"/>
    <x v="1"/>
    <s v="Supermercados intermedios"/>
    <s v="Establecimiento vigilado y controlado"/>
    <s v="Ver SIVIGILA"/>
    <s v="Ver SIVIGILA"/>
    <s v="TEUSAQUILLO"/>
    <s v="oct 17 - 31 /2024"/>
    <s v="1946Vigilancia de la salud ambientalTEUSAQUILLOoct 17 - 31 /2024"/>
    <s v="Luis Gabriel Piñeros H."/>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2)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o. 2025-EE-30656 y 2025-EE-30693 del 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288924"/>
    <s v="La Subred no presenta soportes adicionales que sean objeto de conciliación de la presente glosa"/>
    <n v="0"/>
    <n v="288924"/>
  </r>
  <r>
    <s v="RETROSPECTIVO"/>
    <n v="2016"/>
    <x v="6"/>
    <s v="2016Vigilancia de la salud ambiental"/>
    <x v="1"/>
    <s v="Vigilancia a Publicidad"/>
    <s v="Establecimiento vigilado y controlado"/>
    <s v="Ver SIVIGILA"/>
    <s v="Ver SIVIGILA"/>
    <s v="TEUSAQUILLO"/>
    <s v="oct 17 - 31 /2024"/>
    <s v="2016Vigilancia de la salud ambientalTEUSAQUILLOoct 17 - 31 /2024"/>
    <s v="Luis Gabriel Piñeros H."/>
    <n v="29116"/>
    <n v="3"/>
    <n v="87348"/>
    <s v="G10-3"/>
    <n v="1"/>
    <n v="3"/>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Ochenta y siete mil trescientos cuarenta y ocho pesos m/cte. ($87.348)., que corresponde a 3 soporte afectado._x000a_Por tanto, se mantiene glosa sobre 100% del valor reportado en la columna &quot;Presupuesto ejecutado periodo&quot;, por Ausencia de Soportes, para los soportes que no están dentro de las fechas de formalización de los contratos en el SECOP II, equivalente a 1 soporte._x000a_Nota: El valor de la glosa que se levanta es de Cincuenta y ocho doscientos treinta y dos pesos m/cte. ($58.232), lo cual corresponde a 2 soportes afectados. Y el valor de la glosa definitiva es de veintinueve mil ciento dieciséis pesos m/cte. ($29.116). que corresponde a 1 soporte._x000a_"/>
    <n v="29116"/>
    <s v="La Subred no presenta soportes adicionales que sean objeto de conciliación de la presente glosa"/>
    <n v="0"/>
    <n v="29116"/>
  </r>
  <r>
    <s v="RETROSPECTIVO"/>
    <n v="1908"/>
    <x v="6"/>
    <s v="1908Vigilancia de la salud ambiental"/>
    <x v="1"/>
    <s v="Evento Enfermedad Transmitida por Alimentos"/>
    <s v="Atención de Eventos de Interés en salud pública"/>
    <s v="Ver SIVIGILA"/>
    <s v="Ver SIVIGILA"/>
    <s v="ENGATIVA"/>
    <s v="oct 17 - 31 /2024"/>
    <s v="1908Vigilancia de la salud ambientalENGATIVAoct 17 - 31 /2024"/>
    <s v="Luis Gabriel Piñeros H."/>
    <n v="1019060"/>
    <n v="1"/>
    <n v="1019060"/>
    <s v="G10-3"/>
    <n v="1"/>
    <n v="1"/>
    <n v="10190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39687"/>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33333366 de la meta ejecutada._x000a_Nota: el valor de la glosa inicialmente generada es de Un millón diecinueve mil sesenta pesos m/cte. ($1.019.060)., que corresponde a 1 de la meta ejecutada._x000a_Por tanto, se mantiene glosa sobre 100% del valor reportado en la columna &quot;Presupuesto ejecutado periodo&quot;, por Ausencia de Soportes, para los soportes que no están dentro de las fechas de formalización de los contratos en el SECOP II, equivalente a 0,66666634 de la meta ejecutada._x000a_Nota: El valor de la glosa que se levanta es de Trescientos treinta y nueve mil seiscientos ochenta y siete pesos m/cte. ($339.687), Cabe aclarar que la glosa que se mantiene es calculada por los 5 días laborados por los dos colaboradores en la intervención, en los tiempos de formalización del contrato. Y el valor de la glosa definitiva es de Seiscientos setenta y nueve mil trescientos setenta y tres pesos m/cte. ($679.373). que corresponde a 10 días laborados de los dos colaboradores fuera de los tiempos de formalización de contrato._x000a__x000a_"/>
    <n v="679373"/>
    <s v="La Subred no presenta soportes adicionales que sean objeto de conciliación de la presente glosa"/>
    <n v="0"/>
    <n v="679373"/>
  </r>
  <r>
    <s v="RETROSPECTIVO"/>
    <n v="1119"/>
    <x v="6"/>
    <s v="1119Vigilancia de la salud ambiental"/>
    <x v="1"/>
    <s v="Vigilancia intensificada a refrigerios y catering"/>
    <s v="Vigilancia intensificada de la Salud Ambiental"/>
    <s v="Ver SIVIGILA"/>
    <s v="Ver SIVIGILA"/>
    <s v="ENGATIVA"/>
    <s v="oct 17 - 31 /2024"/>
    <s v="1119Vigilancia de la salud ambientalENGATIVAoct 17 - 31 /2024"/>
    <s v="Luis Gabriel Piñeros H."/>
    <n v="8061367"/>
    <n v="1"/>
    <n v="8061367"/>
    <s v="G10-3"/>
    <n v="1"/>
    <n v="1"/>
    <n v="8061367"/>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s, de una meta ejecutada  (1)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5735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0,72659558 de la meta ejecutada, correspondiente a las acciones definidas para la intervención._x000a_Nota: el valor de la glosa inicialmente generada es de Ocho millones sesenta y un mil trescientos sesenta y siete pesos m/cte. ($8.061.367)., que corresponde a 1 de la meta ejecutada._x000a_Por tanto, se mantiene glosa sobre 100% del valor reportado en la columna &quot;Presupuesto ejecutado periodo&quot;, por Ausencia de Soportes, para los soportes que no están dentro de las fechas de formalización de los contratos en el SECOP II, equivalente a 0,27340442 de la meta ejecutada, correspondiente a las acciones definidas para la intervención._x000a_Nota: El valor de la glosa que se levanta es de Cinco millones ochocientos cincuenta y siete mil trescientos cincuenta y cuatro pesos m/cte. ($5.857.354), Cabe aclarar que la glosa que se mantiene es calculada por las actividades realizadas dentro de los 5 días laborados por los dos colaboradores en la intervención, en los tiempos de formalización del contrato. Y el valor de la glosa definitiva es de Dos millones doscientos cuatro mil trece pesos m/cte. ($2.204.013). que corresponde a las actividades realizadas dentro de los 10 días laborados de los dos colaboradores fuera de los tiempos de formalización de contrato."/>
    <n v="2204013"/>
    <s v="La Subred no presenta soportes adicionales que sean objeto de conciliación de la presente glosa"/>
    <n v="0"/>
    <n v="2204013"/>
  </r>
  <r>
    <s v="RETROSPECTIVO"/>
    <n v="87"/>
    <x v="6"/>
    <s v="87Vigilancia de la salud ambiental"/>
    <x v="1"/>
    <s v="Expendios minoristas"/>
    <s v="Establecimiento vigilado y controlado"/>
    <s v="Ver SIVIGILA"/>
    <s v="Ver SIVIGILA"/>
    <s v="TEUSAQUILLO"/>
    <s v="Nov /2024"/>
    <s v="87Vigilancia de la salud ambientalTEUSAQUILLONov /2024"/>
    <s v="Luis Gabriel Piñeros H."/>
    <n v="57114"/>
    <n v="22"/>
    <n v="1256508"/>
    <s v="G3-3"/>
    <n v="1"/>
    <n v="1"/>
    <n v="5711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_x000a__x000a_En el acta de concepto desfavorable N° AS04N048022 de fecha del 08-11-2024 con ID: 721503, se evidencio que se relacionó en el nombre del propietario a DIEGO FERNANDO MORE CHAPARRO, identificado con cedula 1024535470, como aparece en RUES, sin embargo, en el acta de medida sanitaria N° MH06N014035, se relacionó en nombre del propietario DIEGO FERNANDO MORA CHAPARRO, presentando diferencia entre el acta de visita y el acta de toma de medid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57114"/>
    <s v="La Subred no presenta soportes adicionales que sean objeto de conciliación de la presente glosa"/>
    <n v="0"/>
    <n v="57114"/>
  </r>
  <r>
    <s v="RETROSPECTIVO"/>
    <n v="104"/>
    <x v="6"/>
    <s v="104Vigilancia de la salud ambiental"/>
    <x v="1"/>
    <s v="Restaurantes, cevicherías y comidas rápidas"/>
    <s v="Establecimiento vigilado y controlado"/>
    <s v="Ver SIVIGILA"/>
    <s v="Ver SIVIGILA"/>
    <s v="TEUSAQUILLO"/>
    <s v="Nov /2024"/>
    <s v="104Vigilancia de la salud ambientalTEUSAQUILLONov /2024"/>
    <s v="Luis Gabriel Piñeros H."/>
    <n v="87348"/>
    <n v="115"/>
    <n v="10045020"/>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2) actas lo siguiente:_x000a__x000a_-_x0009_En el acta de concepto desfavorable N° AS02N167526 de fecha del 09-11-2024 con ID: 747888, se evidencio que la última visita realizada al establecimiento fue el día 03-09-2024 con concepto desfavorable, se levanta la medida sanitaria el día 29-10-2024, se evidencio que pasan trece (13) días calendario para realizar vista de cambio de concepto, incumpliendo con el lineamiento técnico, ya que el periodo de cambio de concepto es de máximo ocho (8) días calendario. Se afecta un (1) acta._x000a_-_x0009_En el acta N° AS02N167524 de fecha del 01-11-2024 de ID: 343480, que la ultima visita realizad al establecimiento el día 22-10-2024, con concepto desfavorable del 35 %, acta N° AS02N167514, con los hallazgos en el ítem 1,2 “…unión piso pared no redondeada…” Y en el ítem 2.1 “Se evidencia tablas de corte y picado desgastados…”. Hallazgos que se relacionaron en el acta de medida sanitaria N° MH06N014043. Se pudo evidenciar que en el acta de cambio de concepto de fecha del 01-11-2024, se relacionaron los mismos hallazgos que en la visita de toma de medida antes mencionados, por lo anterior se observa que no fueron subsanados en su totalidad los hallazgos encontrados en el establecimiento y se levanto la visita el día 28-10-2024 con acta N° MH08N016322."/>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174696"/>
    <s v="La Subred no presenta soportes adicionales que sean objeto de conciliación de la presente glosa"/>
    <n v="0"/>
    <n v="174696"/>
  </r>
  <r>
    <s v="RETROSPECTIVO"/>
    <n v="96"/>
    <x v="6"/>
    <s v="96Vigilancia de la salud ambiental"/>
    <x v="1"/>
    <s v="Expendios de pescado y productos de mar"/>
    <s v="Establecimiento vigilado y controlado"/>
    <s v="Ver SIVIGILA"/>
    <s v="Ver SIVIGILA"/>
    <s v="USAQUEN"/>
    <s v="oct 17 - 31 /2024"/>
    <s v="96Vigilancia de la salud ambientalUSAQUENoct 17 - 31 /2024"/>
    <s v="Doraangela Suarez Monzón"/>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para el  soporte que no se encuentran dentro de las fechas de formalización de los contratos en el SECOP II."/>
    <n v="87348"/>
    <s v="La Subred no presenta soportes adicionales que sean objeto de conciliación de la presente glosa"/>
    <n v="0"/>
    <n v="87348"/>
  </r>
  <r>
    <s v="RETROSPECTIVO"/>
    <n v="1982"/>
    <x v="6"/>
    <s v="1982Vigilancia de la salud ambiental"/>
    <x v="2"/>
    <s v="Técnico Sisvea"/>
    <s v="Gestión de vigilancia de la Salud Ambiental"/>
    <s v="Ver SIVIGILA"/>
    <s v="Ver SIVIGILA"/>
    <s v="USAQUEN"/>
    <s v="oct 17 - 31 /2024"/>
    <s v="1982Vigilancia de la salud ambientalUSAQUENoct 17 - 31 /2024"/>
    <s v="IVÁN GARZÓN"/>
    <n v="1751496"/>
    <n v="2"/>
    <n v="3502992"/>
    <s v="G6-2"/>
    <n v="1"/>
    <n v="2"/>
    <n v="3502992"/>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Medicamentos Seguros en 7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49489 del 12/12/2024, en el que se comunicó que persistieron los hallazgos en la información ingresada por parte de la Subred de Servicios de Salud Norte en el aplicativo SIVIGILA D.C, , en la que se vieron afectadas las líneas de Aire Ruido y Radiación Electromagnética en 16 intervenciones, Alimentos Sanos y Seguros en 10 intervenciones y Eventos Transmisibles de Origen Zoonótico en 59 intervenciones.  _x000a__x000a_Se aclara que la sumatoria de los conceptos técnicos definitivos y los hallazgos generados por las diferentes líneas de intervención, supera el valor ejecutado por Técnico Sisvea, sin embargo, el valor de la glosa para el periodo del 17 al 31 de octubre se establece por el 100% de la meta ejecutada en el informe de gestión. Lo anterior en concordancia con lo descrito en el anexo 9 criterios de glosas._x000a_  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ya que no afecta el concepto de la visita, la finalidad de la encuesta y/o la calidad del producto presentado."/>
    <n v="0"/>
    <s v="Se mantiene glosa por Bases de datos o aplicativos del 100% del valor de cada intervención por inconsistencias en el cargue en el Sistema de Información de Investigaciones Administrativas en Salud SIIAS, teniendo en cuenta que la subred no presenta soportes al equipo de apoyo a la supervisión durante el seguimiento respectivo que permitan subsanar los hallazgos identificados."/>
    <n v="3502992"/>
    <s v="La Subred no presenta soportes adicionales que sean objeto de conciliación de la presente glosa"/>
    <n v="0"/>
    <n v="3502992"/>
  </r>
  <r>
    <s v="RETROSPECTIVO"/>
    <n v="1847"/>
    <x v="6"/>
    <s v="1847Vigilancia de la salud ambiental"/>
    <x v="2"/>
    <s v="Digitador Sisvea"/>
    <s v="Gestión de vigilancia de la Salud Ambiental"/>
    <s v="Ver SIVIGILA"/>
    <s v="Ver SIVIGILA"/>
    <s v="USAQUEN"/>
    <s v="oct 17 - 31 /2024"/>
    <s v="1847Vigilancia de la salud ambientalUSAQUENoct 17 - 31 /2024"/>
    <s v="IVÁN GARZÓN"/>
    <n v="1236296"/>
    <n v="12"/>
    <n v="14835552"/>
    <s v="G7-2"/>
    <n v="0.5"/>
    <n v="0.40761273999107012"/>
    <n v="251965"/>
    <s v="Se genera glosa por Bases de datos Vs soportes en medio físico del 50% del valor de cada intervención por la no concordancia entre Bases de datos Vs. Soportes en medio físico, ya que se evidenciaron inconsistencias así: 5 en Seguridad Química y 1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ya que no afecta el concepto de la visita, la finalidad de la encuesta y/o la calidad del producto presentado."/>
    <n v="0"/>
    <s v="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251965"/>
    <s v="La Subred no presenta soportes adicionales que sean objeto de conciliación de la presente glosa"/>
    <n v="0"/>
    <n v="251965"/>
  </r>
  <r>
    <s v="RETROSPECTIVO"/>
    <n v="1981"/>
    <x v="6"/>
    <s v="1981Vigilancia de la salud ambiental"/>
    <x v="2"/>
    <s v="Referencia de la Vigilancia de la Salud Ambiental"/>
    <s v="Gestión de vigilancia de la Salud Ambiental"/>
    <s v="Ver SIVIGILA"/>
    <s v="Ver SIVIGILA"/>
    <s v="CHAPINERO"/>
    <s v="oct 17 - 31 /2024"/>
    <s v="1981Vigilancia de la salud ambientalCHAPINEROoct 17 - 31 /2024"/>
    <s v="IVÁN GARZÓN"/>
    <n v="4327036"/>
    <n v="1"/>
    <n v="4327036"/>
    <s v="G12-1"/>
    <n v="0.05"/>
    <n v="1"/>
    <n v="216352"/>
    <s v="Se genera glosa por Base de Talento Humano del 5% del valor total ejecutado por la intervención ya que se evidencian inconsistencias en base de talento humano registradas en el aplicativo SIVIGILA D.C., en las siguientes Líneas así: 22 en Eventos Transmisibles de Origen Zoonótico, 14 en Aire Ruido y Radiaciones Electromagnéticas, 19 Seguridad Química, 13 en Medicamentos Seguros, 29 Calidad del Agua y Saneamiento Básico, 58 Alimentos Sanos y Seguros y 43 en Aspectos Administrativos._x000a__x000a_Las inconsistencias reportadas se encuentran en el archivo de glosas iniciales."/>
    <s v="No se acepta glosa, ya que no afecta la calidad del producto "/>
    <n v="0"/>
    <s v="Se mantiene Glosa por Base de Talento Humano del 5% del valor total ejecutado por la intervención, teniendo en cuenta que en proceso de conciliación de glosas de la Subred Norte no se evidenció ajuste a través del aplicativo SIVIGILA D.C módulo de talento humano, por Secretaría Distrital de Salud; de las inconsistencias identificadas por el equipo de apoyo a la supervisión."/>
    <n v="216352"/>
    <s v="La Subred no presenta soportes adicionales que sean objeto de conciliación de la presente glosa"/>
    <n v="0"/>
    <n v="216352"/>
  </r>
  <r>
    <s v="RETROSPECTIVO"/>
    <n v="2107"/>
    <x v="6"/>
    <s v="2107Vigilancia de la salud ambiental"/>
    <x v="2"/>
    <s v="Fortalecimiento en la estrategia de Autorregulación"/>
    <s v="Gestión de vigilancia de la Salud Ambiental"/>
    <s v="Ver SIVIGILA"/>
    <s v="Ver SIVIGILA"/>
    <s v="ENGATIVA"/>
    <s v="oct 17 - 31 /2024"/>
    <s v="2107Vigilancia de la salud ambientalENGATIVAoct 17 - 31 /2024"/>
    <s v="IVÁN GARZÓN"/>
    <n v="36265112"/>
    <n v="1"/>
    <n v="36265112"/>
    <s v="G3-3"/>
    <n v="1"/>
    <n v="2.4086269194480911E-3"/>
    <n v="87349"/>
    <s v="Se genera Glosa del 100% por Incumplimiento de las características técnicas y de calidad de las intervenciones establecidas en los lineamientos técnicos (Anexo No 6 módulo de estándares -Sivigila D.C), correspondiente al valor de tres horas del perfil que adelantó la actividad, ya que los productos no cumplen con lo descrito en los lineamientos, en las características técnicas y de calidad; en 1 soporte._x000a__x000a_En la línea Eventos Transmisibles de Origen Zoonótico Localidad de Engativá, se evidenció la no concordancia de la dirección registrada en el acta SA03N021392 y la base auxiliar (establecimientos nuevos) para el mes noviembre 2024._x000a__x000a_Teniendo en cuenta que se evidenció hallazgo en 1 acta, el valor de la glosa se genera por 3 horas de profesional universitario 2."/>
    <s v="No se acepta glosa, ya que no afecta la calidad del producto"/>
    <n v="0"/>
    <s v="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
    <n v="87349"/>
    <s v="La Subred no presenta soportes adicionales que sean objeto de conciliación de la presente glosa"/>
    <n v="0"/>
    <n v="87349"/>
  </r>
  <r>
    <s v="RETROSPECTIVO"/>
    <n v="2107"/>
    <x v="6"/>
    <s v="2107Vigilancia de la salud ambiental"/>
    <x v="2"/>
    <s v="Fortalecimiento en la estrategia de Autorregulación"/>
    <s v="Gestión de vigilancia de la Salud Ambiental"/>
    <s v="Ver SIVIGILA"/>
    <s v="Ver SIVIGILA"/>
    <s v="ENGATIVA"/>
    <s v="oct 17 - 31 /2024"/>
    <s v="2107Vigilancia de la salud ambientalENGATIVAoct 17 - 31 /2024"/>
    <s v="IVÁN GARZÓN"/>
    <n v="36265112"/>
    <n v="1"/>
    <n v="36265112"/>
    <s v="G10-3"/>
    <n v="0.01"/>
    <n v="1"/>
    <n v="362651"/>
    <s v="Se genera Glosa sobre el 1% del valor total facturado por la intervención, por ausencia de soportes, ya que se evidenciaron hallazgos en las diferentes líneas así:_x000a_Seguridad Química_x000a_En la intervención Fortalecimiento en la Estrategia de Autorregulación para la línea de Seguridad Química, se evidenció que no fueron presentados soportes de las siguientes actividades:_x000a_· Soportes de sensibilización a los representantes legales o propietarios de establecimientos objeto de vigilancia sanitaria sobre la autorregulación sanitaria, orientándolos sobre el acceso a esta estrategia._x000a_· Seguimiento de los establecimientos vinculados en el plan de trabajo, no se realizaron 14 actividades en las localidades de Usaquén, Barrios Unidos y Suba. _x000a_· Bases de datos que permiten hacer seguimiento de los establecimientos incluidos en el plan de trabajo para la vigencia, generando informes según necesidad._x000a_Eventos Transmisibles de Origen Zoonótico _x000a_En la intervención Fortalecimiento en la Estrategia de Autorregulación para la línea de ETOZ, se evidenció que no fueron presentados soportes de las siguientes actividades:_x000a_. Soportes de sensibilización a los representantes legales o propietarios de establecimientos objeto de vigilancia sanitaria sobre la autorregulación sanitaria, orientándolos sobre el acceso a esta estrategia._x000a_ Seguimiento de los establecimientos vinculados en el plan de trabajo._x000a_. Bases de datos que permiten hacer seguimiento de los establecimientos incluidos en el plan de trabajo para la vigencia, generando informes según necesidad._x000a_Alimentos Sanos y Seguros_x000a_En la intervención Fortalecimiento en la Estrategia de Autorregulación para la línea de ASYS, se evidenció que no fueron presentados soportes de las siguientes actividades:_x000a_Se evidenció que los colaboradores del producto de fortalecimiento de autorregulación, no presenta reuniones con nivel central para la planeación del trabajo correspondiente de la vigencia del convenio, no presentan visitas iniciales y visitas de seguimiento._x000a_Calidad del Agua y Saneamiento Básico_x000a_En la intervención Fortalecimiento en la Estrategia de Autorregulación para la línea de CABS, se evidenció que no fueron presentados soportes de las siguientes actividades:_x000a_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_x000a_Sensibilizar a los representantes legales o propietarios de establecimientos objeto de vigilancia sanitaria sobre la autorregulación sanitaria, orientándolos sobre el acceso a esta estrategia._x000a_Realizar seguimiento de los establecimientos vinculados en el plan de trabajo a fin de verificar la implementación de la estrategia de autorregulación._x000a_Medicamentos Seguros_x000a_- Reunión realizada con los líderes, donde se definan los establecimientos a abordar mensualmente y la caracterización sanitaria por intervención._x000a_- Sensibilizar a los representantes legales o propietarios de establecimientos objeto de vigilancia sanitaria sobre la autorregulación sanitaria, orientándolos sobre el acceso a esta estrategia. _x000a_- Realizar seguimiento de los establecimientos vinculados en el plan de trabajo a fin de verificar la implementación de la estrategia de autorregulación. _x000a_- Mantener actualizadas las bases de datos que permiten hacer seguimiento de los establecimientos incluidos en el plan de trabajo para la vigencia, generando informes según necesidad. _x000a_- Participar en las reuniones que sean convocadas desde la Secretaría Distrital de Salud._x000a_Aspectos Administrativos_x000a_En la intervención Fortalecimiento en la Estrategia de Autorregulación para la línea de Aspectos Administrativos, se evidenció que no fueron presentados soportes de las siguientes actividades:_x000a_Establecer planes de trabajo que permitan abordar los diferentes objetos de IVC, teniendo en cuenta la priorización de los establecimientos y los acuerdos realizados con los líderes de cada una de las líneas de intervención, esto último con el fin de identificar los establecimientos que están en riesgo de incumplir las normas sanitarias._x000a_Mantener actualizadas las bases de datos que permitepermiten hacer seguimiento de los establecimientos incluidos en el plan de trabajo para la vigencia, generando informes según necesidad. _x000a_Participar en las reuniones que sean convocadas desde la Secretaría Distrital de Salud.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 del valor total facturado por la intervención, por ausencia de soportes, teniendo en cuenta que la subred no presenta soportes al equipo de apoyo a la supervisión durante el seguimiento respectivo que permitan subsanar los hallazgos identificados."/>
    <n v="362651"/>
    <s v="La Subred no presenta soportes adicionales que sean objeto de conciliación de la presente glosa"/>
    <n v="0"/>
    <n v="362651"/>
  </r>
  <r>
    <s v="RETROSPECTIVO"/>
    <n v="1865"/>
    <x v="6"/>
    <s v="1865Vigilancia de la salud ambiental"/>
    <x v="2"/>
    <s v="Liderazgo técnico de la Vigilancia de la Salud Ambiental"/>
    <s v="Gestión de vigilancia de la Salud Ambiental"/>
    <s v="Ver SIVIGILA"/>
    <s v="Ver SIVIGILA"/>
    <s v="SUBA"/>
    <s v="oct 17 - 31 /2024"/>
    <s v="1865Vigilancia de la salud ambientalSUBAoct 17 - 31 /2024"/>
    <s v="IVÁN GARZÓN"/>
    <n v="3914968"/>
    <n v="12"/>
    <n v="46979616"/>
    <s v="G10-3"/>
    <n v="1"/>
    <n v="12"/>
    <n v="46979616"/>
    <s v="Se genera Glosa sobre el 100% del valor reportado en la columna “presupuesto ejecutado periodo”, por ausencia de soportes. Teniendo en cuenta que el valor del 10% de la glosa no cubre el valor de los faltantes, para los liderazgos de las siguientes líneas así:_x000a_Eventos Transmisibles de Origen Zoonótico_x000a_En la intervención Liderazgo Técnico de la Vigilancia de la Salud Ambiental para la línea de ETOZ, se evidenció que no fueron presentados soportes de las siguientes actividades:_x000a_LIDER VACUNACION_x000a_- Informar a los líderes y profesionales operativos de la línea ETOZ, los casos en donde se evidencie incumplimiento en el reporte de la vacunación antirrábica por parte de los establecimientos médico-veterinarios de jurisdicción de la Subred a cargo sujetos de IVC en el mes._x000a_- Garantizar el monitoreo de temperatura de los equipos de la red de frío del programa, dos veces al día todos los días del año._x000a_- Cronograma y formato de entrega de insumos como EPP, toallas, alcohol, etc necesarios para adelantar la actividad a los vacunadores que incluya como mínimo fecha de entrega, insumo entregado y cantidad entregada._x000a_- Control de los equipos de la red de frío y validación del estado de limpieza y desinfección de elementos usados para el almacenamiento, transporte y distribución de los biológicos por parte del vacunador._x000a_LIDER ETOZ_x000a_- Asistir y participar en las reuniones definidas por la Secretaría Distrital de Salud –SDS, así como socializar a los equipos operativos los temas tratados y acuerdos._x000a_-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_x000a_-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 Participar activamente en la planeación de establecimientos de alta complejidad de acuerdo con el numeral 4. Aspectos generales para tener en cuenta, literales i y j.  _x000a__x000a_Calidad del Agua y Saneamiento Básico_x000a__x000a_En la intervención Liderazgo Técnico de la Vigilancia de la Salud Ambiental para la línea de CASB, se evidenció que no fueron presentados soportes de las siguientes actividades:_x000a__x000a_-Dar orientación o línea técnica para el adecuado desarrollo y con calidad de las actividades e intervenciones propias de la línea._x000a__x000a_-Asistir y participar en las reuniones definidas por la Secretaría Distrital de Salud –SDS, así como socializar a los equipos operativos los temas tratados y acuerdos._x000a__x000a_-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_x000a__x000a_-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_x000a_-Hacer seguimiento mensual a la ejecución de la vigilancia intensificada, la epidemiológica ambiental y, para el caso de la línea de seguridad química, de las acciones para la vigilancia de las intoxicaciones con sustancias químicas, evento 365._x000a__x000a_(No se soporta el seguimiento a la vigilancia intensificada del Sector Funerario para el periodo de seguimiento)_x000a__x000a_-Participar activamente en la planeación de establecimientos de alta complejidad de acuerdo con el numeral 4. Aspectos generales para tener en cuenta, literales i y j. _x000a__x000a_-Articular las acciones de aseguramiento de cadenas productivas con los equipos de fortalecimiento de la estrategia de autorregulación. Adicionalmente, informar a los equipos de autorregulación el tanto humano que ingresa para inducción en la estrategia._x000a__x000a_Alimentos Sanos y Seguros_x000a_En la intervención Liderazgo Técnico de la Vigilancia de la Salud Ambiental para la línea de ASYS, se evidenció que no fueron presentados soportes de las siguientes actividades:_x000a__x000a_Se evidencio para el periodo del 17 – 31 de octubre del 2024, que no se presentan actividades propias de los lideres como, reunión de direccionamiento técnico de los lineamientos, reinducción de colaborador nuevo que fue trasladado de la línea de ARREM a la línea de ASYS, Socialización de metas a los colaboradores de la línea de ASYS, seguimientos en campo realizados por los lideres de la línea, planeación de las visitas de los establecimientos de alta complejidad con las diferentes líneas del componente de VSA._x000a__x000a_Aire Ruido y Radiación Electromagnética_x000a__x000a_En la intervención Liderazgo Técnico de la Vigilancia de la Salud Ambiental para la línea de ARREM, se evidenció que no fueron presentados soportes de las siguientes actividades:_x000a__x000a_Dar orientación o línea técnica para el adecuado desarrollo y con calidad de las actividades e intervenciones propias de la línea._x000a__x000a_Asistir y participar en las reuniones definidas por la Secretaría Distrital de Salud –SDS, así como socializar a los equipos operativos los temas tratados y acuerdos._x000a__x000a_Participar en el análisis programático de las metas a ejecutar, en el marco del convenio GSP PSPIC o adición correspondiente._x000a__x000a_Para las líneas de aire, ruido y radiación electromagnética y en lo correspondiente a la evaluación de los efectos en salud por exposición a plomo, adelantada por la línea de seguridad química, se debe revisar, de manera aleatoria, que los formatos empleados para recopilar información que sean diligenciados conforme el lineamiento técnico y coincidan con los registros digitales en el aplicativo SIVIGILA, así como en otros sistemas de información. Si producto de dicha verificación se formulan hallazgos, se debe establecer y dar cuenta de las medidas tomadas para corregirlos_x000a__x000a_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 Para el caso de la línea ARREM dentro de esas 40 horas las subredes Centro Oriente, Norte y Sur Occidente podrá disponer máximo de 28 horas mensuales y la subred Sur de 12 horas para la retroalimentación de la información reportada por los equipos de trabajo en las diferentes matrices de la información y de los avances de los informes y demás productos que se desarrollan en los techos fijos de los perfiles profesionales y especializados tanto locales como Distritales._x000a__x000a_Preparar y organizar información y presentaciones, participar en las unidades de análisis convocadas u otros espacios por la SDS._x000a__x000a_Medicamentos Seguros _x000a__x000a_En la intervención Liderazgo Técnico de la Vigilancia de la Salud Ambiental para la línea de Medicamentos Seguros, se evidenció que no fueron presentados soportes de las siguientes actividades:_x000a__x000a_- Dar orientación o línea técnica para el adecuado desarrollo y con calidad de las actividades e intervenciones propias de la línea._x000a_- Asistir y participar en las reuniones definidas por la Secretaría Distrital de Salud –SDS, así como socializar a los equipos operativos los temas tratados y acuerdos._x000a_- Participar en el análisis programático de las metas a ejecutar, en el marco del convenio GSP PSPIC o adición correspondiente._x000a_- Atender las asistencias técnicas y seguimientos que realicen los referentes técnicos de la Secretaría Distrital de Salud de la línea de intervención que lidera, así como al equipo de seguimiento de apoyo a la supervisión de convenios GSP PSPIC u otros requerimientos que se generen desde la SDS._x000a_- Asignar las actividades y metas mensuales a ejecutar por cada persona del equipo operativo que hace parte de la línea de intervención que lidera, incluyendo los establecimientos a los cuales se les realizará la IVC, de acuerdo con la base priorizada._x000a_- Realizar seguimiento en campo a las actividades adelantadas en vigilancia rutinaria e intensificada por el equipo operativo, este seguimiento debe corresponder a 40 horas mes_x000a__x000a_Seguridad Química_x000a__x000a_En la intervención Liderazgo Técnico de la Vigilancia de la Salud Ambiental para la línea de Seguridad Química, se evidenció que no fueron presentados soportes de las siguientes actividades:_x000a__x000a_En la intervención liderazgo técnico de la Vigilancia de la salud ambiental para la línea de Seguridad Química, se evidenció que no fueron presentados soportes de las siguientes actividades:_x000a__x000a_Participar en el análisis programático de las metas a ejecutar, en el marco del convenio GSP PSPIC o adición correspondiente._x000a__x000a_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_x000a_Realizar seguimiento en campo a las actividades adelantadas en vigilancia rutinaria e intensificada por el equipo operativo, este seguimiento debe corresponder a 40 horas mes por líder y no incluye la línea de Cambio Climático. Las 40 horas incluyen la realimentación al equipo operativo, donde el acompañamiento debe priorizar talento humano nuevo o con dificultades en la ejecución de las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8530849"/>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_x000a__x000a_Por lo anterior se levanta la glosa, para los días, en que los 12 líderes se encontraban dentro de las fechas de formalización de los contratos en el SECOP II, equivalente a 7 líderes con contrato a partir del 27 de octubre, 5 líderes a partir del 25 de octubre y 1 líder a partir del 26 de octubre de 2024._x000a__x000a_Nota: valor de la glosa inicialmente generada es de Cuarenta y seis millones novecientos setenta y nueve mil seiscientos dieciséis pesos m/cte. ($49.979.616). _x000a__x000a_Por tanto, se mantiene glosa sobre 100% del valor reportado en la columna &quot;Presupuesto ejecutado periodo&quot;, por Ausencia de Soportes, para los días que no están dentro de las fechas de formalización de los contratos en el SECOP II._x000a__x000a_Nota: El valor de la glosa que se levanta es de dieciocho millones quinientos treinta mil ochocientos cuarenta y nueve pesos ($18.530.849) lo cual corresponde a 66 días. Y el valor de la glosa definitiva es de veintiocho millones cuatrocientos cuarenta y ocho mil setecientos sesenta y siete pesos m/cte. ($28.448.767) que corresponde a 114 días."/>
    <n v="28448767"/>
    <s v="La Subred no presenta soportes adicionales que sean objeto de conciliación de la presente glosa"/>
    <n v="0"/>
    <n v="28448767"/>
  </r>
  <r>
    <s v="RETROSPECTIVO"/>
    <n v="1981"/>
    <x v="6"/>
    <s v="1981Vigilancia de la salud ambiental"/>
    <x v="2"/>
    <s v="Referencia de la Vigilancia de la Salud Ambiental"/>
    <s v="Gestión de vigilancia de la Salud Ambiental"/>
    <s v="Ver SIVIGILA"/>
    <s v="Ver SIVIGILA"/>
    <s v="CHAPINERO"/>
    <s v="oct 17 - 31 /2024"/>
    <s v="1981Vigilancia de la salud ambientalCHAPINEROoct 17 - 31 /2024"/>
    <s v="IVÁN GARZÓN"/>
    <n v="4327036"/>
    <n v="1"/>
    <n v="4327036"/>
    <s v="G10-3"/>
    <n v="0.1"/>
    <n v="1"/>
    <n v="432704"/>
    <s v="Se genera Glosa sobre el 10% del valor total ejecutado por la intervención, por ausencia de soportes, teniendo en cuenta que no fueron presentados soportes de las siguientes actividades:_x000a__x000a_-_x0009_Realizar la gestión para el suministro oportuno en cantidad suficiente y en condiciones técnicamente óptimas de los insumos, recursos y talento humano, para el cumplimiento de actividades, metas y obligaciones en el marco del convenio GSP - PSPIC._x000a__x000a_-_x0009_Realizar seguimiento a las canalizaciones que se realicen entre las diferentes líneas, ejemplo para las líneas de Alimentos Sanos y Seguros o Medicamentos Seguros, para la verificación de alimentos en establecimientos farmacéuticos o para productos farmacéuticos de venta libre que se comercialicen en supermercado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 sobre el 10% del valor total ejecutado por la intervención,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_x000a__x000a_Por lo anterior se mantiene la glosa, para la referencia de la vigilancia de la salud ambiental, ya que las dos actividades no presentadas del total de 20 que ejecuta la referencia no superan el 10% del valor total ejecutado."/>
    <n v="432704"/>
    <s v="La Subred no presenta soportes adicionales que sean objeto de conciliación de la presente glosa"/>
    <n v="0"/>
    <n v="432704"/>
  </r>
  <r>
    <s v="RETROSPECTIVO"/>
    <n v="1067"/>
    <x v="6"/>
    <s v="1067Vigilancia de la salud ambiental"/>
    <x v="2"/>
    <s v="Técnico Sisvea"/>
    <s v="Gestión de vigilancia de la Salud Ambiental"/>
    <s v="Ver SIVIGILA"/>
    <s v="Ver SIVIGILA"/>
    <s v="USAQUEN"/>
    <s v="Nov /2024"/>
    <s v="1067Vigilancia de la salud ambientalUSAQUENNov /2024"/>
    <s v="IVÁN GARZÓN"/>
    <n v="3502992"/>
    <n v="2"/>
    <n v="7005984"/>
    <s v="G6-2"/>
    <n v="1"/>
    <n v="1.9739648277815078"/>
    <n v="6914783"/>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Medicamentos Seguros en 35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05173 del 03/01/2025, en el que se comunicó que persistieron los hallazgos en la información ingresada por parte de la Subred de Servicios de Salud Norte en el aplicativo SIVIGILA D.C, , en la que se vieron afectadas las líneas de Aire Ruido y Radiación Electromagnética en 55 intervenciones, Alimentos Sanos y Seguros en 16 intervenciones, Eventos Transmisibles de Origen Zoonótico en 15 intervenciones, Medicamentos Seguros en 2 intervenciones y Seguridad Química en 3 intervenciones._x000a_  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ya que no afecta la calidad del producto"/>
    <n v="0"/>
    <s v="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n v="6914783"/>
    <s v="La Subred no presenta soportes adicionales que sean objeto de conciliación de la presente glosa"/>
    <n v="0"/>
    <n v="6914783"/>
  </r>
  <r>
    <s v="RETROSPECTIVO"/>
    <n v="1063"/>
    <x v="6"/>
    <s v="1063Vigilancia de la salud ambiental"/>
    <x v="2"/>
    <s v="Digitador Sisvea"/>
    <s v="Gestión de vigilancia de la Salud Ambiental"/>
    <s v="Ver SIVIGILA"/>
    <s v="Ver SIVIGILA"/>
    <s v="USAQUEN"/>
    <s v="Nov /2024"/>
    <s v="1063Vigilancia de la salud ambientalUSAQUENNov /2024"/>
    <s v="IVÁN GARZÓN"/>
    <n v="2472592"/>
    <n v="13"/>
    <n v="32143696"/>
    <s v="G7-2"/>
    <n v="0.5"/>
    <n v="1.8431027035596652"/>
    <n v="2278621"/>
    <s v="Se genera glosa por Bases de datos Vs soportes en medio físico del 50% del valor de cada intervención por la no concordancia entre Bases de datos Vs. Soportes en medio físico, ya que se evidenciaron inconsistencias así: 2 en Eventos Transmisibles de Origen Zoonótico, 11 en Aire Ruido y Radiación Electromagnética, 31 en Seguridad Química, 3 en Medicamentos Seguros y 11 en Alimentos Sanos y Seguros.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ya que no afecta la calidad del producto"/>
    <n v="0"/>
    <s v="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2278621"/>
    <s v="La Subred no presenta soportes adicionales que sean objeto de conciliación de la presente glosa"/>
    <n v="0"/>
    <n v="2278621"/>
  </r>
  <r>
    <s v="RETROSPECTIVO"/>
    <n v="1066"/>
    <x v="6"/>
    <s v="1066Vigilancia de la salud ambiental"/>
    <x v="2"/>
    <s v="Referencia de la Vigilancia de la Salud Ambiental"/>
    <s v="Gestión de vigilancia de la Salud Ambiental"/>
    <s v="Ver SIVIGILA"/>
    <s v="Ver SIVIGILA"/>
    <s v="CHAPINERO"/>
    <s v="Nov /2024"/>
    <s v="1066Vigilancia de la salud ambientalCHAPINERONov /2024"/>
    <s v="IVÁN GARZÓN"/>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16 en Eventos Transmisibles de Origen Zoonótico, 4 Seguridad Química, 29 Calidad del Agua y Saneamiento Básico,14 en Aire Ruido y Radiaciones Electromagnéticas y 6 en Medicamentos Seguros._x000a__x000a_Las inconsistencias reportadas se encuentran en el archivo de glosas iniciales."/>
    <s v="No se acepta glosa, ya que no afecta el 100% de calidad del producto y se realizarà el respectivo ajuste en el aplicativo"/>
    <n v="0"/>
    <s v="Se mantiene Glosa por Base de Talento Humano del 5% del valor total ejecutado por la intervención, teniendo en cuenta que en proceso de conciliación de glosas de la Subred Norte no se evidenció ajuste a través del aplicativo SIVIGILA D.C módulo de talento humano, por Secretaría Distrital de Salud; de las inconsistencias identificadas por el equipo de apoyo a la supervisión."/>
    <n v="432704"/>
    <s v="La Subred no presenta soportes adicionales que sean objeto de conciliación de la presente glosa"/>
    <n v="0"/>
    <n v="432704"/>
  </r>
  <r>
    <s v="RETROSPECTIVO"/>
    <n v="1064"/>
    <x v="6"/>
    <s v="1064Vigilancia de la salud ambiental"/>
    <x v="2"/>
    <s v="Liderazgo técnico de la Vigilancia de la Salud Ambiental"/>
    <s v="Gestión de vigilancia de la Salud Ambiental"/>
    <s v="Ver SIVIGILA"/>
    <s v="Ver SIVIGILA"/>
    <s v="SUBA"/>
    <s v="Nov /2024"/>
    <s v="1064Vigilancia de la salud ambientalSUBANov /2024"/>
    <s v="IVÁN GARZÓN"/>
    <n v="7829936"/>
    <n v="12"/>
    <n v="93959232"/>
    <s v="G3-3"/>
    <n v="0.1"/>
    <n v="2"/>
    <n v="1565987"/>
    <s v="Se genera glosa del 10% del valor unitario de un líder de la línea de Medicamentos Seguros y uno de la línea de Alimentos Sanos y Seguros, por incumplimiento en la calidad y la entrega inoportuna de informes solicitados por la Secretaría de Salud, ya que se evidenció lo siguiente:_x000a__x000a_Línea Medicamentos Seguros:_x000a__x000a_- Frente a la solicitud realizada a la Subred Norte, específicamente a la Línea de Medicamentos, del Radicado SDS 2024-ER-41279, Radicados Invima No. 20241277199 del 25/10/2024 y 20241278013 del 28/10/2024 Solicitud de intervenciones de IVC – ZARCA SERVICIOS, se identificó que la respuesta se realizó el 19 de diciembre de 2024, fuera del plazo establecido, informando que en la dirección dada no se permitió el ingreso de los funcionarios y se informó que se hará seguimiento para el mes de enero de 2025, sin embargo, a la fecha de seguimiento no se ha ejecutado ninguna acción._x000a__x000a_- Frente a la solicitud, Radicado SDS 2024ER41096 Radicados Invima No. 20242046761 de 28/10/2024 Y 20241276504 del 25/10/2024 Solicitud de intervenciones de IVC – PP Vida, la cual fue recibida por la Subred el día 28 de noviembre de 2024, se dio respuesta parcial el día 10 de diciembre de 2024, donde se informó que el establecimiento se visitara en enero de 2025, visito que no se ha realizado en el momento de la fecha de seguimiento._x000a__x000a_Línea Alimentos Sanos y Seguros:_x000a__x000a_Concepto Técnico radicado N° 2024-EE-140004, de fecha del 19 de noviembre del 2024._x000a__x000a_“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15 de noviembre no fue enviada la respuesta por la alerta sanitaria alimentos Invima No. 332- 2024 leche en polvo entera no autorizada, solicitada el 18 de octubre vía correo electrónico, al respecto indicamos que se procederá a informar al equipo de apoyo a la supervisión para que se realicen las acciones del caso en el marco de sus competencias.”"/>
    <s v="No se acepta glosa, ya que no afecta la calidad del producto"/>
    <n v="0"/>
    <s v="Se mantiene Glosa del 10% del valor unitario de un líder de la línea de Medicamentos Seguros y uno de la línea de Alimentos Sanos y Seguros,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_x000a__x000a_Adicionalmente en el ejercicio de conciliación se genera nueva glosa del 10% sobre el valor total del líder de vacunación antirrábica canina y felina de la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 Esto de acuerdo al correo electrónico el día 29 de noviembre de 2024 a la líder de vacunación de la subred."/>
    <n v="1565987"/>
    <s v="La Subred no presenta soportes adicionales que sean objeto de conciliación de la presente glosa"/>
    <n v="0"/>
    <n v="1565987"/>
  </r>
  <r>
    <s v="RETROSPECTIVO"/>
    <n v="1066"/>
    <x v="6"/>
    <s v="1066Vigilancia de la salud ambiental"/>
    <x v="2"/>
    <s v="Referencia de la Vigilancia de la Salud Ambiental"/>
    <s v="Gestión de vigilancia de la Salud Ambiental"/>
    <s v="Ver SIVIGILA"/>
    <s v="Ver SIVIGILA"/>
    <s v="CHAPINERO"/>
    <s v="Nov /2024"/>
    <s v="1066Vigilancia de la salud ambientalCHAPINERONov /2024"/>
    <s v="IVÁN GARZÓN"/>
    <n v="8654072"/>
    <n v="1"/>
    <n v="8654072"/>
    <s v="G2"/>
    <n v="0.06"/>
    <n v="1"/>
    <n v="51924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se evidenció lo siguiente en la verificación de la entrega de carnes institucionales._x000a__x000a_Línea de Medicamentos Seguros_x000a_ _x000a_Se evidenció la no entrega de insumo para 4 colaboradores que ingresaron nuevos a la línea en el mes de noviembre de 2024 (carnet institucional). Los colaboradores son: Silvia Julia Vera Cala, Claudia Liliana Mora Cubillos, Jesús Giovanny Coronado Ríos y Santiago Andrés Pineda Galindo. _x000a__x000a_Las inconsistencias reportadas se encuentran en el archivo de glosas iniciales."/>
    <s v="No se acepta glosa, ya que se cuenta con la gestiòn reaziada y entrega efectiva"/>
    <n v="0"/>
    <s v="Se mantiene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teniendo en cuenta que la subred no presenta soportes al equipo de apoyo a la supervisión durante el seguimiento respectivo que permitan subsanar los hallazgos identificados."/>
    <n v="519244"/>
    <s v="La Subred no presenta soportes adicionales que sean objeto de conciliación de la presente glosa"/>
    <n v="0"/>
    <n v="519244"/>
  </r>
  <r>
    <s v="GLOSA NUEVA GENERADA EN ALCANCE A LA  CONCILIACION"/>
    <n v="1847"/>
    <x v="6"/>
    <s v="1847Vigilancia de la salud ambiental"/>
    <x v="2"/>
    <s v="Digitador Sisvea"/>
    <s v="Gestión de vigilancia de la Salud Ambiental"/>
    <s v="Ver SIVIGILA"/>
    <s v="Ver SIVIGILA"/>
    <s v="USAQUEN"/>
    <s v="oct 17 - 31 /2024"/>
    <s v="1847Vigilancia de la salud ambientalUSAQUENoct 17 - 31 /2024"/>
    <s v="IVÁN GARZÓN"/>
    <n v="1236296"/>
    <n v="12"/>
    <n v="14835552"/>
    <s v="G7-2"/>
    <n v="0.5"/>
    <n v="1"/>
    <n v="363950"/>
    <m/>
    <m/>
    <m/>
    <m/>
    <n v="363950"/>
    <m/>
    <m/>
    <n v="363950"/>
  </r>
  <r>
    <s v="RETROSPECTIVO"/>
    <n v="1985"/>
    <x v="6"/>
    <s v="1985Vigilancia de la salud ambiental"/>
    <x v="3"/>
    <s v="Vigilancia intensificada al sector funerario"/>
    <s v="Vigilancia intensificada de la Salud Ambiental"/>
    <s v="Ver SIVIGILA"/>
    <s v="Ver SIVIGILA"/>
    <s v="USAQUEN"/>
    <s v="oct 17 - 31 /2024"/>
    <s v="1985Vigilancia de la salud ambientalUSAQUENoct 17 - 31 /2024"/>
    <s v="John Corso "/>
    <n v="11795412"/>
    <n v="1"/>
    <n v="11795412"/>
    <s v="G10-3"/>
    <n v="1"/>
    <n v="1"/>
    <n v="11795412"/>
    <s v="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_x000a__x000a_1. Conceptos técnicos sanitarios a los objetos de vigilancia asignados a la Subred según la normatividad vigente y los direccionamientos para intervención en establecimientos según factor de riesgo o eventos que requieran ser intervenidos solicitados u emitidos por la SDS._x000a__x000a_1.1. Parques cementerios y cementerios distritales_x000a__x000a_Se programó una intervención, acciones que no se soportaron. _x000a__x000a_1.2 Cementerios parroquiales, extranjeros y locales_x000a__x000a_Se programaron tres intervenciones, acciones que no se soportaron._x000a__x000a_1.3 Funerarias, servicios adicionales y alimentos_x000a__x000a_Se programaron una intervención, acciones que no se soportaron.._x000a__x000a_1.4. Agencias_x000a__x000a_Se programó una intervención, acciones que no se soportaron._x000a__x000a__x000a_1.5. Parroquias con servicio de osarios y/o cenízarios_x000a__x000a_Se programó una intervención, acciones que no se soportaron._x000a__x000a_1.6. Vehículos Fúnebres_x000a__x000a_Se programaron siete intervenciones, acciones que no se soportaron._x000a__x000a_2. Concepto técnico sanitario de los laboratorios de anatomía y morgues ubicados en establecimientos complejos visitados por las diferentes Subredes que realizan la IVC rutinaria y los direccionamientos para intervención por la SDS._x000a__x000a_2.1. Seguimiento y verificación a los servicios prestados por los cementerios, funerarias, morgues y/o anfiteatros._x000a__x000a_Se programaron tres intervenciones, acciones que no se soportaron._x000a__x000a_3. Documentación de las actividades de revisión y ajuste para la implementación y funcionamiento de la acción de vigilancia intensificada al “SECTOR FUNERARIO”, convocadas desde nivel central, así como las definidas por la normatividad vigente, las concertadas con otras entidades y avaladas desde nivel central, organizaciones relacionadas con la cadena de prestación de servicio funerario. _x000a__x000a_Se programó una intervención, acciones que no se soportaron._x000a__x000a_3._x0009_Capacitación en educación sanitaria, prácticas higiénicas y bioseguridad que reúna a los administradores y trabajadores de los cementerios vigilados en el Distrito Capital._x000a__x000a_Se programaron cuatro intervenciones, acciones que no se soportaron._x000a__x000a_4.1._x0009_Análisis descriptivo de las visitas realizadas a los cementerios Distritales o intervenciones priorizadas._x000a__x000a_Se programaron tres intervenciones, acciones que no se soportaron.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303736"/>
    <s v="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se levanta glosa, en relación a las subactividades soportadas respecto al plan de acción y las fechas de formalización de contratos en el SECOPP II, donde se había glosado la totalidad de las subactividaes descritas en el plan de acción. _x000a__x000a_Nota: El valor de la glosa inicial generada es de Once millones setecientos noventa y cinco mil cuatrocientos doce pesos m/cte. ($ 11.795.412), que corresponde a una unidad respecto al informe de gestión del periodo, el cual esta atado al plan de acción. _x000a__x000a_Por lo anterior, para la vigilancia intensificada del sector funerario, se validó plan de acción del periodo respecto a la cantidad de subactividades que se ejecutaron sin contratación del talento humano, evidenciando que se presentaron 50 horas del perfil Profesional Especializado 4, 81 horas del profesional Universitario 2 y 93 horas para el perfil de tecnólogo, sin la formalización en el SECOP II._x000a__x000a_Nota: El valor que se levanta es de Siete millones trecientos tres mil setecientos treinta y seis pesos M/CTE ($7.303.736), que corresponde a las actividades que según el plan de acción se desarrollaron por el talento humano con contrato formalizado."/>
    <n v="4491676"/>
    <s v="La Subred no presenta soportes adicionales que sean objeto de conciliación de la presente glosa"/>
    <n v="0"/>
    <n v="4491676"/>
  </r>
  <r>
    <s v="RETROSPECTIVO"/>
    <n v="1905"/>
    <x v="6"/>
    <s v="1905Vigilancia de la salud ambiental"/>
    <x v="3"/>
    <s v="Vigilancia intensificada Subsistema Distrital para la protección y control de la calidad del agua para consumo"/>
    <s v="Vigilancia intensificada de la Salud Ambiental"/>
    <s v="Ver SIVIGILA"/>
    <s v="Ver SIVIGILA"/>
    <s v="CHAPINERO"/>
    <s v="oct 17 - 31 /2024"/>
    <s v="1905Vigilancia de la salud ambientalCHAPINEROoct 17 - 31 /2024"/>
    <s v="John Corso "/>
    <n v="25804804"/>
    <n v="1"/>
    <n v="25804804"/>
    <s v="G10-3"/>
    <n v="1"/>
    <n v="1"/>
    <n v="25804804"/>
    <s v="Se genera glosa del 100% del valor total ejecutado de la columna “presupuesto ejecutado periodo”, por ausencia de soportes, ya que se evidenció la no ejecución de subactividades de acuerdo con lo establecido en el plan de acción avalado para el periodo, donde no soportó la evidencia documental, asociada a las siguientes subactividades: _x000a__x000a_1. Inspección Sanitaria._x000a__x000a_1.1._x0009_Visita de Buenas prácticas sanitarias (BPS) por sistema de abastecimiento: carrotanques, pilas públicas, otros sistemas de abastecimiento, red de distribución o abastecimiento._x000a_Se programaron tres intervenciones, acciones que no se soportaron._x000a_2. Vigilancia Sanitaria_x000a_2.1._x0009_Ejecución del plan de muestreo mensual_x000a__x000a_En el periodo se programaron 39 muestras de las cuales 39 FQMB y 1 toxicológico, registrados en el formato TM02N, esto se validó frente al plan de muestreo validado desde nivel central. para el periodo se ejecutaron acciones desde el 21 al 31 de octubre del 2024, para lo cual se presentaron por parte de la subred 29 muestreos realizados en el periodo, donde no se soportaron 10 muestreos._x000a__x000a_2.2. Reportes actualizados con la información generada de cada sistema de abastecimiento (Resolución 811 de 2008, Decreto 1575 de 2007, Resolución 0082 de 2009 y Decreto 1892 de 2016) asignados a la SUBRED, acorde a los instrumentos y sistemas disponibles._x000a_ _x000a_Se programaron intervenciones, acciones que no se soportaron._x000a__x000a_2.3. Autocontrol persona prestadora del servicio público de acueducto y los procesos de supervisión por parte de la Autoridad Sanitaria._x000a_Se programaron 2 actualizaciones del protocolo de autocontrol, donde se soportó un solo soporte del establecimiento Cojardin 28/10/2024, donde se presentó acta de reunión donde se validaron cuatro anexos, Formato de registro de actividades, formato de registro de resultados, formato de control diario de operación y la bitácora. _x000a__x000a_2.4._x0009_Concertación anual entre la autoridad sanitaria y las personas prestadoras (Resolución 811 de 2008)._x000a__x000a_Se programó una intervención, acciones que no se soportaron._x000a__x000a_2.5._x0009_Actualizar el Mapa de Riesgo de Calidad del Agua para Consumo Humano de cada sistema de abastecimiento (Resolución 811 de 2008, Decreto 1575 de 2007, Resolución 0082 de 2009 y Decreto 1892 de 2016) asignados a la SUBRED, acorde a los instrumentos y sistemas disponibles, asignados a la Subred, de acuerdo con lo establecido en el artículo 15 del Decreto 1575 de 2017 y la Resolución 4716 de 2010._x000a_ _x000a_Se programaron 3 actualizaciones del mapa de riesgos de los establecimientos donde se soportó una intervención CONSOLATA 31/10/2024; donde se soportó de manera digital los anexos I y II, los resultados de los parámetros de los muestreos reportados. _x000a__x000a_3._x0009_Fomento de consciencia sanitaria y la autorregulación_x000a__x000a_3.1._x0009_Aseguramiento de calidad de toma de muestras_x000a__x000a_Se programo él envió de las acciones de realizadas en los equipos con el LSP, donde la subred no soporto las acciones. _x000a__x000a_3.2._x0009_Realizar los aportes y gestiones necesarias para la respuesta oportuna y de calidad a solicitudes internas o externas, peticiones ciudadanas, de entes de control o informes periódicos, dando cumplimiento al marco normativo o técnico. _x000a__x000a_Se tenían programadas 12 reuniones donde la subred no soporto seis intervenciones._x000a__x000a_4._x0009_Diseño, desarrollo y ejecución de estrategia de sensibilización continua._x000a_4.1._x0009_Actividades de asistencia técnica desarrolladas en los sistemas de abastecimiento._x000a_Se programaron 11 asistencias técnicas en el periodo, para lo cual se soportaron 10, haciendo falta soportar una intervención. _x000a_5._x0009_Estratégicos_x000a_5.1._x0009_Asistir, participar y aportar en los espacios técnicos._x000a__x000a_Se programó una intervención, la cual no se soportó. _x000a__x000a_6._x0009_Realizar mesa de calidad del agua local_x000a__x000a_Se programaron cuatro mesas de calidad del agua, para lo cual se soportaron tres, haciendo falta soportar una intervención. _x000a__x000a_6.1._x0009_Reportes y notificaciones, de la información generada de cada sistema de abastecimiento_x000a_ _x000a_No se soportó la actividad.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275759"/>
    <s v="Se levanta glosa parcialmente del 100% por ausencia de soportes, del valor reportado en la columna “presupuesto ejecutado periodo”, teniendo en cuenta que en el proceso de conciliación de glosas de acuerdo a oficios con radicados N°2025-EE-30656 y N° 2025-EE-30693 del 03 de abril del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glosa, en relación a las subactividades soportadas respecto al plan de acción y las fechas de formalización de contratos en el SECOPP II, donde se había glosado la totalidad de las subactividades descritas en el plan de acción._x000a__x000a_Nota: El valor de la glosa inicial generada es de Veinticinco millones ochocientos cuatro mil ochocientos cuatro pesos m/cte. ($ 25.804.804) que corresponde a una unidad respecto al informe de gestión del periodo, el cual este atado al plan de acción. _x000a__x000a_Por lo anterior, para vigilancia intensificada del Subsistema Distrital para la Protección y Control de la Calidad del Agua para Consumo, donde se validó respecto al plan de acción del periodo la cantidad de subactividades que se ejecutaron sin contratación del talento humano, evidenciando que se presentaron 23 horas del perfil Profesional especializado 4 y 177 horas del profesional Universitario 2, sin la formalización en el SECOP II._x000a__x000a_Nota: El valor que se levanta es de Veinte millones doscientos setenta y cinco mil setecientos cincuenta y nueve pesos M/CTE ($20.275.759), que corresponde a las actividades que según el plan de acción se desarrollaron por el talento humano con contrato formalizado."/>
    <n v="5529045"/>
    <s v="La Subred no presenta soportes adicionales que sean objeto de conciliación de la presente glosa"/>
    <n v="0"/>
    <n v="5529045"/>
  </r>
  <r>
    <s v="RETROSPECTIVO"/>
    <n v="31"/>
    <x v="6"/>
    <s v="31Vigilancia de la salud ambiental"/>
    <x v="3"/>
    <s v="Bodegas de almacenamiento de material reciclable y similares"/>
    <s v="Establecimiento vigilado y controlado"/>
    <s v="Ver SIVIGILA"/>
    <s v="Ver SIVIGILA"/>
    <s v="SUBA"/>
    <s v="oct 17 - 31 /2024"/>
    <s v="31Vigilancia de la salud ambientalSUBAoct 17 - 31 /2024"/>
    <s v="Alexandra Zuleta González"/>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174696"/>
    <s v="La Subred no presenta soportes adicionales que sean objeto de conciliación de la presente glosa"/>
    <n v="0"/>
    <n v="174696"/>
  </r>
  <r>
    <s v="RETROSPECTIVO"/>
    <n v="33"/>
    <x v="6"/>
    <s v="33Vigilancia de la salud ambiental"/>
    <x v="3"/>
    <s v="Conglomerado comercial"/>
    <s v="Establecimiento vigilado y controlado"/>
    <s v="Ver SIVIGILA"/>
    <s v="Ver SIVIGILA"/>
    <s v="SUBA"/>
    <s v="oct 17 - 31 /2024"/>
    <s v="33Vigilancia de la salud ambientalSUBAoct 17 - 31 /2024"/>
    <s v="Alexandra Zuleta González"/>
    <n v="145580"/>
    <n v="4"/>
    <n v="582320"/>
    <s v="G10-3"/>
    <n v="1"/>
    <n v="4"/>
    <n v="5823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582320"/>
    <s v="La Subred no presenta soportes adicionales que sean objeto de conciliación de la presente glosa"/>
    <n v="0"/>
    <n v="582320"/>
  </r>
  <r>
    <s v="RETROSPECTIVO"/>
    <n v="43"/>
    <x v="6"/>
    <s v="43Vigilancia de la salud ambiental"/>
    <x v="3"/>
    <s v="Actividades de asistencia social sin alojamiento  (hogares de bienestar familiar)"/>
    <s v="Establecimiento vigilado y controlado"/>
    <s v="Ver SIVIGILA"/>
    <s v="Ver SIVIGILA"/>
    <s v="SUBA"/>
    <s v="oct 17 - 31 /2024"/>
    <s v="43Vigilancia de la salud ambientalSUBAoct 17 - 31 /2024"/>
    <s v="Alexandra Zuleta González"/>
    <n v="57114"/>
    <n v="11"/>
    <n v="628254"/>
    <s v="G10-3"/>
    <n v="1"/>
    <n v="11"/>
    <n v="62825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1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1 soportes."/>
    <n v="628254"/>
    <s v="La Subred no presenta soportes adicionales que sean objeto de conciliación de la presente glosa"/>
    <n v="0"/>
    <n v="628254"/>
  </r>
  <r>
    <s v="RETROSPECTIVO"/>
    <n v="1005"/>
    <x v="6"/>
    <s v="1005Vigilancia de la salud ambiental"/>
    <x v="3"/>
    <s v="Profesionales independientes de salud/objeto social diferente"/>
    <s v="Establecimiento vigilado y controlado"/>
    <s v="Ver SIVIGILA"/>
    <s v="Ver SIVIGILA"/>
    <s v="SUBA"/>
    <s v="oct 17 - 31 /2024"/>
    <s v="1005Vigilancia de la salud ambientalSUBAoct 17 - 31 /2024"/>
    <s v="Alexandra Zuleta González"/>
    <n v="87348"/>
    <n v="4"/>
    <n v="349392"/>
    <s v="G10-3"/>
    <n v="1"/>
    <n v="4"/>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04) soportes en el Informe de Gestión de Salud Ambiental 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349392"/>
    <s v="La Subred no presenta soportes adicionales que sean objeto de conciliación de la presente glosa"/>
    <n v="0"/>
    <n v="349392"/>
  </r>
  <r>
    <s v="RETROSPECTIVO"/>
    <n v="1281"/>
    <x v="6"/>
    <s v="1281Vigilancia de la salud ambiental"/>
    <x v="3"/>
    <s v="Cinemas, teatros, museos y afines"/>
    <s v="Establecimiento vigilado y controlado"/>
    <s v="Ver SIVIGILA"/>
    <s v="Ver SIVIGILA"/>
    <s v="SUBA"/>
    <s v="oct 17 - 31 /2024"/>
    <s v="1281Vigilancia de la salud ambientalSUBAoct 17 - 31 /2024"/>
    <s v="Alexandra Zuleta González"/>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87348"/>
    <s v="La Subred no presenta soportes adicionales que sean objeto de conciliación de la presente glosa"/>
    <n v="0"/>
    <n v="87348"/>
  </r>
  <r>
    <s v="RETROSPECTIVO"/>
    <n v="2018"/>
    <x v="6"/>
    <s v="2018Vigilancia de la salud ambiental"/>
    <x v="3"/>
    <s v="Establecimientos comerciales saneamiento básico"/>
    <s v="Establecimiento vigilado y controlado"/>
    <s v="Ver SIVIGILA"/>
    <s v="Ver SIVIGILA"/>
    <s v="SUBA"/>
    <s v="oct 17 - 31 /2024"/>
    <s v="2018Vigilancia de la salud ambientalSUBAoct 17 - 31 /2024"/>
    <s v="Alexandra Zuleta González"/>
    <n v="38076"/>
    <n v="38"/>
    <n v="1446888"/>
    <s v="G10-3"/>
    <n v="1"/>
    <n v="38"/>
    <n v="144688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5) soportes, de una meta ejecutada  (38) soportes en el Informe de Gestión de Salud Ambiental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57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_x000a__x000a_Nota: el valor de la glosa inicialmente generada es de Un millón cuatrocientos cuarenta y seis mil ochocientos ochenta y ocho pesos m/cte. ($ 1.446.888), que corresponde a 38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15 soportes._x000a__x000a_Nota: El valor de la glosa que se levanta es de ochocientos setenta y cinco mil setecientos cuarenta y ocho pesos m/cte. ($ 875.748) lo cual corresponde a 23 soportes afectados. Y el valor de la glosa definitiva es de Quinientos setenta y un mil ciento cuarenta pesos m/cte. ($ 571.140) que corresponde a 15 soportes."/>
    <n v="571140"/>
    <s v="La Subred no presenta soportes adicionales que sean objeto de conciliación de la presente glosa"/>
    <n v="0"/>
    <n v="571140"/>
  </r>
  <r>
    <s v="RETROSPECTIVO"/>
    <n v="2019"/>
    <x v="6"/>
    <s v="2019Vigilancia de la salud ambiental"/>
    <x v="3"/>
    <s v="Otras actividades comerciales saneamiento básico: Establecimientos de venta de juguetes, casinos o juegos de azar, expendio de colchones y baños públicos  "/>
    <s v="Establecimiento vigilado y controlado"/>
    <s v="Ver SIVIGILA"/>
    <s v="Ver SIVIGILA"/>
    <s v="SUBA"/>
    <s v="oct 17 - 31 /2024"/>
    <s v="2019Vigilancia de la salud ambientalSUBAoct 17 - 31 /2024"/>
    <s v="Alexandra Zuleta González"/>
    <n v="38076"/>
    <n v="3"/>
    <n v="114228"/>
    <s v="G10-3"/>
    <n v="1"/>
    <n v="3"/>
    <n v="1142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3)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3 soportes."/>
    <n v="114228"/>
    <s v="La Subred no presenta soportes adicionales que sean objeto de conciliación de la presente glosa"/>
    <n v="0"/>
    <n v="114228"/>
  </r>
  <r>
    <s v="RETROSPECTIVO"/>
    <n v="2020"/>
    <x v="6"/>
    <s v="2020Vigilancia de la salud ambiental"/>
    <x v="3"/>
    <s v="Establecimientos de sitio de encuentro Sexual"/>
    <s v="Establecimiento vigilado y controlado"/>
    <s v="Ver SIVIGILA"/>
    <s v="Ver SIVIGILA"/>
    <s v="SUBA"/>
    <s v="oct 17 - 31 /2024"/>
    <s v="2020Vigilancia de la salud ambientalSUBAoct 17 - 31 /2024"/>
    <s v="Alexandra Zuleta González"/>
    <n v="144462"/>
    <n v="2"/>
    <n v="288924"/>
    <s v="G10-3"/>
    <n v="1"/>
    <n v="2"/>
    <n v="28892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288924"/>
    <s v="La Subred no presenta soportes adicionales que sean objeto de conciliación de la presente glosa"/>
    <n v="0"/>
    <n v="288924"/>
  </r>
  <r>
    <s v="RETROSPECTIVO"/>
    <n v="2023"/>
    <x v="6"/>
    <s v="2023Vigilancia de la salud ambiental"/>
    <x v="3"/>
    <s v="Establecimientos de educación superior sin servicios"/>
    <s v="Establecimiento vigilado y controlado"/>
    <s v="Ver SIVIGILA"/>
    <s v="Ver SIVIGILA"/>
    <s v="SUBA"/>
    <s v="oct 17 - 31 /2024"/>
    <s v="2023Vigilancia de la salud ambientalSUBAoct 17 - 31 /2024"/>
    <s v="Alexandra Zuleta González"/>
    <n v="232928"/>
    <n v="1"/>
    <n v="232928"/>
    <s v="G10-3"/>
    <n v="1"/>
    <n v="1"/>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232928"/>
    <s v="La Subred no presenta soportes adicionales que sean objeto de conciliación de la presente glosa"/>
    <n v="0"/>
    <n v="232928"/>
  </r>
  <r>
    <s v="RETROSPECTIVO"/>
    <n v="2027"/>
    <x v="6"/>
    <s v="2027Vigilancia de la salud ambiental"/>
    <x v="3"/>
    <s v="Establecimientos de educación preescolar, básica y media (Público)"/>
    <s v="Establecimiento vigilado y controlado"/>
    <s v="Ver SIVIGILA"/>
    <s v="Ver SIVIGILA"/>
    <s v="SUBA"/>
    <s v="oct 17 - 31 /2024"/>
    <s v="2027Vigilancia de la salud ambientalSUBAoct 17 - 31 /2024"/>
    <s v="Alexandra Zuleta González"/>
    <n v="232928"/>
    <n v="4"/>
    <n v="931712"/>
    <s v="G10-3"/>
    <n v="1"/>
    <n v="4"/>
    <n v="93171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931712"/>
    <s v="La Subred no presenta soportes adicionales que sean objeto de conciliación de la presente glosa"/>
    <n v="0"/>
    <n v="931712"/>
  </r>
  <r>
    <s v="RETROSPECTIVO"/>
    <n v="2028"/>
    <x v="6"/>
    <s v="2028Vigilancia de la salud ambiental"/>
    <x v="3"/>
    <s v="Establecimientos de educación para el trabajo y desarrollo humano y otros tipos de educación"/>
    <s v="Establecimiento vigilado y controlado"/>
    <s v="Ver SIVIGILA"/>
    <s v="Ver SIVIGILA"/>
    <s v="SUBA"/>
    <s v="oct 17 - 31 /2024"/>
    <s v="2028Vigilancia de la salud ambientalSUBAoct 17 - 31 /2024"/>
    <s v="Alexandra Zuleta González"/>
    <n v="87348"/>
    <n v="4"/>
    <n v="349392"/>
    <s v="G10-3"/>
    <n v="1"/>
    <n v="4"/>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349392"/>
    <s v="La Subred no presenta soportes adicionales que sean objeto de conciliación de la presente glosa"/>
    <n v="0"/>
    <n v="349392"/>
  </r>
  <r>
    <s v="RETROSPECTIVO"/>
    <n v="2151"/>
    <x v="6"/>
    <s v="2151Vigilancia de la salud ambiental"/>
    <x v="3"/>
    <s v="Establecimientos de educación informal"/>
    <s v="Establecimiento vigilado y controlado"/>
    <s v="Ver SIVIGILA"/>
    <s v="Ver SIVIGILA"/>
    <s v="SUBA"/>
    <s v="oct 17 - 31 /2024"/>
    <s v="2151Vigilancia de la salud ambientalSUBAoct 17 - 31 /2024"/>
    <s v="Alexandra Zuleta González"/>
    <n v="87348"/>
    <n v="1"/>
    <n v="87348"/>
    <s v="G10-3"/>
    <n v="1"/>
    <n v="1"/>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87348"/>
    <s v="La Subred no presenta soportes adicionales que sean objeto de conciliación de la presente glosa"/>
    <n v="0"/>
    <n v="87348"/>
  </r>
  <r>
    <s v="RETROSPECTIVO"/>
    <n v="2152"/>
    <x v="6"/>
    <s v="2152Vigilancia de la salud ambiental"/>
    <x v="3"/>
    <s v="Establecimientos de educación preescolar, básica y media (Jardin Infantil)"/>
    <s v="Establecimiento vigilado y controlado"/>
    <s v="Ver SIVIGILA"/>
    <s v="Ver SIVIGILA"/>
    <s v="SUBA"/>
    <s v="oct 17 - 31 /2024"/>
    <s v="2152Vigilancia de la salud ambientalSUBAoct 17 - 31 /2024"/>
    <s v="Alexandra Zuleta González"/>
    <n v="116464"/>
    <n v="10"/>
    <n v="1164640"/>
    <s v="G10-3"/>
    <n v="1"/>
    <n v="10"/>
    <n v="116464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0) soportes, de una meta ejecutada  (10)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0 soportes."/>
    <n v="1164640"/>
    <s v="La Subred no presenta soportes adicionales que sean objeto de conciliación de la presente glosa"/>
    <n v="0"/>
    <n v="1164640"/>
  </r>
  <r>
    <s v="RETROSPECTIVO"/>
    <n v="2153"/>
    <x v="6"/>
    <s v="2153Vigilancia de la salud ambiental"/>
    <x v="3"/>
    <s v="Establecimientos de educación preescolar, básica y media (Privado)"/>
    <s v="Establecimiento vigilado y controlado"/>
    <s v="Ver SIVIGILA"/>
    <s v="Ver SIVIGILA"/>
    <s v="SUBA"/>
    <s v="oct 17 - 31 /2024"/>
    <s v="2153Vigilancia de la salud ambientalSUBAoct 17 - 31 /2024"/>
    <s v="Alexandra Zuleta González"/>
    <n v="174696"/>
    <n v="13"/>
    <n v="2271048"/>
    <s v="G10-3"/>
    <n v="1"/>
    <n v="13"/>
    <n v="22710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9) soportes, de una meta ejecutada  (13) soportes en el Informe de Gestión de Salud Ambiental. 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el valor de la glosa inicialmente generada es de Dos millones doscientos setenta y un mil cuarenta y ocho pesos m/cte. ($ 2.271.048), que corresponde a 13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9 soportes._x000a__x000a_Nota: El valor de la glosa que se levanta es de Seiscientos noventa y ocho mil setecientos ochenta y cuatro pesos m/cte. ($ 698.784), lo cual corresponde a 4 soportes afectados. Y el valor de la glosa definitiva es de Un millón quinientos setenta y dos mil doscientos sesenta y cuatro pesos m/cte. ($ 1.572.264), que corresponde a 9 soportes.&quot;"/>
    <n v="1572264"/>
    <s v="La Subred no presenta soportes adicionales que sean objeto de conciliación de la presente glosa"/>
    <n v="0"/>
    <n v="1572264"/>
  </r>
  <r>
    <s v="RETROSPECTIVO"/>
    <n v="2154"/>
    <x v="6"/>
    <s v="2154Vigilancia de la salud ambiental"/>
    <x v="3"/>
    <s v="Instituciones Prestadoras de Servicios de Salud 4H"/>
    <s v="Establecimiento vigilado y controlado"/>
    <s v="Ver SIVIGILA"/>
    <s v="Ver SIVIGILA"/>
    <s v="SUBA"/>
    <s v="oct 17 - 31 /2024"/>
    <s v="2154Vigilancia de la salud ambientalSUBAoct 17 - 31 /2024"/>
    <s v="Alexandra Zuleta González"/>
    <n v="116464"/>
    <n v="4"/>
    <n v="465856"/>
    <s v="G10-3"/>
    <n v="1"/>
    <n v="4"/>
    <n v="46585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04)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4 soportes."/>
    <n v="465856"/>
    <s v="La Subred no presenta soportes adicionales que sean objeto de conciliación de la presente glosa"/>
    <n v="0"/>
    <n v="465856"/>
  </r>
  <r>
    <s v="RETROSPECTIVO"/>
    <n v="28"/>
    <x v="6"/>
    <s v="28Vigilancia de la salud ambiental"/>
    <x v="3"/>
    <s v="Almacenes por departamentos"/>
    <s v="Establecimiento vigilado y controlado"/>
    <s v="Ver SIVIGILA"/>
    <s v="Ver SIVIGILA"/>
    <s v="TEUSAQUILLO"/>
    <s v="oct 17 - 31 /2024"/>
    <s v="28Vigilancia de la salud ambientalTEUSAQUILLOoct 17 - 31 /2024"/>
    <s v="Alexandra Zuleta González"/>
    <n v="57114"/>
    <n v="1"/>
    <n v="57114"/>
    <s v="G10-3"/>
    <n v="1"/>
    <n v="1"/>
    <n v="5711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57114"/>
    <s v="La Subred no presenta soportes adicionales que sean objeto de conciliación de la presente glosa"/>
    <n v="0"/>
    <n v="57114"/>
  </r>
  <r>
    <s v="RETROSPECTIVO"/>
    <n v="33"/>
    <x v="6"/>
    <s v="33Vigilancia de la salud ambiental"/>
    <x v="3"/>
    <s v="Conglomerado comercial"/>
    <s v="Establecimiento vigilado y controlado"/>
    <s v="Ver SIVIGILA"/>
    <s v="Ver SIVIGILA"/>
    <s v="TEUSAQUILLO"/>
    <s v="oct 17 - 31 /2024"/>
    <s v="33Vigilancia de la salud ambientalTEUSAQUILLOoct 17 - 31 /2024"/>
    <s v="Alexandra Zuleta González"/>
    <n v="145580"/>
    <n v="1"/>
    <n v="145580"/>
    <s v="G10-3"/>
    <n v="1"/>
    <n v="1"/>
    <n v="1455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145580"/>
    <s v="La Subred no presenta soportes adicionales que sean objeto de conciliación de la presente glosa"/>
    <n v="0"/>
    <n v="145580"/>
  </r>
  <r>
    <s v="RETROSPECTIVO"/>
    <n v="46"/>
    <x v="6"/>
    <s v="46Vigilancia de la salud ambiental"/>
    <x v="3"/>
    <s v="Establecimientos de alojamiento y hospedaje sin servicios adicionales"/>
    <s v="Establecimiento vigilado y controlado"/>
    <s v="Ver SIVIGILA"/>
    <s v="Ver SIVIGILA"/>
    <s v="TEUSAQUILLO"/>
    <s v="oct 17 - 31 /2024"/>
    <s v="46Vigilancia de la salud ambientalTEUSAQUILLOoct 17 - 31 /2024"/>
    <s v="Alexandra Zuleta González"/>
    <n v="116464"/>
    <n v="6"/>
    <n v="698784"/>
    <s v="G10-3"/>
    <n v="1"/>
    <n v="6"/>
    <n v="69878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6 soportes."/>
    <n v="698784"/>
    <s v="La Subred no presenta soportes adicionales que sean objeto de conciliación de la presente glosa"/>
    <n v="0"/>
    <n v="698784"/>
  </r>
  <r>
    <s v="RETROSPECTIVO"/>
    <n v="2018"/>
    <x v="6"/>
    <s v="2018Vigilancia de la salud ambiental"/>
    <x v="3"/>
    <s v="Establecimientos comerciales saneamiento básico"/>
    <s v="Establecimiento vigilado y controlado"/>
    <s v="Ver SIVIGILA"/>
    <s v="Ver SIVIGILA"/>
    <s v="TEUSAQUILLO"/>
    <s v="oct 17 - 31 /2024"/>
    <s v="2018Vigilancia de la salud ambientalTEUSAQUILLOoct 17 - 31 /2024"/>
    <s v="Alexandra Zuleta González"/>
    <n v="38076"/>
    <n v="2"/>
    <n v="76152"/>
    <s v="G10-3"/>
    <n v="1"/>
    <n v="2"/>
    <n v="7615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76152"/>
    <s v="La Subred no presenta soportes adicionales que sean objeto de conciliación de la presente glosa"/>
    <n v="0"/>
    <n v="76152"/>
  </r>
  <r>
    <s v="RETROSPECTIVO"/>
    <n v="2019"/>
    <x v="6"/>
    <s v="2019Vigilancia de la salud ambiental"/>
    <x v="3"/>
    <s v="Otras actividades comerciales saneamiento básico: Establecimientos de venta de juguetes, casinos o juegos de azar, expendio de colchones y baños públicos  "/>
    <s v="Establecimiento vigilado y controlado"/>
    <s v="Ver SIVIGILA"/>
    <s v="Ver SIVIGILA"/>
    <s v="TEUSAQUILLO"/>
    <s v="oct 17 - 31 /2024"/>
    <s v="2019Vigilancia de la salud ambientalTEUSAQUILLOoct 17 - 31 /2024"/>
    <s v="Alexandra Zuleta González"/>
    <n v="38076"/>
    <n v="1"/>
    <n v="38076"/>
    <s v="G10-3"/>
    <n v="1"/>
    <n v="1"/>
    <n v="3807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38076"/>
    <s v="La Subred no presenta soportes adicionales que sean objeto de conciliación de la presente glosa"/>
    <n v="0"/>
    <n v="38076"/>
  </r>
  <r>
    <s v="RETROSPECTIVO"/>
    <n v="2021"/>
    <x v="6"/>
    <s v="2021Vigilancia de la salud ambiental"/>
    <x v="3"/>
    <s v="Establecimientos de alojamiento y hospedaje con servicios adicionales"/>
    <s v="Establecimiento vigilado y controlado"/>
    <s v="Ver SIVIGILA"/>
    <s v="Ver SIVIGILA"/>
    <s v="TEUSAQUILLO"/>
    <s v="oct 17 - 31 /2024"/>
    <s v="2021Vigilancia de la salud ambientalTEUSAQUILLOoct 17 - 31 /2024"/>
    <s v="Alexandra Zuleta González"/>
    <n v="349392"/>
    <n v="1"/>
    <n v="349392"/>
    <s v="G10-3"/>
    <n v="1"/>
    <n v="1"/>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349392"/>
    <s v="La Subred no presenta soportes adicionales que sean objeto de conciliación de la presente glosa"/>
    <n v="0"/>
    <n v="349392"/>
  </r>
  <r>
    <s v="RETROSPECTIVO"/>
    <n v="2023"/>
    <x v="6"/>
    <s v="2023Vigilancia de la salud ambiental"/>
    <x v="3"/>
    <s v="Establecimientos de educación superior sin servicios"/>
    <s v="Establecimiento vigilado y controlado"/>
    <s v="Ver SIVIGILA"/>
    <s v="Ver SIVIGILA"/>
    <s v="TEUSAQUILLO"/>
    <s v="oct 17 - 31 /2024"/>
    <s v="2023Vigilancia de la salud ambientalTEUSAQUILLOoct 17 - 31 /2024"/>
    <s v="Alexandra Zuleta González"/>
    <n v="232928"/>
    <n v="1"/>
    <n v="232928"/>
    <s v="G10-3"/>
    <n v="1"/>
    <n v="1"/>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232928"/>
    <s v="La Subred no presenta soportes adicionales que sean objeto de conciliación de la presente glosa"/>
    <n v="0"/>
    <n v="232928"/>
  </r>
  <r>
    <s v="RETROSPECTIVO"/>
    <n v="2150"/>
    <x v="6"/>
    <s v="2150Vigilancia de la salud ambiental"/>
    <x v="3"/>
    <s v="Motel, residencia, amoblado"/>
    <s v="Establecimiento vigilado y controlado"/>
    <s v="Ver SIVIGILA"/>
    <s v="Ver SIVIGILA"/>
    <s v="TEUSAQUILLO"/>
    <s v="oct 17 - 31 /2024"/>
    <s v="2150Vigilancia de la salud ambientalTEUSAQUILLOoct 17 - 31 /2024"/>
    <s v="Alexandra Zuleta González"/>
    <n v="116464"/>
    <n v="2"/>
    <n v="232928"/>
    <s v="G10-3"/>
    <n v="1"/>
    <n v="2"/>
    <n v="23292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2)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2 soportes."/>
    <n v="232928"/>
    <s v="La Subred no presenta soportes adicionales que sean objeto de conciliación de la presente glosa"/>
    <n v="0"/>
    <n v="232928"/>
  </r>
  <r>
    <s v="RETROSPECTIVO"/>
    <n v="2153"/>
    <x v="6"/>
    <s v="2153Vigilancia de la salud ambiental"/>
    <x v="3"/>
    <s v="Establecimientos de educación preescolar, básica y media (Privado)"/>
    <s v="Establecimiento vigilado y controlado"/>
    <s v="Ver SIVIGILA"/>
    <s v="Ver SIVIGILA"/>
    <s v="TEUSAQUILLO"/>
    <s v="oct 17 - 31 /2024"/>
    <s v="2153Vigilancia de la salud ambientalTEUSAQUILLOoct 17 - 31 /2024"/>
    <s v="Alexandra Zuleta González"/>
    <n v="174696"/>
    <n v="1"/>
    <n v="174696"/>
    <s v="G10-3"/>
    <n v="1"/>
    <n v="1"/>
    <n v="17469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174696"/>
    <s v="La Subred no presenta soportes adicionales que sean objeto de conciliación de la presente glosa"/>
    <n v="0"/>
    <n v="174696"/>
  </r>
  <r>
    <s v="RETROSPECTIVO"/>
    <n v="2154"/>
    <x v="6"/>
    <s v="2154Vigilancia de la salud ambiental"/>
    <x v="3"/>
    <s v="Instituciones Prestadoras de Servicios de Salud 4H"/>
    <s v="Establecimiento vigilado y controlado"/>
    <s v="Ver SIVIGILA"/>
    <s v="Ver SIVIGILA"/>
    <s v="TEUSAQUILLO"/>
    <s v="oct 17 - 31 /2024"/>
    <s v="2154Vigilancia de la salud ambientalTEUSAQUILLOoct 17 - 31 /2024"/>
    <s v="Alexandra Zuleta González"/>
    <n v="116464"/>
    <n v="3"/>
    <n v="349392"/>
    <s v="G10-3"/>
    <n v="1"/>
    <n v="3"/>
    <n v="349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03)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3 soportes."/>
    <n v="349392"/>
    <s v="La Subred no presenta soportes adicionales que sean objeto de conciliación de la presente glosa"/>
    <n v="0"/>
    <n v="349392"/>
  </r>
  <r>
    <s v="RETROSPECTIVO"/>
    <n v="1005"/>
    <x v="6"/>
    <s v="1005Vigilancia de la salud ambiental"/>
    <x v="3"/>
    <s v="Profesionales independientes de salud/objeto social diferente"/>
    <s v="Establecimiento vigilado y controlado"/>
    <s v="Ver SIVIGILA"/>
    <s v="Ver SIVIGILA"/>
    <s v="SUBA"/>
    <s v="Nov /2024"/>
    <s v="1005Vigilancia de la salud ambientalSUBANov /2024"/>
    <s v="Alexandra Zuleta González"/>
    <n v="87348"/>
    <n v="34"/>
    <n v="2969832"/>
    <s v="G10-3"/>
    <n v="0.1"/>
    <n v="34"/>
    <n v="296983"/>
    <s v="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34) soportes en el Informe de Gestión de Salud Ambiental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2287"/>
    <s v="Se levanta parcialmente glosa sobre 1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2 soportes._x000a__x000a_Nota: el valor de la glosa inicialmente generada es de Doscientos noventa y seis mil novecientos ochenta y tres pesos m/cte. ($ 296.983), que corresponde al 10% del valor reportado en la columna &quot;Presupuesto ejecutado periodo&quot; _x000a__x000a_Nota: El valor de la glosa que se levanta es de Ciento veintidós mil doscientos ochenta y siete pesos m/cte. ($122.287). Y el valor de la glosa definitiva es de Ciento setenta y cuatro mil seiscientos noventa y seis pesos m/cte. ($ 174.696) que corresponde a 2 soportes."/>
    <n v="174696"/>
    <s v="La Subred no presenta soportes adicionales que sean objeto de conciliación de la presente glosa"/>
    <n v="0"/>
    <n v="174696"/>
  </r>
  <r>
    <s v="RETROSPECTIVO"/>
    <n v="2018"/>
    <x v="6"/>
    <s v="2018Vigilancia de la salud ambiental"/>
    <x v="3"/>
    <s v="Establecimientos comerciales saneamiento básico"/>
    <s v="Establecimiento vigilado y controlado"/>
    <s v="Ver SIVIGILA"/>
    <s v="Ver SIVIGILA"/>
    <s v="SUBA"/>
    <s v="Nov /2024"/>
    <s v="2018Vigilancia de la salud ambientalSUBANov /2024"/>
    <s v="Alexandra Zuleta González"/>
    <n v="38076"/>
    <n v="110"/>
    <n v="4188360"/>
    <s v="G10-3"/>
    <n v="1"/>
    <n v="110"/>
    <n v="41883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3) soportes, de una meta ejecutada  (110)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69337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7 soportes._x000a__x000a_Nota: el valor de la glosa inicialmente generada es de Cuatro millones ciento ochenta y ocho mil trescientos sesenta pesos m/cte. ($ 4.188.360), que corresponde a 110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3 soportes._x000a__x000a_Nota: El valor de la glosa que se levanta es de: Tres millones seiscientos noventa y tres mil trescientos setenta y dos pesos m/cte. ($ 3.693.372), lo cual corresponde a 97 soportes afectados. Y el valor de la glosa definitiva es de Cuatrocientos noventa y cuatro mil novecientos ochenta y ocho pesos m/cte. ($ 494.988), que corresponde a 13 soportes.&quot;_x000a__x000a_Adicional ya que para 1 intervención de las 97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_x000a_Nota: de acuerdo a lo establecido en el Anexo 9 para productos con dos o más criterios de glosa, se aplica la glosa respectiva como un nuevo criterio que se registra al final de la presente acta."/>
    <n v="494988"/>
    <s v="La Subred no presenta soportes adicionales que sean objeto de conciliación de la presente glosa"/>
    <n v="0"/>
    <n v="494988"/>
  </r>
  <r>
    <s v="RETROSPECTIVO"/>
    <n v="2028"/>
    <x v="6"/>
    <s v="2028Vigilancia de la salud ambiental"/>
    <x v="3"/>
    <s v="Establecimientos de educación para el trabajo y desarrollo humano y otros tipos de educación"/>
    <s v="Establecimiento vigilado y controlado"/>
    <s v="Ver SIVIGILA"/>
    <s v="Ver SIVIGILA"/>
    <s v="SUBA"/>
    <s v="Nov /2024"/>
    <s v="2028Vigilancia de la salud ambientalSUBANov /2024"/>
    <s v="Alexandra Zuleta González"/>
    <n v="87348"/>
    <n v="9"/>
    <n v="786132"/>
    <s v="G10-3"/>
    <n v="1"/>
    <n v="9"/>
    <n v="78613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2) soportes, de una meta ejecutada  (09) soportes en el Informe de Gestión de Salud AmbientalSe resalta que se genera la glosa sobre el 100% ya que el valor obtenido del 10% no cubre el valor de los soportes faltant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_x000a_Nota: el valor de la glosa inicialmente generada es de Setecientos ochenta y seis mil ciento treinta y dos pesos m/cte. ($ 786.132) que corresponde a 09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_x000a_Nota: El valor de la glosa que se levanta es de: Seiscientos once mil cuatrocientos treinta y seis pesos m/cte. ($ 611.436), lo cual corresponde a 7 soportes afectados. Y el valor de la glosa definitiva es de Ciento setenta y cuatro mil seiscientos noventa y seis pesos m/cte. ($ 174.696) que corresponde a 2 soportes.&quot;"/>
    <n v="174696"/>
    <s v="La Subred no presenta soportes adicionales que sean objeto de conciliación de la presente glosa"/>
    <n v="0"/>
    <n v="174696"/>
  </r>
  <r>
    <s v="RETROSPECTIVO"/>
    <n v="2152"/>
    <x v="6"/>
    <s v="2152Vigilancia de la salud ambiental"/>
    <x v="3"/>
    <s v="Establecimientos de educación preescolar, básica y media (Jardin Infantil)"/>
    <s v="Establecimiento vigilado y controlado"/>
    <s v="Ver SIVIGILA"/>
    <s v="Ver SIVIGILA"/>
    <s v="SUBA"/>
    <s v="Nov /2024"/>
    <s v="2152Vigilancia de la salud ambientalSUBANov /2024"/>
    <s v="Alexandra Zuleta González"/>
    <n v="116464"/>
    <n v="19"/>
    <n v="2212816"/>
    <s v="G10-3"/>
    <n v="1"/>
    <n v="19"/>
    <n v="221281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4) soportes, de una meta ejecutada  (19)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_x000a__x000a_Nota: el valor de la glosa inicialmente generada es de Dos millones doscientos doce mil ochocientos dieciséis pesos m/cte. ($ 2.212.816), que corresponde a 19 soportes afectados. _x000a__x000a_Por tanto, se mantiene glosa sobre 100% del valor reportado en la columna &quot;Presupuesto ejecutado periodo&quot;, por Ausencia de Soportes, para los soportes que no están dentro de las fechas de formalización de los contratos en el SECOP II, equivalente, equivalente a 4 soportes._x000a__x000a_Nota: El valor de la glosa que se levanta es de: Un millón setecientos cuarenta y seis mil novecientos sesenta pesos m/cte. ($ 1.746.960), lo cual corresponde a 15 soportes afectados. Y el valor de la glosa definitiva es de Cuatrocientos sesenta y cinco mil ochocientos cincuenta y seis pesos m/cte. ($ 465.856), que corresponde a 4 soportes.&quot; _x000a__x000a_Adicional ya que para 1 intervención de los 1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_x000a__x000a_Nota: de acuerdo a lo establecido en el Anexo 9 para productos con dos o más criterios de glosa, se aplica la glosa respectiva como un nuevo criterio que se registra al final de la presente acta."/>
    <n v="465856"/>
    <s v="La Subred no presenta soportes adicionales que sean objeto de conciliación de la presente glosa"/>
    <n v="0"/>
    <n v="465856"/>
  </r>
  <r>
    <s v="RETROSPECTIVO"/>
    <n v="2154"/>
    <x v="6"/>
    <s v="2154Vigilancia de la salud ambiental"/>
    <x v="3"/>
    <s v="Instituciones Prestadoras de Servicios de Salud 4H"/>
    <s v="Establecimiento vigilado y controlado"/>
    <s v="Ver SIVIGILA"/>
    <s v="Ver SIVIGILA"/>
    <s v="SUBA"/>
    <s v="Nov /2024"/>
    <s v="2154Vigilancia de la salud ambientalSUBANov /2024"/>
    <s v="Alexandra Zuleta González"/>
    <n v="116464"/>
    <n v="19"/>
    <n v="2212816"/>
    <s v="G10-3"/>
    <n v="1"/>
    <n v="19"/>
    <n v="221281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3) soportes, de una meta ejecutada  (19) soportes en el Informe de Gestión de Salud AmbientalSe resalta que se genera la glosa sobre el 100% ya que el valor obtenido del 10% no cubre el valor de los soportes faltantes. _x000a__x000a_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8634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_x000a_Nota: el valor de la glosa inicialmente generada es de Dos millones doscientos doce mil ochocientos dieciséis pesos m/cte. ($ 2.212.816), que corresponde a 19 soportes afectados. _x000a__x000a_Por tanto, se mantiene glosa sobre 100% del valor reportado en la columna &quot;Presupuesto ejecutado periodo&quot;, por Ausencia de Soportes, para los soportes que no están dentro de las fechas de formalización de los contratos en el SECOP II, equivalente, equivalente a 3 soportes._x000a__x000a_Nota: El valor de la glosa que se levanta es de: Un millón ochocientos sesenta y tres mil cuatrocientos veinticuatro pesos m/cte. ($ 1.863.424), lo cual corresponde a 16 soportes afectados. Y el valor de la glosa definitiva es de Trescientos cuarenta y nueve mil trescientos noventa y dos pesos m/cte. ($ 349.392), que corresponde a 3 soportes.&quot; _x000a__x000a_Adicional ya que para 1 intervención de los 1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_x000a_Nota: de acuerdo a lo establecido en el Anexo 9 para productos con dos o más criterios de glosa, se aplica la glosa respectiva como un nuevo criterio que se registra al final de la presente acta."/>
    <n v="349392"/>
    <s v="La Subred no presenta soportes adicionales que sean objeto de conciliación de la presente glosa"/>
    <n v="0"/>
    <n v="349392"/>
  </r>
  <r>
    <s v="RETROSPECTIVO"/>
    <n v="63"/>
    <x v="6"/>
    <s v="63Vigilancia de la salud ambiental"/>
    <x v="3"/>
    <s v="Bien inmueble de uso habitacional"/>
    <s v="Inspección en Viviendas"/>
    <s v="Ver SIVIGILA"/>
    <s v="Ver SIVIGILA"/>
    <s v="TEUSAQUILLO"/>
    <s v="oct 17 - 31 /2024"/>
    <s v="63Vigilancia de la salud ambientalTEUSAQUILLOoct 17 - 31 /2024"/>
    <s v="Alexandra Zuleta González"/>
    <n v="57114"/>
    <n v="1"/>
    <n v="57114"/>
    <s v="G10-3"/>
    <n v="1"/>
    <n v="1"/>
    <n v="5711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01) soportes, de una meta ejecutada  (01) soportes en el Informe de Gestión de Salud Ambiental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sobre 100% de los soportes que no están dentro de las fechas de formalización de los contratos en el SECOP II, equivalente a 1 soporte."/>
    <n v="57114"/>
    <s v="La Subred no presenta soportes adicionales que sean objeto de conciliación de la presente glosa"/>
    <n v="0"/>
    <n v="57114"/>
  </r>
  <r>
    <s v="RETROSPECTIVO"/>
    <n v="28"/>
    <x v="6"/>
    <s v="28Vigilancia de la salud ambiental"/>
    <x v="3"/>
    <s v="Almacenes por departamentos"/>
    <s v="Establecimiento vigilado y controlado"/>
    <s v="Ver SIVIGILA"/>
    <s v="Ver SIVIGILA"/>
    <s v="CHAPINERO"/>
    <s v="oct 17 - 31 /2024"/>
    <s v="28Vigilancia de la salud ambientalCHAPINEROoct 17 - 31 /2024"/>
    <s v="Sandra Milena Acevedo Echeverry "/>
    <n v="57114"/>
    <n v="1"/>
    <n v="57114"/>
    <s v="G10-3"/>
    <n v="1"/>
    <n v="1"/>
    <n v="5711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57114"/>
    <s v="La Subred no presenta soportes adicionales que sean objeto de conciliación de la presente glosa"/>
    <n v="0"/>
    <n v="57114"/>
  </r>
  <r>
    <s v="RETROSPECTIVO"/>
    <n v="33"/>
    <x v="6"/>
    <s v="33Vigilancia de la salud ambiental"/>
    <x v="3"/>
    <s v="Conglomerado comercial"/>
    <s v="Establecimiento vigilado y controlado"/>
    <s v="Ver SIVIGILA"/>
    <s v="Ver SIVIGILA"/>
    <s v="CHAPINERO"/>
    <s v="oct 17 - 31 /2024"/>
    <s v="33Vigilancia de la salud ambientalCHAPINEROoct 17 - 31 /2024"/>
    <s v="Sandra Milena Acevedo Echeverry "/>
    <n v="145580"/>
    <n v="5"/>
    <n v="727900"/>
    <s v="G10-3"/>
    <n v="1"/>
    <n v="5"/>
    <n v="7279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s en el Informe de Gestión de Salud Ambiental. Se resalta que se genera la glosa sobre el 100% ya que el valor obtenido del 10% no cubre el valor del soporte faltante.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Setecientos veintisiete mil novecientos pesos m/cte. ($727.900)  que corresponde a 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Quinientos ochenta y dos mil trescientos veinte pesos m/cte. ($ 582.320) lo cual corresponde a 4 soportes. Y el valor de la glosa definitiva es Ciento cuarenta y cinco mil quinientos ochenta pesos m/cte. ($ 145.580) que corresponde a 1 soporte."/>
    <n v="145580"/>
    <s v="La Subred no presenta soportes adicionales que sean objeto de conciliación de la presente glosa"/>
    <n v="0"/>
    <n v="145580"/>
  </r>
  <r>
    <s v="RETROSPECTIVO"/>
    <n v="46"/>
    <x v="6"/>
    <s v="46Vigilancia de la salud ambiental"/>
    <x v="3"/>
    <s v="Establecimientos de alojamiento y hospedaje sin servicios adicionales"/>
    <s v="Establecimiento vigilado y controlado"/>
    <s v="Ver SIVIGILA"/>
    <s v="Ver SIVIGILA"/>
    <s v="CHAPINERO"/>
    <s v="oct 17 - 31 /2024"/>
    <s v="46Vigilancia de la salud ambientalCHAPINEROoct 17 - 31 /2024"/>
    <s v="Sandra Milena Acevedo Echeverry "/>
    <n v="116464"/>
    <n v="7"/>
    <n v="815248"/>
    <s v="G10-3"/>
    <n v="1"/>
    <n v="7"/>
    <n v="8152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5) soportes, de una meta ejecutada (07) soportes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2 soportes._x000a__x000a_Nota: el valor de la glosa inicialmente generada Ochocientos quince mil doscientos cuarenta y ocho pesos m/cte. ($ 815.248) que corresponde a 7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Doscientos treinta y dos mil novecientos veintiocho pesos m/cte. ($ 232.928) lo cual corresponde a 2 soportes. Y el valor de la glosa definitiva es Quinientos ochenta y dos mil trescientos veinte pesos m/cte. ($ 582.320) que corresponde a 5 soportes_x000a_"/>
    <n v="582320"/>
    <s v="La Subred no presenta soportes adicionales que sean objeto de conciliación de la presente glosa"/>
    <n v="0"/>
    <n v="582320"/>
  </r>
  <r>
    <s v="RETROSPECTIVO"/>
    <n v="1005"/>
    <x v="6"/>
    <s v="1005Vigilancia de la salud ambiental"/>
    <x v="3"/>
    <s v="Profesionales independientes de salud/objeto social diferente"/>
    <s v="Establecimiento vigilado y controlado"/>
    <s v="Ver SIVIGILA"/>
    <s v="Ver SIVIGILA"/>
    <s v="CHAPINERO"/>
    <s v="oct 17 - 31 /2024"/>
    <s v="1005Vigilancia de la salud ambientalCHAPINEROoct 17 - 31 /2024"/>
    <s v="Sandra Milena Acevedo Echeverry "/>
    <n v="87348"/>
    <n v="15"/>
    <n v="1310220"/>
    <s v="G10-3"/>
    <n v="1"/>
    <n v="15"/>
    <n v="1310220"/>
    <s v="Se genera glosa del 100% por ausencia de soportes, en la intervención, debido a que los productos reportados como desarrollados en el informe de gestión, no fueron soportados en el momento de la visita de supervisión, ya que se evidenció ausencia de (8) soportes, de acuerdo con lo reportado como ejecutado en el plan de acción programático y presupuestal. Se aclara que el valor reportado en la columna “Presupuesto ejecutado periodo” corresponde a (15) soportes como meta ejecutada en el Informe de Gestión de Salud Ambiental. Se resalta que se genera la glosa sobre el 100% ya que el valor obtenido del 10% no cubre el valor de los soportes faltantes.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7 soportes._x000a__x000a_Nota: el valor de la glosa inicialmente generada Un millón trescientos diez mil doscientos veinte pesos m/cte. ($ 1.310.220) que corresponde a 1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8 soportes._x000a__x000a_Nota: El valor de la glosa que se levanta es de  Seiscientos once mil cuatrocientos treinta y seis pesos m/cte. ($ 611.436) lo cual corresponde a 7 soportes. Y el valor de la glosa definitiva es  de Seiscientos noventa y ocho mil setecientos ochenta y cuatro pesos m/cte. ($ 698.784) que corresponde a 8 soportes_x000a_"/>
    <n v="698784"/>
    <s v="La Subred no presenta soportes adicionales que sean objeto de conciliación de la presente glosa"/>
    <n v="0"/>
    <n v="698784"/>
  </r>
  <r>
    <s v="RETROSPECTIVO"/>
    <n v="2018"/>
    <x v="6"/>
    <s v="2018Vigilancia de la salud ambiental"/>
    <x v="3"/>
    <s v="Establecimientos comerciales saneamiento básico"/>
    <s v="Establecimiento vigilado y controlado"/>
    <s v="Ver SIVIGILA"/>
    <s v="Ver SIVIGILA"/>
    <s v="CHAPINERO"/>
    <s v="oct 17 - 31 /2024"/>
    <s v="2018Vigilancia de la salud ambientalCHAPINEROoct 17 - 31 /2024"/>
    <s v="Sandra Milena Acevedo Echeverry "/>
    <n v="38076"/>
    <n v="17"/>
    <n v="647292"/>
    <s v="G10-3"/>
    <n v="1"/>
    <n v="17"/>
    <n v="6472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3) soportes, de una meta ejecutada (17)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0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Seiscientos cuarenta y siete mil doscientos noventa y dos pesos m/cte. ($ 647.292) que corresponde a 17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3 soportes._x000a__x000a_Nota: El valor de la glosa que se levanta es de  Ciento cincuenta y dos mil trescientos cuatro pesos m/cte. ($152.304)  lo cual corresponde a 4 soportes. Y el valor de la glosa definitiva es  Cuatrocientos noventa y cuatro mil novecientos ochenta y ocho pesos m/cte. ($ 494.988) que corresponde a 13 soportes_x000a_"/>
    <n v="494988"/>
    <s v="La Subred no presenta soportes adicionales que sean objeto de conciliación de la presente glosa"/>
    <n v="0"/>
    <n v="494988"/>
  </r>
  <r>
    <s v="RETROSPECTIVO"/>
    <n v="2021"/>
    <x v="6"/>
    <s v="2021Vigilancia de la salud ambiental"/>
    <x v="3"/>
    <s v="Establecimientos de alojamiento y hospedaje con servicios adicionales"/>
    <s v="Establecimiento vigilado y controlado"/>
    <s v="Ver SIVIGILA"/>
    <s v="Ver SIVIGILA"/>
    <s v="CHAPINERO"/>
    <s v="oct 17 - 31 /2024"/>
    <s v="2021Vigilancia de la salud ambientalCHAPINEROoct 17 - 31 /2024"/>
    <s v="Sandra Milena Acevedo Echeverry "/>
    <n v="349392"/>
    <n v="1"/>
    <n v="349392"/>
    <s v="G10-3"/>
    <n v="1"/>
    <n v="1"/>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349392"/>
    <s v="La Subred no presenta soportes adicionales que sean objeto de conciliación de la presente glosa"/>
    <n v="0"/>
    <n v="349392"/>
  </r>
  <r>
    <s v="RETROSPECTIVO"/>
    <n v="2022"/>
    <x v="6"/>
    <s v="2022Vigilancia de la salud ambiental"/>
    <x v="3"/>
    <s v="Establecimientos de educación superior con servicios"/>
    <s v="Establecimiento vigilado y controlado"/>
    <s v="Ver SIVIGILA"/>
    <s v="Ver SIVIGILA"/>
    <s v="CHAPINERO"/>
    <s v="oct 17 - 31 /2024"/>
    <s v="2022Vigilancia de la salud ambientalCHAPINEROoct 17 - 31 /2024"/>
    <s v="Sandra Milena Acevedo Echeverry "/>
    <n v="582320"/>
    <n v="1"/>
    <n v="582320"/>
    <s v="G10-3"/>
    <n v="1"/>
    <n v="1"/>
    <n v="5823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582320"/>
    <s v="La Subred no presenta soportes adicionales que sean objeto de conciliación de la presente glosa"/>
    <n v="0"/>
    <n v="582320"/>
  </r>
  <r>
    <s v="RETROSPECTIVO"/>
    <n v="2154"/>
    <x v="6"/>
    <s v="2154Vigilancia de la salud ambiental"/>
    <x v="3"/>
    <s v="Instituciones Prestadoras de Servicios de Salud 4H"/>
    <s v="Establecimiento vigilado y controlado"/>
    <s v="Ver SIVIGILA"/>
    <s v="Ver SIVIGILA"/>
    <s v="ENGATIVA"/>
    <s v="oct 17 - 31 /2024"/>
    <s v="2154Vigilancia de la salud ambientalENGATIVAoct 17 - 31 /2024"/>
    <s v="Sandra Milena Acevedo Echeverry "/>
    <n v="116464"/>
    <n v="5"/>
    <n v="582320"/>
    <s v="G10-3"/>
    <n v="1"/>
    <n v="5"/>
    <n v="5823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5) soporte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65856"/>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4 soportes._x000a__x000a_Nota: el valor de la glosa inicialmente generada Quinientos ochenta y dos mil  trescientos veinte pesos m/cte. ($ 582.320) que corresponde a 5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Cuatrocientos sesenta y cinco mil ochocientos cincuenta y seis pesos m/cte. ($ 465.856)  lo cual corresponde a 4 soportes. Y el valor de la glosa definitiva es  Ciento diez y seis mil cuatrocientos sesenta y cuatro pesos m/cte. ($ 116.464)) que corresponde a 1 soporte."/>
    <n v="116464"/>
    <s v="La Subred no presenta soportes adicionales que sean objeto de conciliación de la presente glosa"/>
    <n v="0"/>
    <n v="116464"/>
  </r>
  <r>
    <s v="RETROSPECTIVO"/>
    <n v="2025"/>
    <x v="6"/>
    <s v="2025Vigilancia de la salud ambiental"/>
    <x v="3"/>
    <s v="Establecimientos que desarrollan simultáneamente actividades deportivas, actividades recreativas y de esparcimiento (clubes) sin servicios"/>
    <s v="Establecimiento vigilado y controlado"/>
    <s v="Ver SIVIGILA"/>
    <s v="Ver SIVIGILA"/>
    <s v="CHAPINERO"/>
    <s v="oct 17 - 31 /2024"/>
    <s v="2025Vigilancia de la salud ambientalCHAPINEROoct 17 - 31 /2024"/>
    <s v="Sandra Milena Acevedo Echeverry "/>
    <n v="232928"/>
    <n v="1"/>
    <n v="232928"/>
    <s v="G10-3"/>
    <n v="1"/>
    <n v="1"/>
    <n v="2329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232928"/>
    <s v="La Subred no presenta soportes adicionales que sean objeto de conciliación de la presente glosa"/>
    <n v="0"/>
    <n v="232928"/>
  </r>
  <r>
    <s v="RETROSPECTIVO"/>
    <n v="2028"/>
    <x v="6"/>
    <s v="2028Vigilancia de la salud ambiental"/>
    <x v="3"/>
    <s v="Establecimientos de educación para el trabajo y desarrollo humano y otros tipos de educación"/>
    <s v="Establecimiento vigilado y controlado"/>
    <s v="Ver SIVIGILA"/>
    <s v="Ver SIVIGILA"/>
    <s v="CHAPINERO"/>
    <s v="oct 17 - 31 /2024"/>
    <s v="2028Vigilancia de la salud ambientalCHAPINEROoct 17 - 31 /2024"/>
    <s v="Sandra Milena Acevedo Echeverry "/>
    <n v="87348"/>
    <n v="1"/>
    <n v="87348"/>
    <s v="G10-3"/>
    <n v="1"/>
    <n v="1"/>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87348"/>
    <s v="La Subred no presenta soportes adicionales que sean objeto de conciliación de la presente glosa"/>
    <n v="0"/>
    <n v="87348"/>
  </r>
  <r>
    <s v="RETROSPECTIVO"/>
    <n v="2152"/>
    <x v="6"/>
    <s v="2152Vigilancia de la salud ambiental"/>
    <x v="3"/>
    <s v="Establecimientos de educación preescolar, básica y media (Jardin Infantil)"/>
    <s v="Establecimiento vigilado y controlado"/>
    <s v="Ver SIVIGILA"/>
    <s v="Ver SIVIGILA"/>
    <s v="CHAPINERO"/>
    <s v="oct 17 - 31 /2024"/>
    <s v="2152Vigilancia de la salud ambientalCHAPINEROoct 17 - 31 /2024"/>
    <s v="Sandra Milena Acevedo Echeverry "/>
    <n v="116464"/>
    <n v="1"/>
    <n v="116464"/>
    <s v="G10-3"/>
    <n v="1"/>
    <n v="1"/>
    <n v="116464"/>
    <s v="Se genera glosa del 100% por ausencia de soportes, en la intervención, debido a que los productos reportados como desarrollados en el informe de gestión, no fueron soportados en el momento de la visita de supervisión, ya que se evidenció ausencia de (1) soporte, de acuerdo con lo reportado como ejecutado en el plan de acción programático y presupuestal. Se aclara que el valor reportado en la columna “Presupuesto ejecutado periodo” corresponde a (1) soporte como meta ejecutada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16464"/>
    <s v="La Subred no presenta soportes adicionales que sean objeto de conciliación de la presente glosa"/>
    <n v="0"/>
    <n v="116464"/>
  </r>
  <r>
    <s v="RETROSPECTIVO"/>
    <n v="2153"/>
    <x v="6"/>
    <s v="2153Vigilancia de la salud ambiental"/>
    <x v="3"/>
    <s v="Establecimientos de educación preescolar, básica y media (Privado)"/>
    <s v="Establecimiento vigilado y controlado"/>
    <s v="Ver SIVIGILA"/>
    <s v="Ver SIVIGILA"/>
    <s v="CHAPINERO"/>
    <s v="oct 17 - 31 /2024"/>
    <s v="2153Vigilancia de la salud ambientalCHAPINEROoct 17 - 31 /2024"/>
    <s v="Sandra Milena Acevedo Echeverry "/>
    <n v="174696"/>
    <n v="1"/>
    <n v="174696"/>
    <s v="G10-3"/>
    <n v="1"/>
    <n v="1"/>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74696"/>
    <s v="La Subred no presenta soportes adicionales que sean objeto de conciliación de la presente glosa"/>
    <n v="0"/>
    <n v="174696"/>
  </r>
  <r>
    <s v="RETROSPECTIVO"/>
    <n v="2154"/>
    <x v="6"/>
    <s v="2154Vigilancia de la salud ambiental"/>
    <x v="3"/>
    <s v="Instituciones Prestadoras de Servicios de Salud 4H"/>
    <s v="Establecimiento vigilado y controlado"/>
    <s v="Ver SIVIGILA"/>
    <s v="Ver SIVIGILA"/>
    <s v="CHAPINERO"/>
    <s v="oct 17 - 31 /2024"/>
    <s v="2154Vigilancia de la salud ambientalCHAPINEROoct 17 - 31 /2024"/>
    <s v="Sandra Milena Acevedo Echeverry "/>
    <n v="116464"/>
    <n v="6"/>
    <n v="698784"/>
    <s v="G10-3"/>
    <n v="1"/>
    <n v="6"/>
    <n v="6987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698784"/>
    <s v="La Subred no presenta soportes adicionales que sean objeto de conciliación de la presente glosa"/>
    <n v="0"/>
    <n v="698784"/>
  </r>
  <r>
    <s v="RETROSPECTIVO"/>
    <n v="31"/>
    <x v="6"/>
    <s v="31Vigilancia de la salud ambiental"/>
    <x v="3"/>
    <s v="Bodegas de almacenamiento de material reciclable y similares"/>
    <s v="Establecimiento vigilado y controlado"/>
    <s v="Ver SIVIGILA"/>
    <s v="Ver SIVIGILA"/>
    <s v="ENGATIVA"/>
    <s v="oct 17 - 31 /2024"/>
    <s v="31Vigilancia de la salud ambientalENGATIVAoct 17 - 31 /2024"/>
    <s v="Sandra Milena Acevedo Echeverry "/>
    <n v="87348"/>
    <n v="4"/>
    <n v="349392"/>
    <s v="G10-3"/>
    <n v="1"/>
    <n v="4"/>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3) soportes, de una meta ejecutada (04) soportes en el Informe de Gestión de Salud Ambiental. 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1 soportes._x000a__x000a_Nota: el valor de la glosa inicialmente generada Trescientos cuarenta y nueve mil trescientos noventa y dos pesos m/cte. ($ 349.392) que corresponde a 4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3 soportes._x000a__x000a_Nota: El valor de la glosa que se levanta es de Ochenta y siete mil trescientos cuarenta y ocho pesos m/cte. ($ 87.348) lo cual corresponde a 1 soporte y el valor de la glosa definitiva es Doscientos sesenta y dos mil cuarenta y cuatro pesos m/cte. ($ 262.044) que corresponde a 3 soportes._x000a_"/>
    <n v="262044"/>
    <s v="La Subred no presenta soportes adicionales que sean objeto de conciliación de la presente glosa"/>
    <n v="0"/>
    <n v="262044"/>
  </r>
  <r>
    <s v="RETROSPECTIVO"/>
    <n v="43"/>
    <x v="6"/>
    <s v="43Vigilancia de la salud ambiental"/>
    <x v="3"/>
    <s v="Actividades de asistencia social sin alojamiento  (hogares de bienestar familiar)"/>
    <s v="Establecimiento vigilado y controlado"/>
    <s v="Ver SIVIGILA"/>
    <s v="Ver SIVIGILA"/>
    <s v="ENGATIVA"/>
    <s v="oct 17 - 31 /2024"/>
    <s v="43Vigilancia de la salud ambientalENGATIVAoct 17 - 31 /2024"/>
    <s v="Sandra Milena Acevedo Echeverry "/>
    <n v="57114"/>
    <n v="7"/>
    <n v="399798"/>
    <s v="G10-3"/>
    <n v="1"/>
    <n v="7"/>
    <n v="39979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7) soportes, de una meta ejecutada (07)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7 soportes."/>
    <n v="399798"/>
    <s v="La Subred no presenta soportes adicionales que sean objeto de conciliación de la presente glosa"/>
    <n v="0"/>
    <n v="399798"/>
  </r>
  <r>
    <s v="RETROSPECTIVO"/>
    <n v="46"/>
    <x v="6"/>
    <s v="46Vigilancia de la salud ambiental"/>
    <x v="3"/>
    <s v="Establecimientos de alojamiento y hospedaje sin servicios adicionales"/>
    <s v="Establecimiento vigilado y controlado"/>
    <s v="Ver SIVIGILA"/>
    <s v="Ver SIVIGILA"/>
    <s v="ENGATIVA"/>
    <s v="oct 17 - 31 /2024"/>
    <s v="46Vigilancia de la salud ambientalENGATIVAoct 17 - 31 /2024"/>
    <s v="Sandra Milena Acevedo Echeverry "/>
    <n v="116464"/>
    <n v="2"/>
    <n v="232928"/>
    <s v="G10-3"/>
    <n v="1"/>
    <n v="2"/>
    <n v="2329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232928"/>
    <s v="La Subred no presenta soportes adicionales que sean objeto de conciliación de la presente glosa"/>
    <n v="0"/>
    <n v="232928"/>
  </r>
  <r>
    <s v="RETROSPECTIVO"/>
    <n v="1005"/>
    <x v="6"/>
    <s v="1005Vigilancia de la salud ambiental"/>
    <x v="3"/>
    <s v="Profesionales independientes de salud/objeto social diferente"/>
    <s v="Establecimiento vigilado y controlado"/>
    <s v="Ver SIVIGILA"/>
    <s v="Ver SIVIGILA"/>
    <s v="ENGATIVA"/>
    <s v="oct 17 - 31 /2024"/>
    <s v="1005Vigilancia de la salud ambientalENGATIVAoct 17 - 31 /2024"/>
    <s v="Sandra Milena Acevedo Echeverry "/>
    <n v="87348"/>
    <n v="7"/>
    <n v="611436"/>
    <s v="G10-3"/>
    <n v="1"/>
    <n v="7"/>
    <n v="61143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7) soportes, de una meta ejecutada (07)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7 soportes."/>
    <n v="611436"/>
    <s v="La Subred no presenta soportes adicionales que sean objeto de conciliación de la presente glosa"/>
    <n v="0"/>
    <n v="611436"/>
  </r>
  <r>
    <s v="RETROSPECTIVO"/>
    <n v="1219"/>
    <x v="6"/>
    <s v="1219Vigilancia de la salud ambiental"/>
    <x v="3"/>
    <s v="Establecimiento Terminado Saneamiento"/>
    <s v="Establecimiento vigilado y controlado"/>
    <s v="Ver SIVIGILA"/>
    <s v="Ver SIVIGILA"/>
    <s v="ENGATIVA"/>
    <s v="oct 17 - 31 /2024"/>
    <s v="1219Vigilancia de la salud ambientalENGATIVAoct 17 - 31 /2024"/>
    <s v="Sandra Milena Acevedo Echeverry "/>
    <n v="19038"/>
    <n v="6"/>
    <n v="114228"/>
    <s v="G10-3"/>
    <n v="1"/>
    <n v="6"/>
    <n v="1142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114228"/>
    <s v="La Subred no presenta soportes adicionales que sean objeto de conciliación de la presente glosa"/>
    <n v="0"/>
    <n v="114228"/>
  </r>
  <r>
    <s v="RETROSPECTIVO"/>
    <n v="1281"/>
    <x v="6"/>
    <s v="1281Vigilancia de la salud ambiental"/>
    <x v="3"/>
    <s v="Cinemas, teatros, museos y afines"/>
    <s v="Establecimiento vigilado y controlado"/>
    <s v="Ver SIVIGILA"/>
    <s v="Ver SIVIGILA"/>
    <s v="ENGATIVA"/>
    <s v="oct 17 - 31 /2024"/>
    <s v="1281Vigilancia de la salud ambientalENGATIVAoct 17 - 31 /2024"/>
    <s v="Sandra Milena Acevedo Echeverry "/>
    <n v="87348"/>
    <n v="1"/>
    <n v="87348"/>
    <s v="G10-3"/>
    <n v="1"/>
    <n v="1"/>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01) soporte en el Informe de Gestión de Salud Ambiental.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87348"/>
    <s v="La Subred no presenta soportes adicionales que sean objeto de conciliación de la presente glosa"/>
    <n v="0"/>
    <n v="87348"/>
  </r>
  <r>
    <s v="RETROSPECTIVO"/>
    <n v="2018"/>
    <x v="6"/>
    <s v="2018Vigilancia de la salud ambiental"/>
    <x v="3"/>
    <s v="Establecimientos comerciales saneamiento básico"/>
    <s v="Establecimiento vigilado y controlado"/>
    <s v="Ver SIVIGILA"/>
    <s v="Ver SIVIGILA"/>
    <s v="ENGATIVA"/>
    <s v="oct 17 - 31 /2024"/>
    <s v="2018Vigilancia de la salud ambientalENGATIVAoct 17 - 31 /2024"/>
    <s v="Sandra Milena Acevedo Echeverry "/>
    <n v="38076"/>
    <n v="75"/>
    <n v="2855700"/>
    <s v="G10-3"/>
    <n v="1"/>
    <n v="75"/>
    <n v="28557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2) soportes, de una meta ejecutada (75) soportes en el Informe de Gestión de Salud Ambiental.Se resalta que se genera la glosa sobre el 100% ya que el valor obtenido del 10% no cubre el valor de los soportes faltantes.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9498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_x000a__x000a_Por lo anterior se levanta la glosa, para los soportes que se encuentran dentro de las fechas de formalización de los contratos en el SECOP II, equivalente a 13 soportes._x000a_Nota: el valor de la glosa inicialmente generada Dos millones ochocientos cincuenta y cinco mil setecientos pesos m/cte. ($ 2.855.700) que corresponde a 75 soportes._x000a__x000a_Por tanto, se mantiene glosa sobre 100% del valor reportado en la columna &quot;Presupuesto ejecutado periodo&quot;, por Ausencia de Soportes, para los soportes que no están dentro de las fechas de formalización de los contratos en el SECOP II, equivalente a 62 soportes._x000a__x000a_Nota: El valor de la glosa que se levanta es de Cuatrocientos noventa y cuatro mil novecientos ochenta y ocho pesos m/cte. ($ 494.988) lo cual corresponde a 13 soportes y el valor de la glosa definitiva es de Dos millones trescientos sesenta mil setecientos doce pesos m/cte. ($ 2.360.712) que corresponde a 62 soportes._x000a_"/>
    <n v="2360712"/>
    <s v="La Subred no presenta soportes adicionales que sean objeto de conciliación de la presente glosa"/>
    <n v="0"/>
    <n v="2360712"/>
  </r>
  <r>
    <s v="RETROSPECTIVO"/>
    <n v="2019"/>
    <x v="6"/>
    <s v="2019Vigilancia de la salud ambiental"/>
    <x v="3"/>
    <s v="Otras actividades comerciales saneamiento básico: Establecimientos de venta de juguetes, casinos o juegos de azar, expendio de colchones y baños públicos  "/>
    <s v="Establecimiento vigilado y controlado"/>
    <s v="Ver SIVIGILA"/>
    <s v="Ver SIVIGILA"/>
    <s v="ENGATIVA"/>
    <s v="oct 17 - 31 /2024"/>
    <s v="2019Vigilancia de la salud ambientalENGATIVAoct 17 - 31 /2024"/>
    <s v="Sandra Milena Acevedo Echeverry "/>
    <n v="38076"/>
    <n v="6"/>
    <n v="228456"/>
    <s v="G10-3"/>
    <n v="1"/>
    <n v="6"/>
    <n v="2284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228456"/>
    <s v="La Subred no presenta soportes adicionales que sean objeto de conciliación de la presente glosa"/>
    <n v="0"/>
    <n v="228456"/>
  </r>
  <r>
    <s v="RETROSPECTIVO"/>
    <n v="2020"/>
    <x v="6"/>
    <s v="2020Vigilancia de la salud ambiental"/>
    <x v="3"/>
    <s v="Establecimientos de sitio de encuentro Sexual"/>
    <s v="Establecimiento vigilado y controlado"/>
    <s v="Ver SIVIGILA"/>
    <s v="Ver SIVIGILA"/>
    <s v="ENGATIVA"/>
    <s v="oct 17 - 31 /2024"/>
    <s v="2020Vigilancia de la salud ambientalENGATIVAoct 17 - 31 /2024"/>
    <s v="Sandra Milena Acevedo Echeverry "/>
    <n v="144462"/>
    <n v="2"/>
    <n v="288924"/>
    <s v="G10-3"/>
    <n v="1"/>
    <n v="2"/>
    <n v="28892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288924"/>
    <s v="La Subred no presenta soportes adicionales que sean objeto de conciliación de la presente glosa"/>
    <n v="0"/>
    <n v="288924"/>
  </r>
  <r>
    <s v="RETROSPECTIVO"/>
    <n v="2027"/>
    <x v="6"/>
    <s v="2027Vigilancia de la salud ambiental"/>
    <x v="3"/>
    <s v="Establecimientos de educación preescolar, básica y media (Público)"/>
    <s v="Establecimiento vigilado y controlado"/>
    <s v="Ver SIVIGILA"/>
    <s v="Ver SIVIGILA"/>
    <s v="ENGATIVA"/>
    <s v="oct 17 - 31 /2024"/>
    <s v="2027Vigilancia de la salud ambientalENGATIVAoct 17 - 31 /2024"/>
    <s v="Sandra Milena Acevedo Echeverry "/>
    <n v="232928"/>
    <n v="6"/>
    <n v="1397568"/>
    <s v="G10-3"/>
    <n v="1"/>
    <n v="6"/>
    <n v="139756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1397568"/>
    <s v="La Subred no presenta soportes adicionales que sean objeto de conciliación de la presente glosa"/>
    <n v="0"/>
    <n v="1397568"/>
  </r>
  <r>
    <s v="RETROSPECTIVO"/>
    <n v="2028"/>
    <x v="6"/>
    <s v="2028Vigilancia de la salud ambiental"/>
    <x v="3"/>
    <s v="Establecimientos de educación para el trabajo y desarrollo humano y otros tipos de educación"/>
    <s v="Establecimiento vigilado y controlado"/>
    <s v="Ver SIVIGILA"/>
    <s v="Ver SIVIGILA"/>
    <s v="ENGATIVA"/>
    <s v="oct 17 - 31 /2024"/>
    <s v="2028Vigilancia de la salud ambientalENGATIVAoct 17 - 31 /2024"/>
    <s v="Sandra Milena Acevedo Echeverry "/>
    <n v="87348"/>
    <n v="2"/>
    <n v="174696"/>
    <s v="G10-3"/>
    <n v="1"/>
    <n v="2"/>
    <n v="1746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02) soportes en el Informe de Gestión de Salud Ambiental. 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
    <n v="174696"/>
    <s v="La Subred no presenta soportes adicionales que sean objeto de conciliación de la presente glosa"/>
    <n v="0"/>
    <n v="174696"/>
  </r>
  <r>
    <s v="RETROSPECTIVO"/>
    <n v="2153"/>
    <x v="6"/>
    <s v="2153Vigilancia de la salud ambiental"/>
    <x v="3"/>
    <s v="Establecimientos de educación preescolar, básica y media (Privado)"/>
    <s v="Establecimiento vigilado y controlado"/>
    <s v="Ver SIVIGILA"/>
    <s v="Ver SIVIGILA"/>
    <s v="ENGATIVA"/>
    <s v="oct 17 - 31 /2024"/>
    <s v="2153Vigilancia de la salud ambientalENGATIVAoct 17 - 31 /2024"/>
    <s v="Sandra Milena Acevedo Echeverry "/>
    <n v="174696"/>
    <n v="6"/>
    <n v="1048176"/>
    <s v="G10-3"/>
    <n v="1"/>
    <n v="6"/>
    <n v="104817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6) soportes, de una meta ejecutada (06) soportes en el Informe de Gestión de Salud Ambiental. 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6 soportes."/>
    <n v="1048176"/>
    <s v="La Subred no presenta soportes adicionales que sean objeto de conciliación de la presente glosa"/>
    <n v="0"/>
    <n v="1048176"/>
  </r>
  <r>
    <s v="RETROSPECTIVO"/>
    <n v="33"/>
    <x v="6"/>
    <s v="33Vigilancia de la salud ambiental"/>
    <x v="3"/>
    <s v="Conglomerado comercial"/>
    <s v="Establecimiento vigilado y controlado"/>
    <s v="Ver SIVIGILA"/>
    <s v="Ver SIVIGILA"/>
    <s v="USAQUEN"/>
    <s v="oct 17 - 31 /2024"/>
    <s v="33Vigilancia de la salud ambientalUSAQUENoct 17 - 31 /2024"/>
    <s v="Jenny Alexandra Morales Mancera"/>
    <n v="145580"/>
    <n v="3"/>
    <n v="436740"/>
    <s v="G10-3"/>
    <n v="1"/>
    <n v="3"/>
    <n v="436740"/>
    <s v="Se genera Glosa sobre el 100% del valor reportado en la columna “Presupuesto ejecutado periodo” en la intervención, por ausencia de soportes, ya que se evidenció lo siguiente: _x000a_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436740"/>
    <s v="La Subred no presenta soportes adicionales que sean objeto de conciliación de la presente glosa"/>
    <n v="0"/>
    <n v="436740"/>
  </r>
  <r>
    <s v="RETROSPECTIVO"/>
    <n v="34"/>
    <x v="6"/>
    <s v="34Vigilancia de la salud ambiental"/>
    <x v="3"/>
    <s v="Coliseos, estadios, polideportivos, parques temáticos, parques de atracciones y afines"/>
    <s v="Establecimiento vigilado y controlado"/>
    <s v="Ver SIVIGILA"/>
    <s v="Ver SIVIGILA"/>
    <s v="USAQUEN"/>
    <s v="oct 17 - 31 /2024"/>
    <s v="34Vigilancia de la salud ambientalUSAQUENoct 17 - 31 /2024"/>
    <s v="Jenny Alexandra Morales Mancera"/>
    <n v="87348"/>
    <n v="1"/>
    <n v="87348"/>
    <s v="G10-3"/>
    <n v="1"/>
    <n v="1"/>
    <n v="87348"/>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46"/>
    <x v="6"/>
    <s v="46Vigilancia de la salud ambiental"/>
    <x v="3"/>
    <s v="Establecimientos de alojamiento y hospedaje sin servicios adicionales"/>
    <s v="Establecimiento vigilado y controlado"/>
    <s v="Ver SIVIGILA"/>
    <s v="Ver SIVIGILA"/>
    <s v="USAQUEN"/>
    <s v="oct 17 - 31 /2024"/>
    <s v="46Vigilancia de la salud ambientalUSAQUENoct 17 - 31 /2024"/>
    <s v="Jenny Alexandra Morales Mancera"/>
    <n v="116464"/>
    <n v="1"/>
    <n v="116464"/>
    <s v="G10-3"/>
    <n v="1"/>
    <n v="1"/>
    <n v="116464"/>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116464"/>
    <s v="La Subred no presenta soportes adicionales que sean objeto de conciliación de la presente glosa"/>
    <n v="0"/>
    <n v="116464"/>
  </r>
  <r>
    <s v="RETROSPECTIVO"/>
    <n v="1005"/>
    <x v="6"/>
    <s v="1005Vigilancia de la salud ambiental"/>
    <x v="3"/>
    <s v="Profesionales independientes de salud/objeto social diferente"/>
    <s v="Establecimiento vigilado y controlado"/>
    <s v="Ver SIVIGILA"/>
    <s v="Ver SIVIGILA"/>
    <s v="USAQUEN"/>
    <s v="oct 17 - 31 /2024"/>
    <s v="1005Vigilancia de la salud ambientalUSAQUENoct 17 - 31 /2024"/>
    <s v="Jenny Alexandra Morales Mancera"/>
    <n v="87348"/>
    <n v="10"/>
    <n v="873480"/>
    <s v="G10-3"/>
    <n v="1"/>
    <n v="10"/>
    <n v="873480"/>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diez (10)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0 soportes."/>
    <n v="873480"/>
    <s v="La Subred no presenta soportes adicionales que sean objeto de conciliación de la presente glosa"/>
    <n v="0"/>
    <n v="873480"/>
  </r>
  <r>
    <s v="RETROSPECTIVO"/>
    <n v="2020"/>
    <x v="6"/>
    <s v="2020Vigilancia de la salud ambiental"/>
    <x v="3"/>
    <s v="Establecimientos de sitio de encuentro Sexual"/>
    <s v="Establecimiento vigilado y controlado"/>
    <s v="Ver SIVIGILA"/>
    <s v="Ver SIVIGILA"/>
    <s v="USAQUEN"/>
    <s v="oct 17 - 31 /2024"/>
    <s v="2020Vigilancia de la salud ambientalUSAQUENoct 17 - 31 /2024"/>
    <s v="Jenny Alexandra Morales Mancera"/>
    <n v="144462"/>
    <n v="1"/>
    <n v="144462"/>
    <s v="G10-3"/>
    <n v="1"/>
    <n v="1"/>
    <n v="144462"/>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144462"/>
    <s v="La Subred no presenta soportes adicionales que sean objeto de conciliación de la presente glosa"/>
    <n v="0"/>
    <n v="144462"/>
  </r>
  <r>
    <s v="RETROSPECTIVO"/>
    <n v="2023"/>
    <x v="6"/>
    <s v="2023Vigilancia de la salud ambiental"/>
    <x v="3"/>
    <s v="Establecimientos de educación superior sin servicios"/>
    <s v="Establecimiento vigilado y controlado"/>
    <s v="Ver SIVIGILA"/>
    <s v="Ver SIVIGILA"/>
    <s v="USAQUEN"/>
    <s v="oct 17 - 31 /2024"/>
    <s v="2023Vigilancia de la salud ambientalUSAQUENoct 17 - 31 /2024"/>
    <s v="Jenny Alexandra Morales Mancera"/>
    <n v="232928"/>
    <n v="1"/>
    <n v="232928"/>
    <s v="G10-3"/>
    <n v="1"/>
    <n v="1"/>
    <n v="232928"/>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232928"/>
    <s v="La Subred no presenta soportes adicionales que sean objeto de conciliación de la presente glosa"/>
    <n v="0"/>
    <n v="232928"/>
  </r>
  <r>
    <s v="RETROSPECTIVO"/>
    <n v="2028"/>
    <x v="6"/>
    <s v="2028Vigilancia de la salud ambiental"/>
    <x v="3"/>
    <s v="Establecimientos de educación para el trabajo y desarrollo humano y otros tipos de educación"/>
    <s v="Establecimiento vigilado y controlado"/>
    <s v="Ver SIVIGILA"/>
    <s v="Ver SIVIGILA"/>
    <s v="USAQUEN"/>
    <s v="oct 17 - 31 /2024"/>
    <s v="2028Vigilancia de la salud ambientalUSAQUENoct 17 - 31 /2024"/>
    <s v="Jenny Alexandra Morales Mancera"/>
    <n v="87348"/>
    <n v="2"/>
    <n v="174696"/>
    <s v="G10-3"/>
    <n v="1"/>
    <n v="2"/>
    <n v="174696"/>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174696"/>
    <s v="La Subred no presenta soportes adicionales que sean objeto de conciliación de la presente glosa"/>
    <n v="0"/>
    <n v="174696"/>
  </r>
  <r>
    <s v="RETROSPECTIVO"/>
    <n v="2152"/>
    <x v="6"/>
    <s v="2152Vigilancia de la salud ambiental"/>
    <x v="3"/>
    <s v="Establecimientos de educación preescolar, básica y media (Jardin Infantil)"/>
    <s v="Establecimiento vigilado y controlado"/>
    <s v="Ver SIVIGILA"/>
    <s v="Ver SIVIGILA"/>
    <s v="USAQUEN"/>
    <s v="oct 17 - 31 /2024"/>
    <s v="2152Vigilancia de la salud ambientalUSAQUENoct 17 - 31 /2024"/>
    <s v="Jenny Alexandra Morales Mancera"/>
    <n v="116464"/>
    <n v="7"/>
    <n v="815248"/>
    <s v="G10-3"/>
    <n v="1"/>
    <n v="7"/>
    <n v="815248"/>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siete (7)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7 soportes."/>
    <n v="815248"/>
    <s v="La Subred no presenta soportes adicionales que sean objeto de conciliación de la presente glosa"/>
    <n v="0"/>
    <n v="815248"/>
  </r>
  <r>
    <s v="RETROSPECTIVO"/>
    <n v="2153"/>
    <x v="6"/>
    <s v="2153Vigilancia de la salud ambiental"/>
    <x v="3"/>
    <s v="Establecimientos de educación preescolar, básica y media (Privado)"/>
    <s v="Establecimiento vigilado y controlado"/>
    <s v="Ver SIVIGILA"/>
    <s v="Ver SIVIGILA"/>
    <s v="USAQUEN"/>
    <s v="oct 17 - 31 /2024"/>
    <s v="2153Vigilancia de la salud ambientalUSAQUENoct 17 - 31 /2024"/>
    <s v="Jenny Alexandra Morales Mancera"/>
    <n v="174696"/>
    <n v="5"/>
    <n v="873480"/>
    <s v="G10-3"/>
    <n v="1"/>
    <n v="5"/>
    <n v="873480"/>
    <s v="Se genera Glosa sobre el 100% del valor reportado en la columna “Presupuesto ejecutado periodo” en la intervención, por ausencia de soportes, ya que se evidenció lo siguiente:_x000a_ _x000a_En el periodo del 17 al 31 de octubre del 2024, se presentó ausencia de tres (3) soportes, ya que según lo reportado en el informe de gestión Vigilancia en Salud Ambiental se ejecutó cinco (5) intervenciones; sin embargo, dentro del seguimiento retrospectivo la Subred presentó únicamente dos (2) soportes en medio físico. _x000a__x000a_Nota: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El valor de la glosa inicialmente generada es de ochocientos setenta y tres mil cuatrocientos ochenta pesos m/cte. ($873.480), que corresponde a 5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3 soportes._x000a__x000a_Nota: El valor de la glosa que se levanta es de Trescientos cuarenta y nueve mil trescientos noventa y dos pesos m/cte. ($349.392) lo cual corresponde a 2 soportes. Y el valor de la glosa definitiva es de Quinientos veinticuatro mil ochenta y ocho pesos m/cte. ($524.088) que corresponde a 3 soportes."/>
    <n v="524088"/>
    <s v="La Subred no presenta soportes adicionales que sean objeto de conciliación de la presente glosa"/>
    <n v="0"/>
    <n v="524088"/>
  </r>
  <r>
    <s v="RETROSPECTIVO"/>
    <n v="2154"/>
    <x v="6"/>
    <s v="2154Vigilancia de la salud ambiental"/>
    <x v="3"/>
    <s v="Instituciones Prestadoras de Servicios de Salud 4H"/>
    <s v="Establecimiento vigilado y controlado"/>
    <s v="Ver SIVIGILA"/>
    <s v="Ver SIVIGILA"/>
    <s v="USAQUEN"/>
    <s v="oct 17 - 31 /2024"/>
    <s v="2154Vigilancia de la salud ambientalUSAQUENoct 17 - 31 /2024"/>
    <s v="Jenny Alexandra Morales Mancera"/>
    <n v="116464"/>
    <n v="8"/>
    <n v="931712"/>
    <s v="G10-3"/>
    <n v="1"/>
    <n v="8"/>
    <n v="931712"/>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ocho (8)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8 soportes."/>
    <n v="931712"/>
    <s v="La Subred no presenta soportes adicionales que sean objeto de conciliación de la presente glosa"/>
    <n v="0"/>
    <n v="931712"/>
  </r>
  <r>
    <s v="RETROSPECTIVO"/>
    <n v="31"/>
    <x v="6"/>
    <s v="31Vigilancia de la salud ambiental"/>
    <x v="3"/>
    <s v="Bodegas de almacenamiento de material reciclable y similares"/>
    <s v="Establecimiento vigilado y controlado"/>
    <s v="Ver SIVIGILA"/>
    <s v="Ver SIVIGILA"/>
    <s v="USAQUEN"/>
    <s v="Nov /2024"/>
    <s v="31Vigilancia de la salud ambientalUSAQUENNov /2024"/>
    <s v="Jenny Alexandra Morales Mancera"/>
    <n v="87348"/>
    <n v="1"/>
    <n v="87348"/>
    <s v="G10-3"/>
    <n v="1"/>
    <n v="1"/>
    <n v="87348"/>
    <s v="Se genera Glosa sobre el 100% del valor reportado en la columna “Presupuesto ejecutado periodo” en la intervención, por ausencia de soportes, ya que se evidenció lo siguiente:_x000a_ _x000a_En el mes de noviem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005"/>
    <x v="6"/>
    <s v="1005Vigilancia de la salud ambiental"/>
    <x v="3"/>
    <s v="Profesionales independientes de salud/objeto social diferente"/>
    <s v="Establecimiento vigilado y controlado"/>
    <s v="Ver SIVIGILA"/>
    <s v="Ver SIVIGILA"/>
    <s v="USAQUEN"/>
    <s v="Nov /2024"/>
    <s v="1005Vigilancia de la salud ambientalUSAQUENNov /2024"/>
    <s v="Jenny Alexandra Morales Mancera"/>
    <n v="87348"/>
    <n v="10"/>
    <n v="873480"/>
    <s v="G10-3"/>
    <n v="1"/>
    <n v="10"/>
    <n v="873480"/>
    <s v="Se genera Glosa sobre el 100% del valor reportado en la columna “Presupuesto ejecutado periodo” en la intervención, por ausencia de soportes, ya que se evidenció lo siguiente:_x000a_ _x000a_En el mes de noviembre del 2024, se presentó ausencia de tres (3) soportes, ya que según lo reportado en el informe de gestión Vigilancia en Salud Ambiental se ejecutó diez (10) intervenciones; sin embargo, dentro del seguimiento retrospectivo la Subred presentó únicamente siete (7)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1143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7 soportes._x000a__x000a_Nota: El valor de la glosa inicialmente generada es de Ochocientos setenta y tres mil cuatrocientos ochenta pesos m/cte. ($ 873.480), que corresponde a 10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3 soportes._x000a__x000a_Nota: El valor de la glosa que se levanta es de Seiscientos once mil cuatrocientos treinta y seis pesos m/cte. ($611.436) lo cual corresponde a 7 soportes. Y el valor de la glosa definitiva es de Doscientos sesenta y dos mil cuarenta y cuatro pesos m/cte. ($262.044) que corresponde a 3 soportes."/>
    <n v="262044"/>
    <s v="La Subred no presenta soportes adicionales que sean objeto de conciliación de la presente glosa"/>
    <n v="0"/>
    <n v="262044"/>
  </r>
  <r>
    <s v="RETROSPECTIVO"/>
    <n v="2027"/>
    <x v="6"/>
    <s v="2027Vigilancia de la salud ambiental"/>
    <x v="3"/>
    <s v="Establecimientos de educación preescolar, básica y media (Público)"/>
    <s v="Establecimiento vigilado y controlado"/>
    <s v="Ver SIVIGILA"/>
    <s v="Ver SIVIGILA"/>
    <s v="USAQUEN"/>
    <s v="Nov /2024"/>
    <s v="2027Vigilancia de la salud ambientalUSAQUENNov /2024"/>
    <s v="Jenny Alexandra Morales Mancera"/>
    <n v="232928"/>
    <n v="2"/>
    <n v="465856"/>
    <s v="G10-3"/>
    <n v="1"/>
    <n v="2"/>
    <n v="465856"/>
    <s v="Se genera Glosa sobre el 100% del valor reportado en la columna “Presupuesto ejecutado periodo” en la intervención, por ausencia de soportes, ya que se evidenció lo siguiente:_x000a_ _x000a_En el mes de noviembre del 2024, se presentó ausencia de un (1) soporte, ya que según lo reportado en el informe de gestión Vigilancia en Salud Ambiental se ejecutó dos (2) intervenciones; sin embargo, dentro del seguimiento retrospectivo la Subred presentó únicamente un (1)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_x000a_Nota: El valor de la glosa inicialmente generada es de Cuatrocientos sesenta y cinco mil ochocientos cincuenta y seis pesos m/cte. ($ 465.856), que corresponde a 2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_x000a__x000a_Nota: El valor de la glosa que se levanta es de Doscientos treinta y dos mil novecientos veintiocho pesos m/cte. ($232.928) lo cual corresponde a 1 soporte. Y el valor de la glosa definitiva es de Doscientos treinta y dos mil novecientos veintiocho pesos m/cte. ($232.928) que corresponde a 1 soporte."/>
    <n v="232928"/>
    <s v="La Subred no presenta soportes adicionales que sean objeto de conciliación de la presente glosa"/>
    <n v="0"/>
    <n v="232928"/>
  </r>
  <r>
    <s v="RETROSPECTIVO"/>
    <n v="2152"/>
    <x v="6"/>
    <s v="2152Vigilancia de la salud ambiental"/>
    <x v="3"/>
    <s v="Establecimientos de educación preescolar, básica y media (Jardin Infantil)"/>
    <s v="Establecimiento vigilado y controlado"/>
    <s v="Ver SIVIGILA"/>
    <s v="Ver SIVIGILA"/>
    <s v="USAQUEN"/>
    <s v="Nov /2024"/>
    <s v="2152Vigilancia de la salud ambientalUSAQUENNov /2024"/>
    <s v="Jenny Alexandra Morales Mancera"/>
    <n v="116464"/>
    <n v="8"/>
    <n v="931712"/>
    <s v="G10-3"/>
    <n v="1"/>
    <n v="8"/>
    <n v="931712"/>
    <s v="Se genera Glosa sobre el 100% del valor reportado en la columna “Presupuesto ejecutado periodo” en la intervención, por ausencia de soportes, ya que se evidenció lo siguiente:_x000a_ _x000a_En el mes de noviembre del 2024, se presentó ausencia de dos (2) soportes, ya que según lo reportado en el informe de gestión Vigilancia en Salud Ambiental se ejecutó ocho (8) intervenciones; sin embargo, dentro del seguimiento retrospectivo la Subred presentó únicamente seis (6)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El valor de la glosa inicialmente generada es de Novecientos treinta y un mil setecientos doce pesos m/cte. ($ 931.712), que corresponde a 8 soportes afectados. _x000a__x000a_Por lo tanto, se mantiene glosa sobre el 100% del valor reportado en la columna “presupuesto ejecutado periodo”, por Ausencia de Soportes, para los soportes que no se encuentran dentro de las fechas de formalización de los contratos en el SECOP II, equivalente a 2 soportes._x000a__x000a_Nota: El valor de la glosa que se levanta es de Seiscientos noventa y ocho mil setecientos ochenta y cuatro pesos m/cte. ($698.784) lo cual corresponde a 6 soportes. Y el valor de la glosa definitiva es de Doscientos treinta y dos mil novecientos veintiocho pesos m/cte. ($232.928) que corresponde a 2 soportes."/>
    <n v="232928"/>
    <s v="La Subred no presenta soportes adicionales que sean objeto de conciliación de la presente glosa"/>
    <n v="0"/>
    <n v="232928"/>
  </r>
  <r>
    <s v="RETROSPECTIVO"/>
    <n v="2153"/>
    <x v="6"/>
    <s v="2153Vigilancia de la salud ambiental"/>
    <x v="3"/>
    <s v="Establecimientos de educación preescolar, básica y media (Privado)"/>
    <s v="Establecimiento vigilado y controlado"/>
    <s v="Ver SIVIGILA"/>
    <s v="Ver SIVIGILA"/>
    <s v="USAQUEN"/>
    <s v="Nov /2024"/>
    <s v="2153Vigilancia de la salud ambientalUSAQUENNov /2024"/>
    <s v="Jenny Alexandra Morales Mancera"/>
    <n v="174696"/>
    <n v="6"/>
    <n v="1048176"/>
    <s v="G10-3"/>
    <n v="1"/>
    <n v="6"/>
    <n v="1048176"/>
    <s v="Se genera Glosa sobre el 100% del valor reportado en la columna “Presupuesto ejecutado periodo” en la intervención, por ausencia de soportes, ya que se evidenció lo siguiente:_x000a_ _x000a_En el mes de noviembre del 2024, se presentó ausencia de un (1) soporte, ya que según lo reportado en el informe de gestión Vigilancia en Salud Ambiental se ejecutó seis (6) intervenciones; sin embargo, dentro del seguimiento retrospectivo la Subred presentó únicamente cinco (5)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0"/>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El valor de la glosa inicialmente generada es de Un millón cuarenta y ocho mil ciento setenta y seis pesos m/cte. ($ 1.048.176), que corresponde a 6 soportes afectados. 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s._x000a__x000a_Nota: El valor de la glosa que se levanta es de Ochocientos setenta y tres mil cuatrocientos ochenta pesos m/cte. ($873.480) lo cual corresponde a 5 soportes. Y el valor de la glosa definitiva es de Ciento setenta y cuatro mil seiscientos noventa y seis pesos m/cte. ($174.696) que corresponde a 1 soporte."/>
    <n v="174696"/>
    <s v="La Subred no presenta soportes adicionales que sean objeto de conciliación de la presente glosa"/>
    <n v="0"/>
    <n v="174696"/>
  </r>
  <r>
    <s v="RETROSPECTIVO"/>
    <n v="28"/>
    <x v="6"/>
    <s v="28Vigilancia de la salud ambiental"/>
    <x v="3"/>
    <s v="Almacenes por departamentos"/>
    <s v="Establecimiento vigilado y controlado"/>
    <s v="Ver SIVIGILA"/>
    <s v="Ver SIVIGILA"/>
    <s v="BARRIOS_x000a_UNIDOS"/>
    <s v="oct 17 - 31 /2024"/>
    <s v="28Vigilancia de la salud ambientalBARRIOS_x000a_UNIDOSoct 17 - 31 /2024"/>
    <s v="Jenny Alexandra Morales Mancera"/>
    <n v="57114"/>
    <n v="1"/>
    <n v="57114"/>
    <s v="G10-3"/>
    <n v="1"/>
    <n v="1"/>
    <n v="57114"/>
    <s v="Se genera Glosa sobre el 100% del valor reportado en la columna “Presupuesto ejecutado periodo” en la intervención, por ausencia de soportes, ya que se evidenció lo siguiente: 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57114"/>
    <s v="La Subred no presenta soportes adicionales que sean objeto de conciliación de la presente glosa"/>
    <n v="0"/>
    <n v="57114"/>
  </r>
  <r>
    <s v="RETROSPECTIVO"/>
    <n v="31"/>
    <x v="6"/>
    <s v="31Vigilancia de la salud ambiental"/>
    <x v="3"/>
    <s v="Bodegas de almacenamiento de material reciclable y similares"/>
    <s v="Establecimiento vigilado y controlado"/>
    <s v="Ver SIVIGILA"/>
    <s v="Ver SIVIGILA"/>
    <s v="BARRIOS_x000a_UNIDOS"/>
    <s v="oct 17 - 31 /2024"/>
    <s v="31Vigilancia de la salud ambientalBARRIOS_x000a_UNIDOSoct 17 - 31 /2024"/>
    <s v="Jenny Alexandra Morales Mancera"/>
    <n v="87348"/>
    <n v="3"/>
    <n v="262044"/>
    <s v="G10-3"/>
    <n v="1"/>
    <n v="3"/>
    <n v="26204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262044"/>
    <s v="La Subred no presenta soportes adicionales que sean objeto de conciliación de la presente glosa"/>
    <n v="0"/>
    <n v="262044"/>
  </r>
  <r>
    <s v="RETROSPECTIVO"/>
    <n v="33"/>
    <x v="6"/>
    <s v="33Vigilancia de la salud ambiental"/>
    <x v="3"/>
    <s v="Conglomerado comercial"/>
    <s v="Establecimiento vigilado y controlado"/>
    <s v="Ver SIVIGILA"/>
    <s v="Ver SIVIGILA"/>
    <s v="BARRIOS_x000a_UNIDOS"/>
    <s v="oct 17 - 31 /2024"/>
    <s v="33Vigilancia de la salud ambientalBARRIOS_x000a_UNIDOSoct 17 - 31 /2024"/>
    <s v="Jenny Alexandra Morales Mancera"/>
    <n v="145580"/>
    <n v="2"/>
    <n v="291160"/>
    <s v="G10-3"/>
    <n v="1"/>
    <n v="2"/>
    <n v="291160"/>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291160"/>
    <s v="La Subred no presenta soportes adicionales que sean objeto de conciliación de la presente glosa"/>
    <n v="0"/>
    <n v="291160"/>
  </r>
  <r>
    <s v="RETROSPECTIVO"/>
    <n v="46"/>
    <x v="6"/>
    <s v="46Vigilancia de la salud ambiental"/>
    <x v="3"/>
    <s v="Establecimientos de alojamiento y hospedaje sin servicios adicionales"/>
    <s v="Establecimiento vigilado y controlado"/>
    <s v="Ver SIVIGILA"/>
    <s v="Ver SIVIGILA"/>
    <s v="BARRIOS_x000a_UNIDOS"/>
    <s v="oct 17 - 31 /2024"/>
    <s v="46Vigilancia de la salud ambientalBARRIOS_x000a_UNIDOSoct 17 - 31 /2024"/>
    <s v="Jenny Alexandra Morales Mancera"/>
    <n v="116464"/>
    <n v="2"/>
    <n v="232928"/>
    <s v="G10-3"/>
    <n v="1"/>
    <n v="2"/>
    <n v="232928"/>
    <s v="Se genera Glosa sobre el 100% del valor reportado en la columna “Presupuesto ejecutado periodo” en la intervención, por ausencia de soportes, ya que se evidenció lo siguiente:_x000a_ _x000a_En el periodo del 17 al 31 de octubre del 2024, se presentó ausencia de un (1) soporte, ya que según lo reportado en el informe de gestión Vigilancia en Salud Ambiental se ejecutó dos (2) intervenciones; sin embargo, dentro del seguimiento retrospectivo la Subred presentó únicamente un (1)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_x000a_Nota: El valor de la glosa inicialmente generada es de Doscientos treinta y dos mil novecientos veintiocho pesos m/cte. ($ 232.928), que corresponde a 2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1 soporte. _x000a__x000a_Nota: El valor de la glosa que se levanta es de Ciento dieciséis mil cuatrocientos sesenta y cuatro pesos m/cte. ($116.464) lo cual corresponde a 1 soporte. Y el valor de la glosa definitiva es de Ciento dieciséis mil cuatrocientos sesenta y cuatro pesos m/cte. ($116.464) que corresponde a 1 soporte."/>
    <n v="116464"/>
    <s v="La Subred no presenta soportes adicionales que sean objeto de conciliación de la presente glosa"/>
    <n v="0"/>
    <n v="116464"/>
  </r>
  <r>
    <s v="RETROSPECTIVO"/>
    <n v="1005"/>
    <x v="6"/>
    <s v="1005Vigilancia de la salud ambiental"/>
    <x v="3"/>
    <s v="Profesionales independientes de salud/objeto social diferente"/>
    <s v="Establecimiento vigilado y controlado"/>
    <s v="Ver SIVIGILA"/>
    <s v="Ver SIVIGILA"/>
    <s v="BARRIOS_x000a_UNIDOS"/>
    <s v="oct 17 - 31 /2024"/>
    <s v="1005Vigilancia de la salud ambientalBARRIOS_x000a_UNIDOSoct 17 - 31 /2024"/>
    <s v="Jenny Alexandra Morales Mancera"/>
    <n v="87348"/>
    <n v="3"/>
    <n v="262044"/>
    <s v="G10-3"/>
    <n v="1"/>
    <n v="3"/>
    <n v="262044"/>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tres (3)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3 soportes."/>
    <n v="262044"/>
    <s v="La Subred no presenta soportes adicionales que sean objeto de conciliación de la presente glosa"/>
    <n v="0"/>
    <n v="262044"/>
  </r>
  <r>
    <s v="RETROSPECTIVO"/>
    <n v="2018"/>
    <x v="6"/>
    <s v="2018Vigilancia de la salud ambiental"/>
    <x v="3"/>
    <s v="Establecimientos comerciales saneamiento básico"/>
    <s v="Establecimiento vigilado y controlado"/>
    <s v="Ver SIVIGILA"/>
    <s v="Ver SIVIGILA"/>
    <s v="BARRIOS_x000a_UNIDOS"/>
    <s v="oct 17 - 31 /2024"/>
    <s v="2018Vigilancia de la salud ambientalBARRIOS_x000a_UNIDOSoct 17 - 31 /2024"/>
    <s v="Jenny Alexandra Morales Mancera"/>
    <n v="38076"/>
    <n v="11"/>
    <n v="418836"/>
    <s v="G10-3"/>
    <n v="1"/>
    <n v="11"/>
    <n v="418836"/>
    <s v="Se genera Glosa sobre el 100% del valor reportado en la columna “Presupuesto ejecutado periodo” en la intervención, por ausencia de soportes, ya que se evidenció lo siguiente:_x000a_ _x000a_En el periodo del 17 al 31 de octubre del 2024, se presentó ausencia de seis (6) soportes, ya que según lo reportado en el informe de gestión Vigilancia en Salud Ambiental se ejecutó once (11) intervenciones; sin embargo, dentro del seguimiento retrospectivo la Subred presentó únicamente cinco (5)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0"/>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El valor de la glosa inicialmente generada es de Cuatrocientos dieciocho mil ochocientos treinta y seis pesos m/cte. ($ 418.836), que corresponde a 11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6 soportes. _x000a__x000a_Nota: El valor de la glosa que se levanta es de Ciento noventa mil trescientos ochenta pesos m/cte. ($ 190.380) lo cual corresponde a 5 soportes. Y el valor de la glosa definitiva es de Doscientos veintiocho mil cuatrocientos cincuenta y seis pesos m/cte. ($228.456) que corresponde a 6 soportes. "/>
    <n v="228456"/>
    <s v="La Subred no presenta soportes adicionales que sean objeto de conciliación de la presente glosa"/>
    <n v="0"/>
    <n v="228456"/>
  </r>
  <r>
    <s v="RETROSPECTIVO"/>
    <n v="2019"/>
    <x v="6"/>
    <s v="2019Vigilancia de la salud ambiental"/>
    <x v="3"/>
    <s v="Otras actividades comerciales saneamiento básico: Establecimientos de venta de juguetes, casinos o juegos de azar, expendio de colchones y baños públicos  "/>
    <s v="Establecimiento vigilado y controlado"/>
    <s v="Ver SIVIGILA"/>
    <s v="Ver SIVIGILA"/>
    <s v="BARRIOS_x000a_UNIDOS"/>
    <s v="oct 17 - 31 /2024"/>
    <s v="2019Vigilancia de la salud ambientalBARRIOS_x000a_UNIDOSoct 17 - 31 /2024"/>
    <s v="Jenny Alexandra Morales Mancera"/>
    <n v="38076"/>
    <n v="5"/>
    <n v="190380"/>
    <s v="G10-3"/>
    <n v="1"/>
    <n v="5"/>
    <n v="190380"/>
    <s v="Se genera Glosa sobre el 100% del valor reportado en la columna “Presupuesto ejecutado periodo” en la intervención, por ausencia de soportes, ya que se evidenció lo siguiente:_x000a_ _x000a_En el periodo del 17 al 31 de octubre del 2024, se presentó ausencia de dos (2) soportes, ya que según lo reportado en el informe de gestión Vigilancia en Salud Ambiental se ejecutó cinco (5) intervenciones; sin embargo, dentro del seguimiento retrospectivo la Subred presentó únicamente tres (3) soportes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422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_x000a_Nota: El valor de la glosa inicialmente generada es de Ciento noventa mil trescientos ochenta pesos m/cte. _x000a_($ 190.380), que corresponde a 5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a 2 soportes. _x000a__x000a_Nota: El valor de la glosa que se levanta es de Ciento catorce mil doscientos veintiocho pesos m/cte. ($114.228) lo cual corresponde a 3 soportes. Y el valor de la glosa definitiva es de Setenta y seis mil ciento cincuenta y dos pesos m/cte. ($76.152) que corresponde a 2 soportes. "/>
    <n v="76152"/>
    <s v="La Subred no presenta soportes adicionales que sean objeto de conciliación de la presente glosa"/>
    <n v="0"/>
    <n v="76152"/>
  </r>
  <r>
    <s v="RETROSPECTIVO"/>
    <n v="2020"/>
    <x v="6"/>
    <s v="2020Vigilancia de la salud ambiental"/>
    <x v="3"/>
    <s v="Establecimientos de sitio de encuentro Sexual"/>
    <s v="Establecimiento vigilado y controlado"/>
    <s v="Ver SIVIGILA"/>
    <s v="Ver SIVIGILA"/>
    <s v="BARRIOS_x000a_UNIDOS"/>
    <s v="oct 17 - 31 /2024"/>
    <s v="2020Vigilancia de la salud ambientalBARRIOS_x000a_UNIDOSoct 17 - 31 /2024"/>
    <s v="Jenny Alexandra Morales Mancera"/>
    <n v="144462"/>
    <n v="2"/>
    <n v="288924"/>
    <s v="G10-3"/>
    <n v="1"/>
    <n v="2"/>
    <n v="28892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dos (2)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2 soportes."/>
    <n v="288924"/>
    <s v="La Subred no presenta soportes adicionales que sean objeto de conciliación de la presente glosa"/>
    <n v="0"/>
    <n v="288924"/>
  </r>
  <r>
    <s v="RETROSPECTIVO"/>
    <n v="2028"/>
    <x v="6"/>
    <s v="2028Vigilancia de la salud ambiental"/>
    <x v="3"/>
    <s v="Establecimientos de educación para el trabajo y desarrollo humano y otros tipos de educación"/>
    <s v="Establecimiento vigilado y controlado"/>
    <s v="Ver SIVIGILA"/>
    <s v="Ver SIVIGILA"/>
    <s v="BARRIOS_x000a_UNIDOS"/>
    <s v="oct 17 - 31 /2024"/>
    <s v="2028Vigilancia de la salud ambientalBARRIOS_x000a_UNIDOSoct 17 - 31 /2024"/>
    <s v="Jenny Alexandra Morales Mancera"/>
    <n v="87348"/>
    <n v="1"/>
    <n v="87348"/>
    <s v="G10-3"/>
    <n v="1"/>
    <n v="1"/>
    <n v="87348"/>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87348"/>
    <s v="La Subred no presenta soportes adicionales que sean objeto de conciliación de la presente glosa"/>
    <n v="0"/>
    <n v="87348"/>
  </r>
  <r>
    <s v="RETROSPECTIVO"/>
    <n v="2150"/>
    <x v="6"/>
    <s v="2150Vigilancia de la salud ambiental"/>
    <x v="3"/>
    <s v="Motel, residencia, amoblado"/>
    <s v="Establecimiento vigilado y controlado"/>
    <s v="Ver SIVIGILA"/>
    <s v="Ver SIVIGILA"/>
    <s v="BARRIOS_x000a_UNIDOS"/>
    <s v="oct 17 - 31 /2024"/>
    <s v="2150Vigilancia de la salud ambientalBARRIOS_x000a_UNIDOSoct 17 - 31 /2024"/>
    <s v="Jenny Alexandra Morales Mancera"/>
    <n v="116464"/>
    <n v="1"/>
    <n v="116464"/>
    <s v="G10-3"/>
    <n v="1"/>
    <n v="1"/>
    <n v="116464"/>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16464"/>
    <s v="La Subred no presenta soportes adicionales que sean objeto de conciliación de la presente glosa"/>
    <n v="0"/>
    <n v="116464"/>
  </r>
  <r>
    <s v="RETROSPECTIVO"/>
    <n v="2152"/>
    <x v="6"/>
    <s v="2152Vigilancia de la salud ambiental"/>
    <x v="3"/>
    <s v="Establecimientos de educación preescolar, básica y media (Jardin Infantil)"/>
    <s v="Establecimiento vigilado y controlado"/>
    <s v="Ver SIVIGILA"/>
    <s v="Ver SIVIGILA"/>
    <s v="BARRIOS_x000a_UNIDOS"/>
    <s v="oct 17 - 31 /2024"/>
    <s v="2152Vigilancia de la salud ambientalBARRIOS_x000a_UNIDOSoct 17 - 31 /2024"/>
    <s v="Jenny Alexandra Morales Mancera"/>
    <n v="116464"/>
    <n v="1"/>
    <n v="116464"/>
    <s v="G10-3"/>
    <n v="1"/>
    <n v="1"/>
    <n v="116464"/>
    <s v="Se genera Glosa sobre el 100% del valor reportado en la columna “Presupuesto ejecutado periodo” en la intervención, por ausencia de soportes, ya que se evidenció lo siguiente: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16464"/>
    <s v="La Subred no presenta soportes adicionales que sean objeto de conciliación de la presente glosa"/>
    <n v="0"/>
    <n v="116464"/>
  </r>
  <r>
    <s v="RETROSPECTIVO"/>
    <n v="2153"/>
    <x v="6"/>
    <s v="2153Vigilancia de la salud ambiental"/>
    <x v="3"/>
    <s v="Establecimientos de educación preescolar, básica y media (Privado)"/>
    <s v="Establecimiento vigilado y controlado"/>
    <s v="Ver SIVIGILA"/>
    <s v="Ver SIVIGILA"/>
    <s v="BARRIOS_x000a_UNIDOS"/>
    <s v="oct 17 - 31 /2024"/>
    <s v="2153Vigilancia de la salud ambientalBARRIOS_x000a_UNIDOSoct 17 - 31 /2024"/>
    <s v="Jenny Alexandra Morales Mancera"/>
    <n v="174696"/>
    <n v="1"/>
    <n v="174696"/>
    <s v="G10-3"/>
    <n v="1"/>
    <n v="1"/>
    <n v="174696"/>
    <s v="Se genera Glosa sobre el 100% del valor reportado en la columna “Presupuesto ejecutado periodo” en la intervención, por ausencia de soportes, ya que se evidenció lo siguiente: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
    <n v="174696"/>
    <s v="La Subred no presenta soportes adicionales que sean objeto de conciliación de la presente glosa"/>
    <n v="0"/>
    <n v="174696"/>
  </r>
  <r>
    <s v="RETROSPECTIVO"/>
    <n v="2154"/>
    <x v="6"/>
    <s v="2154Vigilancia de la salud ambiental"/>
    <x v="3"/>
    <s v="Instituciones Prestadoras de Servicios de Salud 4H"/>
    <s v="Establecimiento vigilado y controlado"/>
    <s v="Ver SIVIGILA"/>
    <s v="Ver SIVIGILA"/>
    <s v="BARRIOS_x000a_UNIDOS"/>
    <s v="oct 17 - 31 /2024"/>
    <s v="2154Vigilancia de la salud ambientalBARRIOS_x000a_UNIDOSoct 17 - 31 /2024"/>
    <s v="Jenny Alexandra Morales Mancera"/>
    <n v="116464"/>
    <n v="6"/>
    <n v="698784"/>
    <s v="G10-3"/>
    <n v="1"/>
    <n v="6"/>
    <n v="698784"/>
    <s v="Se genera Glosa sobre el 100% del valor reportado en la columna “Presupuesto ejecutado periodo” en la intervención, por ausencia de soportes, ya que se evidenció lo siguiente:_x000a_ _x000a_En el periodo del 17 al 31 de octubre del 2024, se presentó ausencia de soportes, ya que según lo reportado en el informe de gestión Vigilancia en Salud Ambiental se ejecutó seis (6) intervenciones; sin embargo, dentro del seguimiento retrospectivo la Subred no presentó estos soportes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6 soportes."/>
    <n v="698784"/>
    <s v="La Subred no presenta soportes adicionales que sean objeto de conciliación de la presente glosa"/>
    <n v="0"/>
    <n v="698784"/>
  </r>
  <r>
    <s v="RETROSPECTIVO"/>
    <n v="63"/>
    <x v="6"/>
    <s v="63Vigilancia de la salud ambiental"/>
    <x v="3"/>
    <s v="Bien inmueble de uso habitacional"/>
    <s v="Inspección en Viviendas"/>
    <s v="Ver SIVIGILA"/>
    <s v="Ver SIVIGILA"/>
    <s v="BARRIOS_x000a_UNIDOS"/>
    <s v="oct 17 - 31 /2024"/>
    <s v="63Vigilancia de la salud ambientalBARRIOS_x000a_UNIDOSoct 17 - 31 /2024"/>
    <s v="Jenny Alexandra Morales Mancera"/>
    <n v="57114"/>
    <n v="1"/>
    <n v="57114"/>
    <s v="G10-3"/>
    <n v="1"/>
    <n v="1"/>
    <n v="57114"/>
    <s v="Se genera Glosa sobre el 100% del valor reportado en la columna “Presupuesto ejecutado periodo” en la intervención, por ausencia de soportes, ya que se evidenció lo siguiente: _x000a__x000a_En el periodo del 17 al 31 de octubre del 2024, se presentó ausencia de soportes, ya que según lo reportado en el informe de gestión Vigilancia en Salud Ambiental se ejecutó Una (1) intervención; sin embargo, dentro del seguimiento retrospectivo la Subred no presentó este soporte en medio físico.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quot;Presupuesto ejecutado periodo&quot;, por Ausencia de Soportes, teniendo en cuenta que en el proceso de conciliación de glosas de acuerdo a oficios con radicados N°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tanto, se mantiene la glosa sobre el 100% de los soportes que no están dentro de las fechas de formalización de los contratos en el SECOP II, equivalente a 1 soporte."/>
    <n v="57114"/>
    <s v="La Subred no presenta soportes adicionales que sean objeto de conciliación de la presente glosa"/>
    <n v="0"/>
    <n v="57114"/>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ENGATIVA"/>
    <s v="oct 17 - 31 /2024"/>
    <s v="2406Vigilancia de la salud ambientalENGATIVAoct 17 - 31 /2024"/>
    <s v="VLADIMIR MURILLO RIVAS"/>
    <n v="192616"/>
    <n v="3"/>
    <n v="577848"/>
    <s v="G10-3"/>
    <n v="1"/>
    <n v="3"/>
    <n v="577848"/>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tres (3) quejas, sin embargo, no fueron soportadas. Se estableció que el soporte faltante esta codificado con ID 43208 AR12N1000142 del 24/10/2024, ID 43205 AR10N100071 del 24/10/2024 y el ID 43212 AR12N1000140 del 23/10/2024.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n v="577848"/>
    <s v="La Subred no presenta soportes adicionales que sean objeto de conciliación de la presente glosa"/>
    <n v="0"/>
    <n v="577848"/>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oct 17 - 31 /2024"/>
    <s v="1069Vigilancia de la salud ambientalUSAQUENoct 17 - 31 /2024"/>
    <s v="VLADIMIR MURILLO RIVAS"/>
    <n v="47595"/>
    <n v="86"/>
    <n v="4093170"/>
    <s v="G10-3"/>
    <n v="1"/>
    <n v="86"/>
    <n v="409317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86 encuestas, sin embargo, fueron soportadas 10. Se estableció que los 76 soportes faltantes son los siguientes:_x000a_1._x0009_ENCUESTA DE PREVALENCIA DE SINTOMATOLOGÍA RESPIRATORIA EN MENORES DE CINCO AÑOS: AR02N010449 ID 308345 del 17/10/2024; AR02N010450 ID 308349 del 18/10/2024; AR02N010451 ID 308403 del 23/10/2024; AR02N010452 ID 308454; AR02N010453 ID 308455 del 22/10/2024, AR02N010458 ID 308614 del 18/10/2024; AR02N010461 ID 308647 del 17/10/2024; AR02N010462 ID 308655 del 18/10/2024; AR02N010448 ID 308658 del 17/10/2024; AR02N010465 ID 308664 del 17/10/2024; AR02N010466 ID 308672 del 18/10/2024; AR02N010467 ID 308723 del 17/10/2024; AR02N010469 ID 308731 del 18/10/2024; AR02N010511 ID 308755 del 17/10/2024; AR02N010512 ID 308759 del 17/10/2024._x000a_2._x0009_ENCUESTA DE PREVALENCIA DE SINTOMATOLOGÍA RESPIRATORIA EN MENORES DE CINCO A CATORCE AÑOS: AR03N011373 ID 308347 del 18/10/2024; AR03N012000 ID 308401 del 23/10/2024; AR03N011374 ID 308402 del 24/10/2024; AR03N011375 ID 308452 del 23/10/2024; AR03N011377 ID 308459 del 26/10/2024; AR03N011378 ID 308626 del 23/10/2024; AR03N011379 ID 308636 del 18/10/2024; AR03N011381 ID 308639 del 17/10/2024; AR03N011382 ID 308649 del 23/10/2024; AR03N011383 ID 308651 del 19/10/2024; AR03N011384 ID 308659 del 18/10/2024; AR03N011385 ID 308662 del 22/10/2024; AR03N011386 ID 308663 del 18/10/2024; AR03N011387 ID 308666 del 19/10/2024; AR03N011388 ID308667 del 22/10/2024; AR03N011389 ID 308669 del 19/10/2024; AR03N011390 ID 308673 del 21/10/2024; AR03N011396 ID 308742 del 18/10/2024; AR03N011398 ID 30874322 del 10/2024; AR03N011399 ID 308746 del 21/10/2024; AR03N011400 ID 308747 del 19/10/2024; AR03N011401 ID 308749 del 24/10/2024; AR03N011402 ID 308753 del 22/10/2024; AR03N011404 ID 308797 del 26/10/2024; AR03N011075 ID 306044 del 15/08/2024. _x000a_3._x0009_ENCUESTA DE PREVALENCIA DE SINTOMATOLOGÍA RESPIRATORIA Y CARDIOVASCULAR EN PERSONAS MAYORES DE 60 AÑOS. AR04N009649 ID 308343 del 17/10/2024; AR04N009648 ID 308346 del 17/10/2024; AR04N009647 ID 308348 del 17/10/2024; AR04N007019 ID 308398 del 21/10/2024; AR04N007020 ID 308399 del 21/10/2024; AR04N007021 ID 308400 del 21/10/2024; AR04N007017 ID 308405 del 22/10/2024; AR04N007018 ID 308406 21/10/2024; AR04N007022 ID 308408 del 22/10/2024; AR04N007023 ID 308456 del 22/10/2024; AR04N007024 ID 308460 del 26/10/2024; AR04N007027 ID 308643 del 17/10/2024; AR04N007029 ID 308646 del 17/10/2024; AR04N007030 ID 308650 del 19/10/2024; AR04N007031 ID 308674 del 17/10/2024; AR04N007032 ID 308677 del 23/10/2024; AR04N007033 ID 308681 del 24/10/2024; AR04N007035 ID 308715 del 21/10/2024; AR04N007201 ID 308722 del 23/10/2024; AR04N007205 ID 308724 del 24/10/2024; AR04N007037 ID 308735 del 21/10/2024; AR04N007202 ID 308739 del 23/10/2024; AR04N007040 ID 308754 del 18/10/2024; AR04N007041 ID 308757 del 19/10/2024; AR04N007042 ID 308761 del 23/10/2024; AR04N007203 ID 308763 del 24/10/2024; AR04N007044 ID 308784 del 21/10/2024; AR04N007045 ID 308787 del 21/10/2024; AR04N006032 ID 308790 del 21/10/2024. _x000a_4._x0009_ENCUESTA DE ANTECEDENTES DE SALUD ADOLESCENTES: AR06N007227 ID 308344 del 18/10/2024; AR06N007233 ID 308600 del 24/10/2024; AR06N007239 ID 308633 del 24/10/2024; AR06N007243 ID 308654 del 19/10/2024; AR06N007245 ID 308719 del 19/10/2024._x000a_5._x0009_ENCUESTA DE PERCEPCIÓN DE RUIDO EN UNIDAD HABITACIONAL: AR05N006506 ID 308716 del 23/10/2024; AR05N006507 ID 308793 del 21/10/2024.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595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encuestas (AR04N009649 ID 308343 del 17/10/2024; AR06N007227 ID 308344 del 18/10/2024; AR02N010449 ID 308345 del 17/10/2024; AR04N009648 ID 308346 del 17/10/2024; AR03N011373 ID 308347 del 18/10/2024; AR04N009647 ID 308348 del 17/10/2024; AR05N006506 ID 308716 del 23/10/2024; AR03N011404 ID 308797 del 26/10/2024; AR05N006507 ID 308793 del 21/10/2024; AR02N010450 ID 308349 del 18/10/2024) es personal de planta._x000a__x000a_Nota: el valor de la glosa inicialmente generada es de Cuatro Millones Noventa y Tres Mil Ciento Setenta Pesos m/cte ($4.093.170)., que corresponde a 86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76 soportes._x000a__x000a_Nota: El valor de la glosa que se levanta es de Cuatrocientos Setenta y Cinco Mil Novecientos Cincuenta pesos m/cte ($475.950). lo cual corresponde a 10 soportes afectados. Y el valor de la glosa definitiva es de Tres Millones Seiscientos Diecisiete Mil Doscientos Veinte Pesos m/cte ($3.617.220) que corresponde a 76 soportes._x000a_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_x000a__x000a_Nota: de acuerdo a lo establecido en el Anexo 9 para productos con dos o más criterios de glosa, se aplica la glosa respectiva como un nuevo criterio que se registra al final de la presente acta."/>
    <n v="3617220"/>
    <s v="La Subred no presenta soportes adicionales que sean objeto de conciliación de la presente glosa"/>
    <n v="0"/>
    <n v="3617220"/>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USAQUEN"/>
    <s v="oct 17 - 31 /2024"/>
    <s v="2406Vigilancia de la salud ambientalUSAQUENoct 17 - 31 /2024"/>
    <s v="VLADIMIR MURILLO RIVAS"/>
    <n v="192616"/>
    <n v="4"/>
    <n v="770464"/>
    <s v="G10-3"/>
    <n v="1"/>
    <n v="4"/>
    <n v="770464"/>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uatro (4) quejas, sin embargo, fueron soportadas tres (3). Se estableció que el soporte faltante esta codificado con ID 43178 AR12N020084 del 21/10/2024 - Formato de atención de quejas por ruido en unidades habitacionales._x000a_Asimismo,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8523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quejas._x000a__x000a_Nota: el valor de la glosa inicialmente generada es de Setecientos Setenta Mil Cuatrocientos Sesenta y Cuatro Pesos m/cte ($770.464), que corresponde a 4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 soportes._x000a__x000a_Nota: El valor de la glosa que se levanta es de Trescientos Ochenta y Cinco Mil Doscientos Treinta y Dos pesos m/cte ($385.232). lo cual corresponde a 2 soportes afectados. Y el valor de la glosa definitiva es de El valor de la glosa que se levanta es de Trescientos Ochenta y Cinco Mil Doscientos Treinta y Dos pesos m/cte ($385.232). lo cual corresponde a 2 soportes afectados._x000a__x000a_Asimismo, 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_x000a__x000a_Nota: de acuerdo a lo establecido en el Anexo 9 para productos con dos o más criterios de glosa, se aplica la glosa respectiva como un nuevo criterio que se registra al final de la presente acta."/>
    <n v="385232"/>
    <s v="La Subred no presenta soportes adicionales que sean objeto de conciliación de la presente glosa"/>
    <n v="0"/>
    <n v="385232"/>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CHAPINERO"/>
    <s v="Nov /2024"/>
    <s v="1069Vigilancia de la salud ambientalCHAPINERONov /2024"/>
    <s v="VLADIMIR MURILLO RIVAS"/>
    <n v="47595"/>
    <n v="51"/>
    <n v="2427345"/>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 CATORCE AÑOS. _x000a_1.1._x0009_AR03N011470 ID 309920 del 20/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_x000a_2._x0009_ENCUESTA DE PREVALENCIA DE SINTOMATOLOGÍA RESPIRATORIA Y CARDIOVASCULAR EN PERSONAS MAYORES DE 60 AÑOS._x000a_2.1._x0009_AR04N007262 ID 309988 del 21/11/2024. Diligenciamiento incorrecto del instrumento de captación. Espacio en blanco sin diligenciar para el complemento de la pregunta 13, teniendo en cuenta que la respuesta fue afirmativa se debió indagar cuánto tiempo se pasa al aire libre._x000a_3._x0009_ENCUESTA DE SINTOMAS NO ESPECÍFICOS POR RADIACIÓN ELECTROMAGNÉTICA._x000a_3.1._x0009_AR07N006703 ID 309942 del 28/11/2024. Diligenciamiento incorrecto del instrumento de captación. Registro en lápiz de la información referenciada en el ítem 34.1."/>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tres (3) encuestas referenciadas, teniendo en cuenta que la subred no presenta evidencias documentales que subsanen los hallazgos evidenciados por el equipo de apoyo a la supervisión durante el proceso de seguimiento respectivo"/>
    <n v="142785"/>
    <s v="La Subred no presenta soportes adicionales que sean objeto de conciliación de la presente glosa"/>
    <n v="0"/>
    <n v="142785"/>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CHAPINERO"/>
    <s v="Nov /2024"/>
    <s v="1069Vigilancia de la salud ambientalCHAPINERONov /2024"/>
    <s v="VLADIMIR MURILLO RIVAS"/>
    <n v="47595"/>
    <n v="51"/>
    <n v="2427345"/>
    <s v="G10-3"/>
    <n v="0.1"/>
    <n v="51"/>
    <n v="242735"/>
    <s v="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51 encuestas, sin embargo, fueron soportadas 50 (Información registrada en aplicativo SIVIGILA DC Módulo SISVEA – Reporte 415), Se estableció que el soporte faltante esta codificado con ID 309913 AR06N007348 del 23/11/2024 (ENCUESTA DE ANTECEDENTES DE SALUD ADOLESCEN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sobre el 10% del valor reportado en la columna “presupuesto ejecutado periodo”, teniendo en cuenta que la subred no se presenta evidencias documentales que subsanen los hallazgos evidenciados por el equipo de apoyo a la supervisión durante el proceso de seguimiento respectivo."/>
    <n v="242735"/>
    <s v="La Subred no presenta soportes adicionales que sean objeto de conciliación de la presente glosa"/>
    <n v="0"/>
    <n v="242735"/>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CHAPINERO"/>
    <s v="Nov /2024"/>
    <s v="2406Vigilancia de la salud ambientalCHAPINERONov /2024"/>
    <s v="VLADIMIR MURILLO RIVAS"/>
    <n v="192616"/>
    <n v="5"/>
    <n v="963080"/>
    <s v="G10-3"/>
    <n v="1"/>
    <n v="5"/>
    <n v="96308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cinco (5) quejas, sin embargo, fueron soportadas cuatro (4) de acuerdo con la información registrada en aplicativo SIVIGILA DC Módulo SISVEA - Reporte 400. Se estableció que el soporte faltante esta codificado con ID 43494 AR08N020007 del 5/11/2024 (Formato de atención de quejas por exposición a contaminación del aire en actividades económica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3080"/>
    <s v="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
    <n v="0"/>
    <s v="La Subred no presenta soportes adicionales que sean objeto de conciliación de la presente glosa"/>
    <n v="0"/>
    <n v="0"/>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ENGATIVA"/>
    <s v="Nov /2024"/>
    <s v="1069Vigilancia de la salud ambientalENGATIVANov /2024"/>
    <s v="VLADIMIR MURILLO RIVAS"/>
    <n v="47595"/>
    <n v="123"/>
    <n v="5854185"/>
    <s v="G3-3"/>
    <n v="1"/>
    <n v="9"/>
    <n v="42835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nueve (9) encuestas, en las cuales se evidenció lo siguiente:_x000a_1._x0009_ENCUESTA DE PREVALENCIA DE SINTOMATOLOGÍA RESPIRATORIA EN MENORES DE CINCO A CATORCE AÑOS. _x000a_1.1._x0009_AR03N011459 ID 309970 del 13/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_x000a_1.2._x0009_AR03N011467 ID 309654 del 15/11/2024. Diligenciamiento incorrecto del instrumento de captación. Espacio en blanco sin diligenciar para las opciones de respuesta de la pregunta 3._x000a_2._x0009_ENCUESTA DE PREVALENCIA DE SINTOMATOLOGÍA RESPIRATORIA Y CARDIOVASCULAR EN PERSONAS MAYORES DE 60 AÑOS._x000a_2.1._x0009_AR04N007275 ID 310109 del 26/11/2024. Diligenciamiento incorrecto del instrumento de captación. Inconsistencia en la variable supervisor: Adrián Pulsara ya no es el epidemiólogo local de Subred Norte. Es decir, quien ejerce las funciones de supervisor es la Epidemióloga Ana Milena Barrero. _x000a_2.2._x0009_AR04N007228 ID 309615 del 16/11/2024. Diligenciamiento inadecuado del instrumento de captación. Se evidenció Inconsistencia en la respuesta de la pregunta 23, ya que se respondió ha fumado durante 72 años, el adulto tiene 70 años y menciona que empezó a fumar a los 18 años. De igual manera, en la Pregunta 18 ¿Actualmente fuma? se respondió SI._x000a_3._x0009_ENCUESTA DE SINTOMAS NO ESPECÍFICOS POR RADIACIÓN ELECTROMAGNÉTICA. Cuatro (4) Hallazgos._x000a_3.1._x0009_AR07N006670 ID 309665 del 19/11/2024. Diligenciamiento inadecuado del instrumento de captación. Inconsistencia en el registro de la información para la P35 ítem A – Televisión, el electrodoméstico NO es usado, razón por la cual, no se debió indicar número de horas al día, días a la semana de uso, y por ende en la casilla de distancia NO marcar con X la correspondiente._x000a_3.2._x0009_AR07N006715 ID 310112 del 23/11/2024. Diligenciamiento inadecuado del instrumento de captación. Inconsistencia en el registro de la información para la P35 ítem A – Televisión y B - Computador, los electrodomésticos / equipos son usados, sin embargo, no se marca con la X correspondiente en la casilla de distancia._x000a_3.3._x0009_AR07N006627 ID 309635 del 15/11/2024. Diligenciamiento inadecuado del instrumento de captación. Para la P 24. Pérdida de apetito, no se marca o indica con qué frecuencia los presenta._x000a_3.4._x0009_AR07N006671 ID 309532 del 08/11/2024. Diligenciamiento inadecuado del instrumento de captación. Inconsistencia en el registro de la información para la P35 ítem I. Lavadora, el electrodoméstico es usado, sin embargo, no se marca con la X correspondiente en la casilla de distancia._x000a_4._x0009_ENCUESTA DE ANTECEDENTES DE SALUD ADOLESCENTES. Un (1) Hallazgo._x000a_4.1._x0009_ID 310008 del 22/11/2024. Asignación incorrecta de la numeración del instrumento de captación - Encuesta No AR05. El número de encuesta digitado no coincide con el físico, en SIVIGILA aparece AR06N997316 y en físico aparece AR06N007316. Es decir, no se realizó un control sobre esta condición, debido a que cada consecutivo debe ser único y se encuentra vinculado a una variable controlada del aplicativo SIVIGILA DC módulo SISVEA."/>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nueve (9) encuestas referenciadas, teniendo en cuenta que la subred no presenta evidencias documentales que subsanen los hallazgos evidenciados por el equipo de apoyo a la supervisión durante el proceso de seguimiento respectivo"/>
    <n v="428355"/>
    <s v="La Subred no presenta soportes adicionales que sean objeto de conciliación de la presente glosa"/>
    <n v="0"/>
    <n v="428355"/>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ENGATIVA"/>
    <s v="Nov /2024"/>
    <s v="2406Vigilancia de la salud ambientalENGATIVANov /2024"/>
    <s v="VLADIMIR MURILLO RIVAS"/>
    <n v="192616"/>
    <n v="5"/>
    <n v="963080"/>
    <s v="G10-3"/>
    <n v="1"/>
    <n v="5"/>
    <n v="963080"/>
    <s v="Se genera GLOSA POR AUSENCIA DE SOPORTES sobre el 10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5 / verificadas 0. Se realiza validación o verificación de la información registrada en aplicativo SIVIGILA DC Modulo SISVEA - Reporte 400) contrastando la evidencia documental presentada por la Subred para la intervención y se establece que los soportes no facturados están codificados con AR10N100075 ID 43249 del 06/11/2024; AR12N100151 ID 43311 del 15/11/2024; AR12N100148 ID 43271 del 8/11/2024; AR12N100147 ID 43247 del 06/11/2024; AR12N100146 ID 43246 del 06/11/2024; AR12N100149 ID 43263 del 09/11/2024."/>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3080"/>
    <s v="Se levanta glosa por AUSENCIA DE SOPORTES sobre el 100% del valor reportado en la columna “presupuesto ejecutado periodo, teniendo en cuenta que la subred presenta evidencias documentales que subsanen los hallazgos evidenciados por el equipo de apoyo a la supervisión durante el proceso de seguimiento respectivo."/>
    <n v="0"/>
    <s v="La Subred no presenta soportes adicionales que sean objeto de conciliación de la presente glosa"/>
    <n v="0"/>
    <n v="0"/>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Nov /2024"/>
    <s v="1069Vigilancia de la salud ambientalUSAQUENNov /2024"/>
    <s v="VLADIMIR MURILLO RIVAS"/>
    <n v="47595"/>
    <n v="44"/>
    <n v="2094180"/>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ÑOS._x000a_1.1._x0009_AR02N010540 ID 308902 del 05/11/2024. Diligenciamiento incorrecto del instrumento de captación. Se evidenció inconsistencia en la información registrada en los formatos VEA-1 y VEA-2 para el ítem dirección; es decir, en el formato VEA-1 se registró KR 6C 170B 11, mientras que em el formato VEA-2 aparece KR 6 170B 11. Asimismo, se evidenció inconsistencia en la digitación por base de datos vs soportes físicos a través de la validación en aplicativo SIVIGILA DC en la Pregunta 26 ¿El niño(a) recibe o recibió lactancia materna como alimento exclusivo? en FISICO se diligenció 3 mientras que en SIVIGILA se registró 6._x000a_1.2._x0009_AR02N010534 ID 309032 del 06/11/2024. Diligenciamiento incorrecto del instrumento de captación. Se realizó un manejo inadecuado del salto para la pregunta 28. La respuesta en el formato de la pregunta 28 fue &quot;NO&quot;, se debió pasar a la pregunta 34, no diligenciar o marcar la pregunta 29._x000a_2._x0009_ENCUESTA DE PREVALENCIA DE SINTOMATOLOGÍA RESPIRATORIA EN MENORES DE CINCO A CATORCE AÑOS._x000a_2.1._x0009_AR03N011470 ID 309920 del 20/11/2024. Diligenciamiento incorrecto del instrumento de captación. La respuesta &quot;NO&quot; de la pregunta 23, no tiene concordancia con las preguntas de sintomatología y la pregunta que indaga por la asistencia del menor a una institución educativa que corresponde a la pregunta 3. Es decir, la respuesta a la P23 debió ser NA."/>
    <s v="No se acepta glosa, ya que no afecta la calidad del producto"/>
    <n v="0"/>
    <s v="Se mantiene glosa del 100% del valor de cada intervención por INCUMPLIMIENTO DE ANEXO 6 LINEAMIENTOS TÉCNICOS DE LA GESTIÓN DE LA SALUD PUBLICA GSP Y DEL PLAN DE SALUD PÚBLICA DE INTERVENCIONES COLECTIVAS - PSPIC Y MÓDULO DE ESTÁNDARES - SIVIGILA D.C., para las tres (3) encuestas referenciadas, teniendo en cuenta que la subred no presenta evidencias documentales que subsanen los hallazgos evidenciados por el equipo de apoyo a la supervisión durante el proceso de seguimiento respectivo"/>
    <n v="142785"/>
    <s v="La Subred no presenta soportes adicionales que sean objeto de conciliación de la presente glosa"/>
    <n v="0"/>
    <n v="142785"/>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SUBA"/>
    <s v="oct 17 - 31 /2024"/>
    <s v="1069Vigilancia de la salud ambientalSUBAoct 17 - 31 /2024"/>
    <s v="Jenny López"/>
    <n v="47595"/>
    <n v="13"/>
    <n v="618735"/>
    <s v="G10-3"/>
    <n v="1"/>
    <n v="13"/>
    <n v="618735"/>
    <s v="Se genera glosa por ausencia de soportes, del 100% del valor reportado en la columna “Presupuesto ejecutado periodo”, toda vez que la Subred reporta en el informe de gestión, como ejecutada, una meta de trece, pero no soporta ninguna encues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13 encuestas."/>
    <n v="618735"/>
    <s v="La Subred no presenta soportes adicionales que sean objeto de conciliación de la presente glosa"/>
    <n v="0"/>
    <n v="618735"/>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SUBA"/>
    <s v="oct 17 - 31 /2024"/>
    <s v="2406Vigilancia de la salud ambientalSUBAoct 17 - 31 /2024"/>
    <s v="Jenny López"/>
    <n v="192616"/>
    <n v="4"/>
    <n v="770464"/>
    <s v="G10-3"/>
    <n v="1"/>
    <n v="4"/>
    <n v="770464"/>
    <s v="Se genera glosa por ausencia de soportes, del 100% del valor reportado en la columna “Presupuesto ejecutado periodo”, toda vez que la Subred reporta en el informe de gestión, como ejecutada, una meta de cuatro,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4 quejas."/>
    <n v="770464"/>
    <s v="La Subred no presenta soportes adicionales que sean objeto de conciliación de la presente glosa"/>
    <n v="0"/>
    <n v="770464"/>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BARRIOS_x000a_UNIDOS"/>
    <s v="oct 17 - 31 /2024"/>
    <s v="2406Vigilancia de la salud ambientalBARRIOS_x000a_UNIDOSoct 17 - 31 /2024"/>
    <s v="Jenny López"/>
    <n v="192616"/>
    <n v="3"/>
    <n v="577848"/>
    <s v="G10-3"/>
    <n v="1"/>
    <n v="3"/>
    <n v="577848"/>
    <s v="Se genera glosa por ausencia de soportes, del 100% del valor reportado en la columna “Presupuesto ejecutado periodo”, toda vez que la Subred reporta en el informe de gestión, como ejecutada, una meta de tres,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3 quejas."/>
    <n v="577848"/>
    <s v="La Subred no presenta soportes adicionales que sean objeto de conciliación de la presente glosa"/>
    <n v="0"/>
    <n v="577848"/>
  </r>
  <r>
    <s v="RETROSPECTIVO"/>
    <n v="2401"/>
    <x v="6"/>
    <s v="2401Vigilancia de la salud ambiental"/>
    <x v="4"/>
    <s v="Seguimiento a la implementación operativa en el componente salud de la vigilancia de Salud Ambiental de la línea de Aire, Ruido y Radiación Electromagnética a nivel local"/>
    <s v="Vigilancia epidemiológica ambiental"/>
    <s v="Ver SIVIGILA"/>
    <s v="Ver SIVIGILA"/>
    <s v="BARRIOS_x000a_UNIDOS"/>
    <s v="oct 17 - 31 /2024"/>
    <s v="2401Vigilancia de la salud ambientalBARRIOS_x000a_UNIDOSoct 17 - 31 /2024"/>
    <s v="Jenny López"/>
    <n v="3502808"/>
    <n v="1"/>
    <n v="3502808"/>
    <s v="G10-3"/>
    <n v="1"/>
    <n v="1"/>
    <n v="3502808"/>
    <s v="Se genera glosa por ausencia de soportes, del 100% del valor reportado en la columna “Presupuesto ejecutado periodo”, toda vez que la Subred reporta en el informe de gestión, como ejecutada, una meta de 1, pero no soporta la intervención, equivalente a un plan de acción de 92 hor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80294"/>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1 horas del plan de acción._x000a__x000a_Nota: El valor de la glosa inicialmente generada es de tres millones quinientos dos mil ochocientos ocho pesos m/cte. ($3.502.808), que corresponden a 92 horas del plan de acción._x000a__x000a_Por lo tanto, se mantiene glosa sobre el 100% del valor reportado en la columna “presupuesto ejecutado periodo”, por ausencia de Soportes, para las acciones que no se observan dentro de las fechas de formalización de los contratos en el SECOP II, equivalente a 61 horas del plan de acción, correspondientes a las actividades de “Asistir, participar y aportar en los espacios técnicos locales y distritales relacionados con la línea, convocados por nivel central o designado por la subre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Acompañamiento y orientación en la implementación operativa de la vigilancia en las temáticas de la línea al interior de la subred”._x000a__x000a_Nota: El valor de la glosa que se levanta es de un millón ciento ochenta mil doscientos noventa y cuatro pesos m/cte. ($1.180.294) lo cual corresponde 31 horas. Y el valor de la glosa definitiva es de dos millones trescientos veinte dos mil quinientos catorce pesos m/cte. ($2.322.514) que corresponde a 61 horas del plan de acción."/>
    <n v="2322514"/>
    <s v="La Subred no presenta soportes adicionales que sean objeto de conciliación de la presente glosa"/>
    <n v="0"/>
    <n v="2322514"/>
  </r>
  <r>
    <s v="RETROSPECTIVO"/>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TEUSAQUILLO"/>
    <s v="oct 17 - 31 /2024"/>
    <s v="1069Vigilancia de la salud ambientalTEUSAQUILLOoct 17 - 31 /2024"/>
    <s v="Jenny López"/>
    <n v="47595"/>
    <n v="28"/>
    <n v="1332660"/>
    <s v="G10-3"/>
    <n v="1"/>
    <n v="28"/>
    <n v="1332660"/>
    <s v="Se genera glosa por ausencia de soportes, del 100% del valor reportado en la columna “Presupuesto ejecutado periodo”, toda vez que la Subred reporta en el informe de gestión, como ejecutada una meta de 28, pero solo soporta 4, presentado una ausencia de 24 encuest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0380"/>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Por lo anterior, se levanta la glosa para los soportes que se encuentran dentro de las fechas de formalización de los contratos en el SECOP II, equivalente 4 encuestas._x000a__x000a_Nota: El valor de la glosa inicialmente generada es de un millón trescientos treinta y dos mil seiscientos sesenta pesos m/cte. ($1.332.660) que corresponden a 28 soportes afectados._x000a__x000a_Por lo tanto, se mantiene glosa sobre el 100% del valor reportado en la columna “presupuesto ejecutado periodo”, por ausencia de Soportes, para los soportes que no se encuentran dentro de las fechas de formalización de los contratos en el SECOP II, equivalente 24 encuestas._x000a_Nota: El valor de la glosa que se levanta es de ciento noventa mil trescientos ochenta pesos m/cte. ($190.380), lo cual corresponde a 4 encuestas. Y el valor de la glosa definitiva es de un millón ciento cuarenta y dos mil doscientos ochenta pesos m/cte. ($1.142.280) que corresponde 24 encuestas."/>
    <n v="1142280"/>
    <s v="La Subred no presenta soportes adicionales que sean objeto de conciliación de la presente glosa"/>
    <n v="0"/>
    <n v="1142280"/>
  </r>
  <r>
    <s v="RETROSPECTIVO"/>
    <n v="2406"/>
    <x v="6"/>
    <s v="2406Vigilancia de la salud ambiental"/>
    <x v="4"/>
    <s v="Recepcición, atención y tramite de quejas individuales relacionadas con las tematicas de la línea; incluye elaboración de respuesta oficial"/>
    <s v="Vigilancia epidemiológica ambiental"/>
    <s v="Ver SIVIGILA"/>
    <s v="Ver SIVIGILA"/>
    <s v="TEUSAQUILLO"/>
    <s v="oct 17 - 31 /2024"/>
    <s v="2406Vigilancia de la salud ambientalTEUSAQUILLOoct 17 - 31 /2024"/>
    <s v="Jenny López"/>
    <n v="192616"/>
    <n v="1"/>
    <n v="192616"/>
    <s v="G10-3"/>
    <n v="1"/>
    <n v="1"/>
    <n v="192616"/>
    <s v="Se genera glosa por ausencia de soportes, del 100% del valor reportado en la columna “Presupuesto ejecutado periodo”, toda vez que la Subred reporta en el informe de gestión, como ejecutada, una meta de 1, pero no soporta ninguna queja individu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Por lo tanto, se mantiene la glosa sobre el 100% de los soportes que no están dentro de las fechas de formalización de los contratos en el SECOP II, equivalente a una queja."/>
    <n v="192616"/>
    <s v="La Subred no presenta soportes adicionales que sean objeto de conciliación de la presente glosa"/>
    <n v="0"/>
    <n v="192616"/>
  </r>
  <r>
    <s v="RETROSPECTIVO"/>
    <n v="2402"/>
    <x v="6"/>
    <s v="2402Vigilancia de la salud ambiental"/>
    <x v="4"/>
    <s v="Seguimiento a la implementación operativa en el componente ambiental y sanitario de la vigilancia de Salud Ambiental de la línea de Aire, Ruido y Radiación Electromagnética a nivel local"/>
    <s v="Vigilancia epidemiológica ambiental"/>
    <s v="Ver SIVIGILA"/>
    <s v="Ver SIVIGILA"/>
    <s v="TEUSAQUILLO"/>
    <s v="oct 17 - 31 /2024"/>
    <s v="2402Vigilancia de la salud ambientalTEUSAQUILLOoct 17 - 31 /2024"/>
    <s v="Jenny López"/>
    <n v="1339336"/>
    <n v="1"/>
    <n v="1339336"/>
    <s v="G10-3"/>
    <n v="1"/>
    <n v="1"/>
    <n v="1339336"/>
    <s v="Se genera glosa por ausencia de soportes, del 100% del valor reportado en la columna “Presupuesto ejecutado periodo”, toda vez que la Subred reporta en el informe de gestión, como ejecutada, una meta de 1, pero no soporta la intervención, equivalente a un plan de acción de 46 horas.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0828"/>
    <s v="Se levanta parcialmente glosa por ausencia de soportes del 100% del valor reportado en la columna “Presupuesto ejecutado periodo”, teniendo en cuenta que en el proceso de conciliación de glosas de acuerdo a oficios con radicados No. 2025-EE-30656 y 2025-EE-30693 del 3 de abril de 2025, que definen lo siguiente: “…se validarán y tendrán en cuenta los soportes y actividades que hayan sido elaborados por talento humano que haya estado debidamente contratado o vinculado a la Subred Norte… no es viable reconocer pagos por actividades o productos realizados por talento humano que no haya estado legal y debidamente contratado o vinculado a la Subred Norte, durante la ejecución de estas; adicionalmente relacionan “… es técnicamente viable que el FFDS-SDS a través del equipo de apoyo a la supervisión, realice la validación de los soportes y acciones que fueron ejecutados conforme con los lineamientos técnicos establecidos, con el respaldo de la vinculación formal del talento humano que desarrolló dichas acciones, sin vincular el 100% del presupuesto ejecutado durante el periodo mencionad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as acciones que se encuentran dentro de las fechas de formalización de los contratos en el SECOP II, equivalente a 33 horas del plan de acción._x000a__x000a_Nota: El valor de la glosa inicialmente generada es de un millón trescientos treinta y nueve mil trescientos treinta y seis pesos m/cte. ($1.339.336) que corresponden a 46 horas del plan de acción._x000a__x000a_Por lo tanto, se mantiene glosa sobre el 100% del valor reportado en la columna “presupuesto ejecutado periodo”, por ausencia de soportes, para las acciones que no se observan dentro de las fechas de formalización de los contratos en el SECOP II, equivalente a 13 horas del plan de acción, correspondientes a las actividades de “Diligenciamiento de matrices de información en salud en documentos escritorios o Drive o espacio web que designe la Secretaría Distrital de Salud” ; y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 “Asistir, participar y aportar en los espacios técnicos locales y distritales relacionados con la línea, convocados por nivel central o designado por la subred.”_x000a__x000a_Nota: El valor de la glosa que se levanta es de novecientos sesenta mil ochocientos veinte ocho pesos m/cte. ($960.828) lo cual corresponde 33 horas. Y el valor de la glosa definitiva es de trescientos setenta y ocho mil quinientos ocho pesos m/cte. ($378.508) que corresponde a 13 horas del plan de acción."/>
    <n v="378508"/>
    <s v="La Subred no presenta soportes adicionales que sean objeto de conciliación de la presente glosa"/>
    <n v="0"/>
    <n v="378508"/>
  </r>
  <r>
    <s v="RETROSPECTIVO"/>
    <n v="1013"/>
    <x v="6"/>
    <s v="1013Vigilancia de la salud ambiental"/>
    <x v="5"/>
    <s v="IVC a establecimientos médico veterinarios (clínicas veterinarias y consultorios veterinarios)"/>
    <s v="Establecimiento vigilado y controlado"/>
    <s v="Ver SIVIGILA"/>
    <s v="Ver SIVIGILA"/>
    <s v="BARRIOS_x000a_UNIDOS"/>
    <s v="oct 17 - 31 /2024"/>
    <s v="1013Vigilancia de la salud ambientalBARRIOS_x000a_UNIDOSoct 17 - 31 /2024"/>
    <s v="Carlos Andres Guerrero Pacheco"/>
    <n v="116464"/>
    <n v="3"/>
    <n v="349392"/>
    <s v="G10-3"/>
    <n v="1"/>
    <n v="3"/>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3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
    <n v="349392"/>
    <s v="La Subred no presenta soportes adicionales que sean objeto de conciliación de la presente glosa"/>
    <n v="0"/>
    <n v="349392"/>
  </r>
  <r>
    <s v="RETROSPECTIVO"/>
    <n v="2388"/>
    <x v="6"/>
    <s v="2388Vigilancia de la salud ambiental"/>
    <x v="5"/>
    <s v="IVC a establecimientos que prestan servicios de peluqueria y/o SPA para animales"/>
    <s v="Establecimiento vigilado y controlado"/>
    <s v="Ver SIVIGILA"/>
    <s v="Ver SIVIGILA"/>
    <s v="BARRIOS_x000a_UNIDOS"/>
    <s v="oct 17 - 31 /2024"/>
    <s v="2388Vigilancia de la salud ambientalBARRIOS_x000a_UNIDOS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103"/>
    <x v="6"/>
    <s v="1103Vigilancia de la salud ambiental"/>
    <x v="5"/>
    <s v="Control de roedores plaga en exteriores"/>
    <s v="Control de vectores"/>
    <s v="Ver SIVIGILA"/>
    <s v="Ver SIVIGILA"/>
    <s v="BARRIOS_x000a_UNIDOS"/>
    <s v="oct 17 - 31 /2024"/>
    <s v="1103Vigilancia de la salud ambientalBARRIOS_x000a_UNIDOSoct 17 - 31 /2024"/>
    <s v="Carlos Andres Guerrero Pacheco"/>
    <n v="803"/>
    <n v="3000"/>
    <n v="2409000"/>
    <s v="G10-3"/>
    <n v="1"/>
    <n v="3000"/>
    <n v="2409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3.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
    <n v="2409000"/>
    <s v="La Subred no presenta soportes adicionales que sean objeto de conciliación de la presente glosa"/>
    <n v="0"/>
    <n v="2409000"/>
  </r>
  <r>
    <s v="RETROSPECTIVO"/>
    <n v="1013"/>
    <x v="6"/>
    <s v="1013Vigilancia de la salud ambiental"/>
    <x v="5"/>
    <s v="IVC a establecimientos médico veterinarios (clínicas veterinarias y consultorios veterinarios)"/>
    <s v="Establecimiento vigilado y controlado"/>
    <s v="Ver SIVIGILA"/>
    <s v="Ver SIVIGILA"/>
    <s v="CHAPINERO"/>
    <s v="oct 17 - 31 /2024"/>
    <s v="1013Vigilancia de la salud ambientalCHAPINEROoct 17 - 31 /2024"/>
    <s v="Carlos Andres Guerrero Pacheco"/>
    <n v="116464"/>
    <n v="1"/>
    <n v="116464"/>
    <s v="G10-3"/>
    <n v="1"/>
    <n v="1"/>
    <n v="11646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116464"/>
    <s v="La Subred no presenta soportes adicionales que sean objeto de conciliación de la presente glosa"/>
    <n v="0"/>
    <n v="116464"/>
  </r>
  <r>
    <s v="RETROSPECTIVO"/>
    <n v="1220"/>
    <x v="6"/>
    <s v="1220Vigilancia de la salud ambiental"/>
    <x v="5"/>
    <s v="Establecimiento Terminado ETOZ"/>
    <s v="Establecimiento vigilado y controlado"/>
    <s v="Ver SIVIGILA"/>
    <s v="Ver SIVIGILA"/>
    <s v="CHAPINERO"/>
    <s v="oct 17 - 31 /2024"/>
    <s v="1220Vigilancia de la salud ambientalCHAPINEROoct 17 - 31 /2024"/>
    <s v="Carlos Andres Guerrero Pacheco"/>
    <n v="19038"/>
    <n v="4"/>
    <n v="76152"/>
    <s v="G10-3"/>
    <n v="1"/>
    <n v="4"/>
    <n v="7615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4 soporte"/>
    <n v="76152"/>
    <s v="La Subred no presenta soportes adicionales que sean objeto de conciliación de la presente glosa"/>
    <n v="0"/>
    <n v="76152"/>
  </r>
  <r>
    <s v="RETROSPECTIVO"/>
    <n v="2388"/>
    <x v="6"/>
    <s v="2388Vigilancia de la salud ambiental"/>
    <x v="5"/>
    <s v="IVC a establecimientos que prestan servicios de peluqueria y/o SPA para animales"/>
    <s v="Establecimiento vigilado y controlado"/>
    <s v="Ver SIVIGILA"/>
    <s v="Ver SIVIGILA"/>
    <s v="CHAPINERO"/>
    <s v="oct 17 - 31 /2024"/>
    <s v="2388Vigilancia de la salud ambientalCHAPINERO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103"/>
    <x v="6"/>
    <s v="1103Vigilancia de la salud ambiental"/>
    <x v="5"/>
    <s v="Control de roedores plaga en exteriores"/>
    <s v="Control de vectores"/>
    <s v="Ver SIVIGILA"/>
    <s v="Ver SIVIGILA"/>
    <s v="CHAPINERO"/>
    <s v="oct 17 - 31 /2024"/>
    <s v="1103Vigilancia de la salud ambientalCHAPINEROoct 17 - 31 /2024"/>
    <s v="Carlos Andres Guerrero Pacheco"/>
    <n v="803"/>
    <n v="3000"/>
    <n v="2409000"/>
    <s v="G10-3"/>
    <n v="1"/>
    <n v="3000"/>
    <n v="2409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3.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000 metros"/>
    <n v="2409000"/>
    <s v="La Subred no presenta soportes adicionales que sean objeto de conciliación de la presente glosa"/>
    <n v="0"/>
    <n v="2409000"/>
  </r>
  <r>
    <s v="RETROSPECTIVO"/>
    <n v="1013"/>
    <x v="6"/>
    <s v="1013Vigilancia de la salud ambiental"/>
    <x v="5"/>
    <s v="IVC a establecimientos médico veterinarios (clínicas veterinarias y consultorios veterinarios)"/>
    <s v="Establecimiento vigilado y controlado"/>
    <s v="Ver SIVIGILA"/>
    <s v="Ver SIVIGILA"/>
    <s v="ENGATIVA"/>
    <s v="oct 17 - 31 /2024"/>
    <s v="1013Vigilancia de la salud ambientalENGATIVAoct 17 - 31 /2024"/>
    <s v="Carlos Andres Guerrero Pacheco"/>
    <n v="116464"/>
    <n v="15"/>
    <n v="1746960"/>
    <s v="G10-3"/>
    <n v="1"/>
    <n v="15"/>
    <n v="174696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5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
    <n v="1746960"/>
    <s v="La Subred no presenta soportes adicionales que sean objeto de conciliación de la presente glosa"/>
    <n v="0"/>
    <n v="1746960"/>
  </r>
  <r>
    <s v="RETROSPECTIVO"/>
    <n v="2388"/>
    <x v="6"/>
    <s v="2388Vigilancia de la salud ambiental"/>
    <x v="5"/>
    <s v="IVC a establecimientos que prestan servicios de peluqueria y/o SPA para animales"/>
    <s v="Establecimiento vigilado y controlado"/>
    <s v="Ver SIVIGILA"/>
    <s v="Ver SIVIGILA"/>
    <s v="ENGATIVA"/>
    <s v="oct 17 - 31 /2024"/>
    <s v="2388Vigilancia de la salud ambientalENGATIVAoct 17 - 31 /2024"/>
    <s v="Carlos Andres Guerrero Pacheco"/>
    <n v="87348"/>
    <n v="5"/>
    <n v="436740"/>
    <s v="G10-3"/>
    <n v="1"/>
    <n v="5"/>
    <n v="43674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5 soportes y presentó 1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_x000a__x000a_Nota: El valor de la glosa que se levanta es de Ochenta y siete mil trescientos cuarenta y ocho pesos m/cte. ($87.348) lo cual corresponde a 1 soporte. Y el valor de la glosa definitiva es Trecientos cuarenta y nueve mil trescientos noventa y dos pesos m/cte. ($349.392), que corresponde a 2 soportes._x000a_ _x000a_Por tanto, se mantiene glosa sobre el 100% del valor reportado en la columna “presupuesto ejecutado periodo”, por ausencia de soportes por ausencia de soportes, para los soportes que no están dentro de las fechas de formalizaciones los contratos en el SECOP II, equivalente a 4 soportes."/>
    <n v="349392"/>
    <s v="La Subred no presenta soportes adicionales que sean objeto de conciliación de la presente glosa"/>
    <n v="0"/>
    <n v="349392"/>
  </r>
  <r>
    <s v="RETROSPECTIVO"/>
    <n v="1103"/>
    <x v="6"/>
    <s v="1103Vigilancia de la salud ambiental"/>
    <x v="5"/>
    <s v="Control de roedores plaga en exteriores"/>
    <s v="Control de vectores"/>
    <s v="Ver SIVIGILA"/>
    <s v="Ver SIVIGILA"/>
    <s v="ENGATIVA"/>
    <s v="oct 17 - 31 /2024"/>
    <s v="1103Vigilancia de la salud ambientalENGATIVAoct 17 - 31 /2024"/>
    <s v="Carlos Andres Guerrero Pacheco"/>
    <n v="803"/>
    <n v="10000"/>
    <n v="8030000"/>
    <s v="G10-3"/>
    <n v="1"/>
    <n v="10000"/>
    <n v="8030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0.000 metros y presentó 0 metros_x000a__x000a_Nota: La ausencia obedece a soportes realizados por parte de colaboradores de la subred, que no están dentro de las fechas de formalización de los contratos en el SECOP II_x000a_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
    <n v="8030000"/>
    <s v="La Subred no presenta soportes adicionales que sean objeto de conciliación de la presente glosa"/>
    <n v="0"/>
    <n v="8030000"/>
  </r>
  <r>
    <s v="RETROSPECTIVO"/>
    <n v="1949"/>
    <x v="6"/>
    <s v="1949Vigilancia de la salud ambiental"/>
    <x v="5"/>
    <s v="Manejo Integrado de Plagas en Exteriores - MIPE"/>
    <s v="Control de vectores"/>
    <s v="Ver SIVIGILA"/>
    <s v="Ver SIVIGILA"/>
    <s v="ENGATIVA"/>
    <s v="oct 17 - 31 /2024"/>
    <s v="1949Vigilancia de la salud ambientalENGATIVAoct 17 - 31 /2024"/>
    <s v="Carlos Andres Guerrero Pacheco"/>
    <n v="376270"/>
    <n v="1"/>
    <n v="376270"/>
    <s v="G10-3"/>
    <n v="1"/>
    <n v="1"/>
    <n v="37627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376270"/>
    <s v="La Subred no presenta soportes adicionales que sean objeto de conciliación de la presente glosa"/>
    <n v="0"/>
    <n v="376270"/>
  </r>
  <r>
    <s v="RETROSPECTIVO"/>
    <n v="1013"/>
    <x v="6"/>
    <s v="1013Vigilancia de la salud ambiental"/>
    <x v="5"/>
    <s v="IVC a establecimientos médico veterinarios (clínicas veterinarias y consultorios veterinarios)"/>
    <s v="Establecimiento vigilado y controlado"/>
    <s v="Ver SIVIGILA"/>
    <s v="Ver SIVIGILA"/>
    <s v="SUBA"/>
    <s v="oct 17 - 31 /2024"/>
    <s v="1013Vigilancia de la salud ambientalSUBAoct 17 - 31 /2024"/>
    <s v="Carlos Andres Guerrero Pacheco"/>
    <n v="116464"/>
    <n v="15"/>
    <n v="1746960"/>
    <s v="G10-3"/>
    <n v="1"/>
    <n v="15"/>
    <n v="174696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5 soportes y presentó 0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5 soportes."/>
    <n v="1746960"/>
    <s v="La Subred no presenta soportes adicionales que sean objeto de conciliación de la presente glosa"/>
    <n v="0"/>
    <n v="1746960"/>
  </r>
  <r>
    <s v="RETROSPECTIVO"/>
    <n v="1737"/>
    <x v="6"/>
    <s v="1737Vigilancia de la salud ambiental"/>
    <x v="5"/>
    <s v="Operativos línea ETOZ"/>
    <s v="Establecimiento vigilado y controlado"/>
    <s v="Ver SIVIGILA"/>
    <s v="Ver SIVIGILA"/>
    <s v="SUBA"/>
    <s v="oct 17 - 31 /2024"/>
    <s v="1737Vigilancia de la salud ambientalSUBAoct 17 - 31 /2024"/>
    <s v="Carlos Andres Guerrero Pacheco"/>
    <n v="232928"/>
    <n v="4"/>
    <n v="931712"/>
    <s v="G10-3"/>
    <n v="1"/>
    <n v="4"/>
    <n v="93171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2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65856"/>
    <s v="Se levanta parcialmente glosa sobre el 100% del valor reportado en la columna “presupuesto ejecutado periodo”, por ausencia del 100%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uatrocientos sesenta y cinco mil ochocientos cincuenta y seis pesos m/cte. ($465.856) lo cual corresponde a 2 soportes. Y el valor de la glosa definitiva es Cuatrocientos sesenta y cinco mil ochocientos cincuenta y seis pesos m/cte. ($465.856), que corresponde a 2 soportes._x000a_ _x000a_Por tanto, se mantiene glosa sobre el 100% del valor reportado en la columna “presupuesto ejecutado periodo”, por ausencia de soportes por ausencia de soportes, para los soportes que no están dentro de las fechas de formalizaciones los contratos en el SECOP II, equivalente a 2 soportes."/>
    <n v="465856"/>
    <s v="La Subred no presenta soportes adicionales que sean objeto de conciliación de la presente glosa"/>
    <n v="0"/>
    <n v="465856"/>
  </r>
  <r>
    <s v="RETROSPECTIVO"/>
    <n v="2388"/>
    <x v="6"/>
    <s v="2388Vigilancia de la salud ambiental"/>
    <x v="5"/>
    <s v="IVC a establecimientos que prestan servicios de peluqueria y/o SPA para animales"/>
    <s v="Establecimiento vigilado y controlado"/>
    <s v="Ver SIVIGILA"/>
    <s v="Ver SIVIGILA"/>
    <s v="SUBA"/>
    <s v="oct 17 - 31 /2024"/>
    <s v="2388Vigilancia de la salud ambientalSUBAoct 17 - 31 /2024"/>
    <s v="Carlos Andres Guerrero Pacheco"/>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2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iento setenta  y cuatro mil seiscientos noventa y seis pesos m/cte. ($174.696) lo cual corresponde a 2 soportes. Y el valor de la glosa definitiva es Ciento setenta  y cuatro mil seiscientos noventa y seis pesos m/cte. ($174.696), que corresponde a 2 soportes._x000a__x000a_Por tanto, se mantiene glosa sobre el 100% del valor reportado en la columna “presupuesto ejecutado periodo”, por ausencia de soportes, para los soportes que no están dentro de las fechas de formalizaciones los contratos en el SECOP II,, equivalente a 2 soportes."/>
    <n v="174696"/>
    <s v="La Subred no presenta soportes adicionales que sean objeto de conciliación de la presente glosa"/>
    <n v="0"/>
    <n v="174696"/>
  </r>
  <r>
    <s v="RETROSPECTIVO"/>
    <n v="1103"/>
    <x v="6"/>
    <s v="1103Vigilancia de la salud ambiental"/>
    <x v="5"/>
    <s v="Control de roedores plaga en exteriores"/>
    <s v="Control de vectores"/>
    <s v="Ver SIVIGILA"/>
    <s v="Ver SIVIGILA"/>
    <s v="SUBA"/>
    <s v="oct 17 - 31 /2024"/>
    <s v="1103Vigilancia de la salud ambientalSUBAoct 17 - 31 /2024"/>
    <s v="Carlos Andres Guerrero Pacheco"/>
    <n v="803"/>
    <n v="10000"/>
    <n v="8030000"/>
    <s v="G10-3"/>
    <n v="1"/>
    <n v="10000"/>
    <n v="8030000"/>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0.000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0.000 metros"/>
    <n v="8030000"/>
    <s v="La Subred no presenta soportes adicionales que sean objeto de conciliación de la presente glosa"/>
    <n v="0"/>
    <n v="8030000"/>
  </r>
  <r>
    <s v="RETROSPECTIVO"/>
    <n v="1013"/>
    <x v="6"/>
    <s v="1013Vigilancia de la salud ambiental"/>
    <x v="5"/>
    <s v="IVC a establecimientos médico veterinarios (clínicas veterinarias y consultorios veterinarios)"/>
    <s v="Establecimiento vigilado y controlado"/>
    <s v="Ver SIVIGILA"/>
    <s v="Ver SIVIGILA"/>
    <s v="TEUSAQUILLO"/>
    <s v="oct 17 - 31 /2024"/>
    <s v="1013Vigilancia de la salud ambientalTEUSAQUILLOoct 17 - 31 /2024"/>
    <s v="Carlos Andres Guerrero Pacheco"/>
    <n v="116464"/>
    <n v="2"/>
    <n v="232928"/>
    <s v="G10-3"/>
    <n v="1"/>
    <n v="2"/>
    <n v="23292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0 _x000a__x000a_Nota: La ausencia obedece a soportes realizados por parte de colaboradores de la subred, que no están dentro de las fechas de formalización de los contratos en el SECOP II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
    <n v="232928"/>
    <s v="La Subred no presenta soportes adicionales que sean objeto de conciliación de la presente glosa"/>
    <n v="0"/>
    <n v="232928"/>
  </r>
  <r>
    <s v="RETROSPECTIVO"/>
    <n v="2387"/>
    <x v="6"/>
    <s v="2387Vigilancia de la salud ambiental"/>
    <x v="5"/>
    <s v="IVC a Pet Shop"/>
    <s v="Establecimiento vigilado y controlado"/>
    <s v="Ver SIVIGILA"/>
    <s v="Ver SIVIGILA"/>
    <s v="TEUSAQUILLO"/>
    <s v="oct 17 - 31 /2024"/>
    <s v="2387Vigilancia de la salud ambientalTEUSAQUILLOoct 17 - 31 /2024"/>
    <s v="Carlos Andres Guerrero Pacheco"/>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103"/>
    <x v="6"/>
    <s v="1103Vigilancia de la salud ambiental"/>
    <x v="5"/>
    <s v="Control de roedores plaga en exteriores"/>
    <s v="Control de vectores"/>
    <s v="Ver SIVIGILA"/>
    <s v="Ver SIVIGILA"/>
    <s v="TEUSAQUILLO"/>
    <s v="oct 17 - 31 /2024"/>
    <s v="1103Vigilancia de la salud ambientalTEUSAQUILLOoct 17 - 31 /2024"/>
    <s v="Carlos Andres Guerrero Pacheco"/>
    <n v="803"/>
    <n v="1774"/>
    <n v="1424522"/>
    <s v="G10-3"/>
    <n v="1"/>
    <n v="1774"/>
    <n v="1424522"/>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774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774 metros."/>
    <n v="1424522"/>
    <s v="La Subred no presenta soportes adicionales que sean objeto de conciliación de la presente glosa"/>
    <n v="0"/>
    <n v="1424522"/>
  </r>
  <r>
    <s v="RETROSPECTIVO"/>
    <n v="2102"/>
    <x v="6"/>
    <s v="2102Vigilancia de la salud ambiental"/>
    <x v="5"/>
    <s v="Diagnóstico para el control de vectores en exteriores"/>
    <s v="Control de vectores"/>
    <s v="Ver SIVIGILA"/>
    <s v="Ver SIVIGILA"/>
    <s v="TEUSAQUILLO"/>
    <s v="oct 17 - 31 /2024"/>
    <s v="2102Vigilancia de la salud ambientalTEUSAQUILLOoct 17 - 31 /2024"/>
    <s v="Carlos Andres Guerrero Pacheco"/>
    <n v="96308"/>
    <n v="27"/>
    <n v="2600316"/>
    <s v="G10-3"/>
    <n v="1"/>
    <n v="27"/>
    <n v="260031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7 soportes y presentó 2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9261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2 soportes._x000a__x000a_Nota: El valor de la glosa que se levanta es de Ciento noventa y dos mil seiscientos dieciséis pesos m/cte. ($192.616) lo cual corresponde a 2 soportes. Y el valor de la glosa definitiva es Dos millones cuatrocientos siete mil setecientos pesos m/cte. ($2.407.700), que corresponde a 25 soportes._x000a_._x000a_Por tanto, se mantiene glosa sobre el 100% del valor reportado en la columna “presupuesto ejecutado periodo”, por ausencia de soportes por ausencia de soportes, para los soportes que no están dentro de las fechas de formalizaciones los contratos en el SECOP II, equivalente a 25 soportes."/>
    <n v="2407700"/>
    <s v="La Subred no presenta soportes adicionales que sean objeto de conciliación de la presente glosa"/>
    <n v="0"/>
    <n v="2407700"/>
  </r>
  <r>
    <s v="RETROSPECTIVO"/>
    <n v="2389"/>
    <x v="6"/>
    <s v="2389Vigilancia de la salud ambiental"/>
    <x v="5"/>
    <s v="Inspección sanitaria por tenencia de animales"/>
    <s v="Inspección en Viviendas"/>
    <s v="Ver SIVIGILA"/>
    <s v="Ver SIVIGILA"/>
    <s v="TEUSAQUILLO"/>
    <s v="oct 17 - 31 /2024"/>
    <s v="2389Vigilancia de la salud ambientalTEUSAQUILLOoct 17 - 31 /2024"/>
    <s v="Carlos Andres Guerrero Pacheco"/>
    <n v="58232"/>
    <n v="6"/>
    <n v="349392"/>
    <s v="G10-3"/>
    <n v="1"/>
    <n v="6"/>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6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6 soportes."/>
    <n v="349392"/>
    <s v="La Subred no presenta soportes adicionales que sean objeto de conciliación de la presente glosa"/>
    <n v="0"/>
    <n v="349392"/>
  </r>
  <r>
    <s v="RETROSPECTIVO"/>
    <n v="2392"/>
    <x v="6"/>
    <s v="2392Vigilancia de la salud ambiental"/>
    <x v="5"/>
    <s v="Inspección sanitaria para el manejo integrado de plagas en interiores"/>
    <s v="Inspección en Viviendas"/>
    <s v="Ver SIVIGILA"/>
    <s v="Ver SIVIGILA"/>
    <s v="TEUSAQUILLO"/>
    <s v="oct 17 - 31 /2024"/>
    <s v="2392Vigilancia de la salud ambientalTEUSAQUILLOoct 17 - 31 /2024"/>
    <s v="Carlos Andres Guerrero Pacheco"/>
    <n v="58232"/>
    <n v="10"/>
    <n v="582320"/>
    <s v="G10-3"/>
    <n v="1"/>
    <n v="10"/>
    <n v="58232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74696"/>
    <s v="Se levanta parcialment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Ciento setenta y cuatro mil seiscientos noventa y seis pesos m/cte. ($174.696), lo cual corresponde a 3 soportes. Y el valor de la glosa definitiva es Cuatrocientos siete mil seiscientos veinticuatro pesos m/cte. ($407.624), que corresponde a 7 soportes._x000a_Por tanto, se mantiene glosa sobre el 100% del valor reportado en la columna “presupuesto ejecutado periodo”, por ausencia de soportes por ausencia de soportes, para los soportes que no están dentro de las fechas de formalizaciones los contratos en el SECOP II, equivalente a 7 soportes."/>
    <n v="407624"/>
    <s v="La Subred no presenta soportes adicionales que sean objeto de conciliación de la presente glosa"/>
    <n v="0"/>
    <n v="407624"/>
  </r>
  <r>
    <s v="RETROSPECTIVO"/>
    <n v="1013"/>
    <x v="6"/>
    <s v="1013Vigilancia de la salud ambiental"/>
    <x v="5"/>
    <s v="IVC a establecimientos médico veterinarios (clínicas veterinarias y consultorios veterinarios)"/>
    <s v="Establecimiento vigilado y controlado"/>
    <s v="Ver SIVIGILA"/>
    <s v="Ver SIVIGILA"/>
    <s v="USAQUEN"/>
    <s v="oct 17 - 31 /2024"/>
    <s v="1013Vigilancia de la salud ambientalUSAQUENoct 17 - 31 /2024"/>
    <s v="Carlos Andres Guerrero Pacheco"/>
    <n v="116464"/>
    <n v="9"/>
    <n v="1048176"/>
    <s v="G10-3"/>
    <n v="1"/>
    <n v="9"/>
    <n v="104817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9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9 soportes."/>
    <n v="1048176"/>
    <s v="La Subred no presenta soportes adicionales que sean objeto de conciliación de la presente glosa"/>
    <n v="0"/>
    <n v="1048176"/>
  </r>
  <r>
    <s v="RETROSPECTIVO"/>
    <n v="1220"/>
    <x v="6"/>
    <s v="1220Vigilancia de la salud ambiental"/>
    <x v="5"/>
    <s v="Establecimiento Terminado ETOZ"/>
    <s v="Establecimiento vigilado y controlado"/>
    <s v="Ver SIVIGILA"/>
    <s v="Ver SIVIGILA"/>
    <s v="USAQUEN"/>
    <s v="oct 17 - 31 /2024"/>
    <s v="1220Vigilancia de la salud ambientalUSAQUENoct 17 - 31 /2024"/>
    <s v="Carlos Andres Guerrero Pacheco"/>
    <n v="19038"/>
    <n v="8"/>
    <n v="152304"/>
    <s v="G10-3"/>
    <n v="1"/>
    <n v="8"/>
    <n v="15230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8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14"/>
    <s v="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Cincuenta y siete mil ciento catorce pesos m/cte. ($57.114), lo cual corresponde a 3 soportes. Y el valor de la glosa definitiva es Noventa y cinco mil ciento noventa pesos m/cte. ($95.190), que corresponde a 5 soportes._x000a__x000a_Por tanto, se mantiene glosa sobre el 100% del valor reportado en la columna “presupuesto ejecutado periodo”, por ausencia de soportes, para los soportes que no están dentro de las fechas de formalizaciones los contratos en el SECOP II, equivalente a 5 soportes."/>
    <n v="95190"/>
    <s v="La Subred no presenta soportes adicionales que sean objeto de conciliación de la presente glosa"/>
    <n v="0"/>
    <n v="95190"/>
  </r>
  <r>
    <s v="RETROSPECTIVO"/>
    <n v="2388"/>
    <x v="6"/>
    <s v="2388Vigilancia de la salud ambiental"/>
    <x v="5"/>
    <s v="IVC a establecimientos que prestan servicios de peluqueria y/o SPA para animales"/>
    <s v="Establecimiento vigilado y controlado"/>
    <s v="Ver SIVIGILA"/>
    <s v="Ver SIVIGILA"/>
    <s v="USAQUEN"/>
    <s v="oct 17 - 31 /2024"/>
    <s v="2388Vigilancia de la salud ambientalUSAQUENoct 17 - 31 /2024"/>
    <s v="Carlos Andres Guerrero Pacheco"/>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3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2044"/>
    <s v="Se levanta parcialmente glosa sobre el 100% del valor reportado en la columna “presupuesto ejecutado periodo”, por ausencia de soportes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3 soportes._x000a__x000a_Nota: El valor de la glosa que se levanta es de Doscientos sesenta y dos mil cuarenta y cuatro pesos m/cte. ($262.044), lo cual corresponde a 3 soportes. Y el valor de la glosa definitiva es Ochenta y siete mil trescientos cuarenta y ocho pesos m/cte. ($87.348), que corresponde a 1 soportes._x000a__x000a_Por tanto, se mantiene glosa sobre el 100% del valor reportado en la columna “presupuesto ejecutado periodo”, por ausencia de soportes, para los soportes que no están dentro de las fechas de formalizaciones los contratos en el SECOP II, equivalente a 1 soporte."/>
    <n v="87348"/>
    <s v="La Subred no presenta soportes adicionales que sean objeto de conciliación de la presente glosa"/>
    <n v="0"/>
    <n v="87348"/>
  </r>
  <r>
    <s v="RETROSPECTIVO"/>
    <n v="1103"/>
    <x v="6"/>
    <s v="1103Vigilancia de la salud ambiental"/>
    <x v="5"/>
    <s v="Control de roedores plaga en exteriores"/>
    <s v="Control de vectores"/>
    <s v="Ver SIVIGILA"/>
    <s v="Ver SIVIGILA"/>
    <s v="USAQUEN"/>
    <s v="oct 17 - 31 /2024"/>
    <s v="1103Vigilancia de la salud ambientalUSAQUENoct 17 - 31 /2024"/>
    <s v="Carlos Andres Guerrero Pacheco"/>
    <n v="803"/>
    <n v="12078"/>
    <n v="9698634"/>
    <s v="G10-3"/>
    <n v="1"/>
    <n v="12078"/>
    <n v="9698634"/>
    <s v="Se genera Glosa sobre el 100% del valor reportado en la columna “presupuesto ejecutado periodo”, por ausencia de soportes. Teniendo en cuenta que el valor del 10% de la glosa no cubre el valor de la Actividad faltante._x000a__x000a_La subred reportó en el informe de gestión en la meta ejecutada 12.078 metros y presentó 0 metros 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e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la glosa procede sobre el 100% de los soportes que no están dentro de las fechas de formalización de los contratos en el SECOP II. equivalente a 12.078 metros."/>
    <n v="9698634"/>
    <s v="La Subred no presenta soportes adicionales que sean objeto de conciliación de la presente glosa"/>
    <n v="0"/>
    <n v="9698634"/>
  </r>
  <r>
    <s v="RETROSPECTIVO"/>
    <n v="2395"/>
    <x v="6"/>
    <s v="2395Vigilancia de la salud ambiental"/>
    <x v="5"/>
    <s v="Seguimiento al animal agresor"/>
    <s v="Prevención y Control de enfermedades zoonóticas"/>
    <s v="Ver SIVIGILA"/>
    <s v="Ver SIVIGILA"/>
    <s v="BARRIOS_x000a_UNIDOS"/>
    <s v="oct 17 - 31 /2024"/>
    <s v="2395Vigilancia de la salud ambientalBARRIOS_x000a_UNIDOSoct 17 - 31 /2024"/>
    <s v="MARSELA BUITRAGO TELLEZ"/>
    <n v="174696"/>
    <n v="102"/>
    <n v="17818992"/>
    <s v="G10-3"/>
    <n v="1"/>
    <n v="102"/>
    <n v="17818992"/>
    <s v="Se genera Glosa sobre el 100% del valor reportado en la columna “presupuesto ejecutado periodo”, por ausencia de soportes. Teniendo en cuenta que el valor del 10% de la glosa no cubre el valor de las visita faltante._x000a__x000a_La subred reporto en el informe de gestión en la meta ejecutada 102 soportes y presento soportes por 5.5, evidenciando la ausencia de 96.5 soporte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se genera por el valor de 0.5 soporte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60828"/>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5.5 soportes._x000a__x000a_Nota: el valor de la glosa inicialmente generada es de Diecisiete millones ochocientos dieciocho mil novecientos noventa y dos pesos m/cte. ($17.818.992), que corresponde a 102 soportes afectados._x000a__x000a_Por tanto, se mantiene glosa del 100% por ausencia de soportes, del valor reportado en la columna “presupuesto ejecutado periodo”, sobre el 100% de los soportes que no están dentro de las fechas de formalización de los contratos en el SECOP II, equivalente a 95.5 soportes._x000a__x000a_Nota: El valor de la glosa que se levanta es de Novecientos sesenta mil ochocientos veintiocho pesos m/cte. ($960.828) lo cual corresponde a 5,5 soportes afectados. Y el valor de la glosa definitiva es de Dieciséis millones ochocientos cincuenta y ocho mil ciento sesenta y cuatro pesos m/cte. ($16.858.164), que corresponde a 96.5 soporte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5 soportes_x000a_"/>
    <n v="16858164"/>
    <s v="La Subred no presenta soportes adicionales que sean objeto de conciliación de la presente glosa"/>
    <n v="0"/>
    <n v="16858164"/>
  </r>
  <r>
    <s v="RETROSPECTIVO"/>
    <n v="1849"/>
    <x v="6"/>
    <s v="1849Vigilancia de la salud ambiental"/>
    <x v="5"/>
    <s v="Vigilancia integrada de la rabia"/>
    <s v="Prevención y Control de enfermedades zoonóticas"/>
    <s v="Ver SIVIGILA"/>
    <s v="Ver SIVIGILA"/>
    <s v="BARRIOS_x000a_UNIDOS"/>
    <s v="oct 17 - 31 /2024"/>
    <s v="1849Vigilancia de la salud ambientalBARRIOS_x000a_UNIDOSoct 17 - 31 /2024"/>
    <s v="MARSELA BUITRAGO TELLEZ"/>
    <n v="2678672"/>
    <n v="6"/>
    <n v="16072032"/>
    <s v="G10-3"/>
    <n v="1"/>
    <n v="6"/>
    <n v="16072032"/>
    <s v="Se genera Glosa sobre el 100% del valor reportado en la columna “presupuesto ejecutado periodo”, por ausencia de soportes. Teniendo en cuenta que el valor del 10% de la glosa no cubre el valor de las actividades faltantes._x000a__x000a_Teniendo en cuenta que no fueron presentados soportes de las siguientes actividades:_x000a_- Base de datos semanal descargada de SIVIGILA revisada y ajustada de acuerdo con lo descrito en el protocolo de vigilancia de la rabia del INS (El tiempo oportuno para la realización de ajustes son 4 semanas epidemiológicas a partir de la fecha de notificación)_x000a_- Realizar asistencia técnica a las UPGD que sean caracterizadas como críticas en cada una de las localidades de acuerdo a los criterios definidos._x000a_- Diligenciamiento del EXCEL para reporte de la disponibilidad semana de inmunoglobulina antirrábica humana compartido al ONEDRIVE_x000a_- Confirmación y entrega de los casos para observación del animal agresor que es observable correspondiente a la Subred_x000a_- Confirmación, remisión y realimentación de los casos para observación del animal agresor que es observable correspondiente a otras Subrede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285872"/>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4 días de ejecución de actividades para 6 colaboradores _x000a__x000a_Nota: el valor de la glosa inicialmente generada es de Dieciséis millones setenta y dos mil treinta y dos pesos m/cte. ($16.072.032), que corresponde a 6 colaboradores en techo fijo afectados_x000a__x000a_Por tanto, se mantiene glosa del 100% por ausencia de soportes, del valor reportado en la columna “presupuesto ejecutado periodo”, sobre el 100% de los soportes que no están dentro de las fechas de formalización de los contratos en el SECOP II, equivalente a equivalente 11 días de ejecución de actividades para 6 colaboradores_x000a__x000a_Nota: El valor de la glosa que se levanta es de Novecientos sesenta mil ochocientos veintiocho pesos m/cte. ($960.828) lo cual corresponde a 4 días de ejecución de actividades para 6 colaboradores. Y el valor de la glosa definitiva es de Dieciséis millones ochocientos cincuenta y ocho mil ciento sesenta y cuatro pesos m/cte. ($16.858.164), que corresponde a 11 días de ejecución de actividades para 6 colaboradores"/>
    <n v="11786160"/>
    <s v="La Subred no presenta soportes adicionales que sean objeto de conciliación de la presente glosa"/>
    <n v="0"/>
    <n v="11786160"/>
  </r>
  <r>
    <s v="RETROSPECTIVO"/>
    <n v="1108"/>
    <x v="6"/>
    <s v="1108Vigilancia de la salud ambiental"/>
    <x v="5"/>
    <s v="Vacunación antirrábica canina y felina"/>
    <s v="Prevención y Control de enfermedades zoonóticas"/>
    <s v="Ver SIVIGILA"/>
    <s v="Ver SIVIGILA"/>
    <s v="ENGATIVA"/>
    <s v="oct 17 - 31 /2024"/>
    <s v="1108Vigilancia de la salud ambientalENGATIVAoct 17 - 31 /2024"/>
    <s v="MARSELA BUITRAGO TELLEZ"/>
    <n v="3808"/>
    <n v="2671"/>
    <n v="10171168"/>
    <s v="G10-3"/>
    <n v="1"/>
    <n v="2671"/>
    <n v="10171168"/>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2.671 vacunas y presento soportes por 1.477, evidenciando la ausencia de 1.194 vacuna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624416"/>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477 vacunas _x000a__x000a_Nota: el valor de la glosa inicialmente generada es de Diez millones ciento setenta y un mil ciento sesenta y ocho pesos m/cte. ($10.171.168), que corresponde a 2.671 vacunas afectadas_x000a__x000a_Por tanto, se mantiene glosa sobre 100% del valor reportado en la columna &quot;Presupuesto ejecutado periodo&quot;, por Ausencia de Soportes, para los soportes que no están dentro de las fechas de formalización de los contratos en el SECOP II, equivalente, equivalente a 1194 vacunas._x000a__x000a_Nota: El valor de la glosa que se levanta es de Cinco millones seiscientos veinticuatro mil cuatrocientos dieciséis pesos m/cte. ($5.624.416) lo cual corresponde a 1.477 soportes vacunas. Y el valor de la glosa definitiva es de Cuatro millones quinientos cuarenta y seis mil setecientos cincuenta y dos pesos m/cte. ($4.546.752)., que corresponde a 1.194 vacuna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_x000a__x000a_Se define que de acuerdo a lo establecido en el Anexo 9 para productos con dos o más criterios de glosa, se aplica la glosa respectiva como un nuevo criterio que se registra al final de la presente acta."/>
    <n v="4546752"/>
    <s v="La Subred no presenta soportes adicionales que sean objeto de conciliación de la presente glosa"/>
    <n v="0"/>
    <n v="4546752"/>
  </r>
  <r>
    <s v="RETROSPECTIVO"/>
    <n v="1108"/>
    <x v="6"/>
    <s v="1108Vigilancia de la salud ambiental"/>
    <x v="5"/>
    <s v="Vacunación antirrábica canina y felina"/>
    <s v="Prevención y Control de enfermedades zoonóticas"/>
    <s v="Ver SIVIGILA"/>
    <s v="Ver SIVIGILA"/>
    <s v="SUBA"/>
    <s v="oct 17 - 31 /2024"/>
    <s v="1108Vigilancia de la salud ambientalSUBAoct 17 - 31 /2024"/>
    <s v="MARSELA BUITRAGO TELLEZ"/>
    <n v="3808"/>
    <n v="3807"/>
    <n v="14497056"/>
    <s v="G10-3"/>
    <n v="1"/>
    <n v="3807"/>
    <n v="14497056"/>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3.807 vacunas y presento soportes por 1.258, evidenciando la ausencia de 2.549 vacunas. 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_x000a__x000a_Se evidenciaron 4 planillas con espacio cerrado en la columna “Población Venezolana”, no se registró ningún tipo de información. El hallazgo corresponde a 80 vacunas."/>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90464"/>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1.258 vacunas _x000a__x000a_Nota: el valor de la glosa inicialmente generada es de Catorce millones cuatrocientos noventa y siete mil cincuenta y seis pesos m/cte. ($14.497.056)., que corresponde a 3.807 vacunas afectadas_x000a__x000a_Por tanto, se mantiene glosa sobre 100% del valor reportado en la columna &quot;Presupuesto ejecutado periodo&quot;, por Ausencia de Soportes, para los soportes que no están dentro de las fechas de formalización de los contratos en el SECOP II, equivalente, equivalente a 2.549 vacunas._x000a__x000a_Nota: El valor de la glosa que se levanta es Cuatro millones setecientos noventa mil cuatrocientos sesenta y cuatro pesos m/cte. ($4.790.464) lo cual corresponde a 1.258 soportes vacunas. Y el valor de la glosa definitiva es de Nueve millones setecientos seis mil quinientos noventa y dos pesos m/cte. ($9.706.592), que corresponde a 2.549 vacunas._x000a__x000a_Adicional ya que para la intervención, se generó GLOSA del 100% del valor de cada intervención por incumplimiento de anexo 6 lineamientos técnicos de la gestión de la salud pública GSP y del plan de salud pública de intervenciones colectivas - PSPIC y módulo de estándares - SIVIGILA D.C, por los siguientes hallazgo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en 317 vacunas_x000a__x000a_Se define que de acuerdo a lo establecido en el Anexo 9 para productos con dos o más criterios de glosa, se aplica la glosa respectiva como un nuevo criterio que se registra al final de la presente acta."/>
    <n v="9706592"/>
    <s v="La Subred no presenta soportes adicionales que sean objeto de conciliación de la presente glosa"/>
    <n v="0"/>
    <n v="9706592"/>
  </r>
  <r>
    <s v="RETROSPECTIVO"/>
    <n v="1108"/>
    <x v="6"/>
    <s v="1108Vigilancia de la salud ambiental"/>
    <x v="5"/>
    <s v="Vacunación antirrábica canina y felina"/>
    <s v="Prevención y Control de enfermedades zoonóticas"/>
    <s v="Ver SIVIGILA"/>
    <s v="Ver SIVIGILA"/>
    <s v="CHAPINERO"/>
    <s v="oct 17 - 31 /2024"/>
    <s v="1108Vigilancia de la salud ambientalCHAPINEROoct 17 - 31 /2024"/>
    <s v="MARSELA BUITRAGO TELLEZ"/>
    <n v="3808"/>
    <n v="308"/>
    <n v="1172864"/>
    <s v="G10-3"/>
    <n v="1"/>
    <n v="308"/>
    <n v="1172864"/>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308 vacunas y presento soportes por 150, evidenciando la ausencia de 158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1200"/>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0 vacunas._x000a__x000a_Nota: el valor de la glosa inicialmente generada es de Un millón ciento setenta y dos mil ochocientos sesenta y cuatro pesos  m/cte. ($1.172.864), que corresponde a 308 vacunas._x000a__x000a_Por tanto, se mantiene glosa del 100% por ausencia de soportes, del valor reportado en la columna “presupuesto ejecutado periodo”, sobre el 100% de los soportes que no están dentro de las fechas de formalización de los contratos en el SECOP II, equivalente a 158._x000a__x000a_Nota: El valor de la glosa que se levanta es de Quinientos setenta y un mil doscientos pesos m/cte. ($571.200) lo cual corresponde a 150 vacunas afectadas. Y el valor de la glosa definitiva es de Seiscientos un mil seiscientos sesenta y cuatro pesos m/cte. (601.664) que corresponde a 158 vacunas."/>
    <n v="601664"/>
    <s v="La Subred no presenta soportes adicionales que sean objeto de conciliación de la presente glosa"/>
    <n v="0"/>
    <n v="601664"/>
  </r>
  <r>
    <s v="RETROSPECTIVO"/>
    <n v="1108"/>
    <x v="6"/>
    <s v="1108Vigilancia de la salud ambiental"/>
    <x v="5"/>
    <s v="Vacunación antirrábica canina y felina"/>
    <s v="Prevención y Control de enfermedades zoonóticas"/>
    <s v="Ver SIVIGILA"/>
    <s v="Ver SIVIGILA"/>
    <s v="USAQUEN"/>
    <s v="oct 17 - 31 /2024"/>
    <s v="1108Vigilancia de la salud ambientalUSAQUENoct 17 - 31 /2024"/>
    <s v="MARSELA BUITRAGO TELLEZ"/>
    <n v="3808"/>
    <n v="808"/>
    <n v="3076864"/>
    <s v="G10-3"/>
    <n v="1"/>
    <n v="808"/>
    <n v="3076864"/>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808 vacunas y presento soportes por 283, evidenciando la ausencia de 525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77664"/>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283 vacunas._x000a__x000a_Nota: el valor de la glosa inicialmente generada es de Tres millones setenta y seis mil ochocientos sesenta y cuatro pesos m/cte. ($3.076.864), que corresponde a 808 vacunas._x000a__x000a_Por tanto, se mantiene glosa del 100% por ausencia de soportes, del valor reportado en la columna “presupuesto ejecutado periodo”, sobre el 100% de los soportes que no están dentro de las fechas de formalización de los contratos en el SECOP II, equivalente a 525 vacunas._x000a__x000a_Nota: El valor de la glosa que se levanta es de Un millón setenta y siete mil seiscientos sesenta y cuatro pesos m/cte. ($1.077.664) lo cual corresponde a 283 vacunas afectadas. Y el valor de la glosa definitiva es de Un millón novecientos noventa y nueve mil doscientos pesos m/cte. ($1.999.200) lo que corresponde a 529 vacunas."/>
    <n v="1999200"/>
    <s v="La Subred no presenta soportes adicionales que sean objeto de conciliación de la presente glosa"/>
    <n v="0"/>
    <n v="1999200"/>
  </r>
  <r>
    <s v="RETROSPECTIVO"/>
    <n v="1108"/>
    <x v="6"/>
    <s v="1108Vigilancia de la salud ambiental"/>
    <x v="5"/>
    <s v="Vacunación antirrábica canina y felina"/>
    <s v="Prevención y Control de enfermedades zoonóticas"/>
    <s v="Ver SIVIGILA"/>
    <s v="Ver SIVIGILA"/>
    <s v="BARRIOS_x000a_UNIDOS"/>
    <s v="oct 17 - 31 /2024"/>
    <s v="1108Vigilancia de la salud ambientalBARRIOS_x000a_UNIDOSoct 17 - 31 /2024"/>
    <s v="MARSELA BUITRAGO TELLEZ"/>
    <n v="3808"/>
    <n v="404"/>
    <n v="1538432"/>
    <s v="G10-3"/>
    <n v="1"/>
    <n v="404"/>
    <n v="1538432"/>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404 vacunas y presento soportes por 152, evidenciando la ausencia de 252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78816"/>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152 vacunas._x000a__x000a_Nota: el valor de la glosa inicialmente generada es de Un millón quinientos treinta y ocho mil cuatrocientos treinta y dos pesos m/cte. ($1.538.432) lo que corresponde a 404 vacunas._x000a__x000a_Por tanto, se mantiene glosa del 100% por ausencia de soportes, del valor reportado en la columna “presupuesto ejecutado periodo”, sobre el 100% de los soportes que no están dentro de las fechas de formalización de los contratos en el SECOP II, equivalente a 252 vacunas._x000a__x000a_Nota: El valor de la glosa que se levanta es de Quinientos setenta y ocho mil ochocientos dieciséis pesos m/cte. ($578.816) lo cual corresponde a 152 vacunas afectadas. Y el valor de la glosa definitiva es de Novecientos cincuenta y nueve mil seiscientos dieciséis pesos m/cte. ($959.616).lo que corresponde a 252 vacunas."/>
    <n v="959616"/>
    <s v="La Subred no presenta soportes adicionales que sean objeto de conciliación de la presente glosa"/>
    <n v="0"/>
    <n v="959616"/>
  </r>
  <r>
    <s v="RETROSPECTIVO"/>
    <n v="1108"/>
    <x v="6"/>
    <s v="1108Vigilancia de la salud ambiental"/>
    <x v="5"/>
    <s v="Vacunación antirrábica canina y felina"/>
    <s v="Prevención y Control de enfermedades zoonóticas"/>
    <s v="Ver SIVIGILA"/>
    <s v="Ver SIVIGILA"/>
    <s v="TEUSAQUILLO"/>
    <s v="oct 17 - 31 /2024"/>
    <s v="1108Vigilancia de la salud ambientalTEUSAQUILLOoct 17 - 31 /2024"/>
    <s v="MARSELA BUITRAGO TELLEZ"/>
    <n v="3808"/>
    <n v="132"/>
    <n v="502656"/>
    <s v="G10-3"/>
    <n v="1"/>
    <n v="132"/>
    <n v="502656"/>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132 vacunas y presento soportes por 40, evidenciando la ausencia de 92 vacuna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20"/>
    <s v="Se levanta glosa parcialmente correspondiente al 10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se levanta la glosa para los soportes que se encuentran dentro de las fechas de formalización de los contratos en el SECOP II, equivalente a 40 vacunas._x000a__x000a_Nota: el valor de la glosa inicialmente generada es de Quinientos dos mil seiscientos cincuenta y seis pesos m/cte. ($502.656) lo que corresponde a 132 vacunas._x000a__x000a_Por tanto, se mantiene glosa del 100% por ausencia de soportes, del valor reportado en la columna “presupuesto ejecutado periodo”, sobre el 100% de los soportes que no están dentro de las fechas de formalización de los contratos en el SECOP II, equivalente a 92 vacunas._x000a__x000a_Nota: El valor de la glosa que se levanta es de Ciento cincuenta y dos mil trecientos veinte pesos m/cte. ($152.320) lo cual corresponde a 40 vacunas afectadas. Y el valor de la glosa definitiva es de Trecientos cincuenta mil trecientos treinta y seis pesos m/cte. ($350.336) lo que corresponde a 92 vacunas."/>
    <n v="350336"/>
    <s v="La Subred no presenta soportes adicionales que sean objeto de conciliación de la presente glosa"/>
    <n v="0"/>
    <n v="350336"/>
  </r>
  <r>
    <s v="RETROSPECTIVO"/>
    <n v="2395"/>
    <x v="6"/>
    <s v="2395Vigilancia de la salud ambiental"/>
    <x v="5"/>
    <s v="Seguimiento al animal agresor"/>
    <s v="Prevención y Control de enfermedades zoonóticas"/>
    <s v="Ver SIVIGILA"/>
    <s v="Ver SIVIGILA"/>
    <s v="BARRIOS_x000a_UNIDOS"/>
    <s v="Nov /2024"/>
    <s v="2395Vigilancia de la salud ambientalBARRIOS_x000a_UNIDOSNov /2024"/>
    <s v="MARSELA BUITRAGO TELLEZ"/>
    <n v="174696"/>
    <n v="290"/>
    <n v="50661840"/>
    <s v="G10-3"/>
    <n v="0.1"/>
    <n v="290"/>
    <n v="5066184"/>
    <s v="Se genera Glosa sobre el 10% del valor total ejecutado por la intervención, por ausencia de soportes. _x000a__x000a_La subred reporto en el informe de gestión en la meta ejecutada 290 soportes y presento soportes por 274.25, evidenciando la ausencia de 15.25 soportes. 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664114"/>
    <s v="Se levanta glosa parcialmente correspondiente al 10% del valor reportado en la columna “presupuesto ejecutado periodo por ausencia de soportes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 Por lo anterior Por lo anterior se levanta la glosa respecto al 10%, y se modifica porcentaje de la glosa al 100% de los soportes que no están dentro de las fechas de formalización de los contratos en el SECOP II, equivalente a 15.25 soportes._x000a__x000a_Nota: el valor de la glosa inicialmente generada es de Cinco millones sesenta y seis mil ciento ochenta y cuatro pesos m/cte. ($5.066.184), que corresponde al 10% del valor reportado en la columna &quot;Presupuesto ejecutado periodo&quot;_x000a__x000a_Por tanto, se mantiene glosa del 100% por ausencia de soportes, del valor reportado en la columna “presupuesto ejecutado periodo”, sobre el 100% de los soportes que no están dentro de las fechas de formalización de los contratos en el SECOP II, equivalente a 15.25 soportes._x000a__x000a_Nota: El valor de la glosa que se levanta es Dos millones seiscientos sesenta y cuatro mil ciento catorce pesos m/cte. ($2.664.114) y el valor de la glosa definitiva es de Dos millones cuatrocientos dos mil setenta pesos m/cte. ($2.402.070) que corresponde a 15.25 soportes."/>
    <n v="2402070"/>
    <s v="La Subred no presenta soportes adicionales que sean objeto de conciliación de la presente glosa"/>
    <n v="0"/>
    <n v="2402070"/>
  </r>
  <r>
    <s v="RETROSPECTIVO"/>
    <n v="2395"/>
    <x v="6"/>
    <s v="2395Vigilancia de la salud ambiental"/>
    <x v="5"/>
    <s v="Seguimiento al animal agresor"/>
    <s v="Prevención y Control de enfermedades zoonóticas"/>
    <s v="Ver SIVIGILA"/>
    <s v="Ver SIVIGILA"/>
    <s v="BARRIOS_x000a_UNIDOS"/>
    <s v="Nov /2024"/>
    <s v="2395Vigilancia de la salud ambientalBARRIOS_x000a_UNIDOSNov /2024"/>
    <s v="MARSELA BUITRAGO TELLEZ"/>
    <n v="174696"/>
    <n v="290"/>
    <n v="50661840"/>
    <s v="G3-3"/>
    <n v="1"/>
    <n v="6.75"/>
    <n v="117919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0 soportes_x000a__x000a_Acta EZ15N037114 de 2 seguimientos, cuya segunda visita se realizó 13 días después de iniciar el primer seguimiento, además el cierre de caso se realizó 24 días después de la agresión. No se encuentran justificaciones en el espacio de observaciones del acta. _x000a__x000a_Acta EZ15N037241, EZ15N0037235, EZ15N037061 de 2 seguimientos, con inicio tardío del seguimiento presencial, se realizó en día 4 hábil sin justificaciones en el espacio de observaciones del acta._x000a__x000a_Acta EZ15N037240, de 2 seguimientos, con inicio tardío del seguimiento presencial, se realizó en día 5 hábil sin justificaciones en el espacio de observaciones del acta._x000a__x000a_Acta EZ15N037145, EZ15N0037146 de 2 seguimientos con espacio en blanco en firma del usuario en el segundo seguimiento._x000a__x000a_Acta EZ15N037462, EZ15N0037603, EZ15N037211 de 1 seguimiento, con error en la fecha de recepción a epidemiologia, las fechas registradas en acta no corresponden con las fechas del correo electrónico de recepción presentados por los profesionales de Vigilancia Integrada de la Rabia.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se genera por el valor de 6.75 soporte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179198"/>
    <s v="La Subred no presenta soportes adicionales que sean objeto de conciliación de la presente glosa"/>
    <n v="0"/>
    <n v="1179198"/>
  </r>
  <r>
    <s v="RETROSPECTIVO"/>
    <n v="1108"/>
    <x v="6"/>
    <s v="1108Vigilancia de la salud ambiental"/>
    <x v="5"/>
    <s v="Vacunación antirrábica canina y felina"/>
    <s v="Prevención y Control de enfermedades zoonóticas"/>
    <s v="Ver SIVIGILA"/>
    <s v="Ver SIVIGILA"/>
    <s v="ENGATIVA"/>
    <s v="Nov /2024"/>
    <s v="1108Vigilancia de la salud ambientalENGATIVANov /2024"/>
    <s v="MARSELA BUITRAGO TELLEZ"/>
    <n v="3808"/>
    <n v="5342"/>
    <n v="20342336"/>
    <s v="G3-3"/>
    <n v="1"/>
    <n v="535"/>
    <n v="203728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35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2037280"/>
    <s v="La Subred no presenta soportes adicionales que sean objeto de conciliación de la presente glosa"/>
    <n v="0"/>
    <n v="2037280"/>
  </r>
  <r>
    <s v="RETROSPECTIVO"/>
    <n v="1108"/>
    <x v="6"/>
    <s v="1108Vigilancia de la salud ambiental"/>
    <x v="5"/>
    <s v="Vacunación antirrábica canina y felina"/>
    <s v="Prevención y Control de enfermedades zoonóticas"/>
    <s v="Ver SIVIGILA"/>
    <s v="Ver SIVIGILA"/>
    <s v="SUBA"/>
    <s v="Nov /2024"/>
    <s v="1108Vigilancia de la salud ambientalSUBANov /2024"/>
    <s v="MARSELA BUITRAGO TELLEZ"/>
    <n v="3808"/>
    <n v="6951"/>
    <n v="26469408"/>
    <s v="G3-3"/>
    <n v="1"/>
    <n v="160"/>
    <n v="60928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60 vacunas_x000a__x000a_Se evidenciaron 8 planillas con espacio cerrado en la columna “Población Venezolana”, no se registró ningún tipo de información. El hallazgo corresponde a 160 vacuna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609280"/>
    <s v="La Subred no presenta soportes adicionales que sean objeto de conciliación de la presente glosa"/>
    <n v="0"/>
    <n v="609280"/>
  </r>
  <r>
    <s v="RETROSPECTIVO"/>
    <n v="1108"/>
    <x v="6"/>
    <s v="1108Vigilancia de la salud ambiental"/>
    <x v="5"/>
    <s v="Vacunación antirrábica canina y felina"/>
    <s v="Prevención y Control de enfermedades zoonóticas"/>
    <s v="Ver SIVIGILA"/>
    <s v="Ver SIVIGILA"/>
    <s v="TEUSAQUILLO"/>
    <s v="Nov /2024"/>
    <s v="1108Vigilancia de la salud ambientalTEUSAQUILLONov /2024"/>
    <s v="MARSELA BUITRAGO TELLEZ"/>
    <n v="3808"/>
    <n v="180"/>
    <n v="685440"/>
    <s v="G3-3"/>
    <n v="1"/>
    <n v="40"/>
    <n v="15232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0 vacunas_x000a__x000a_Se evidenciaron 2 planillas con espacio cerrado en la columna “Población Venezolana”, no se registró ningún tipo de información. El hallazgo corresponde a 40 vacunas."/>
    <s v="No se acepta glosa, ya que no afecta la calidad del producto"/>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52320"/>
    <s v="La Subred no presenta soportes adicionales que sean objeto de conciliación de la presente glosa"/>
    <n v="0"/>
    <n v="152320"/>
  </r>
  <r>
    <s v="RETROSPECTIVO"/>
    <n v="4"/>
    <x v="6"/>
    <s v="4Vigilancia de la salud ambiental"/>
    <x v="6"/>
    <s v="IVC A ESTABLECIMIENTOS DE ESTÉTICA ORNAMENTAL"/>
    <s v="Establecimiento vigilado y controlado"/>
    <s v="Ver SIVIGILA"/>
    <s v="Ver SIVIGILA"/>
    <s v="ENGATIVA"/>
    <s v="oct 17 - 31 /2024"/>
    <s v="4Vigilancia de la salud ambientalENGATIVAoct 17 - 31 /2024"/>
    <s v="Freddy Vicente Nieto Moreno"/>
    <n v="87348"/>
    <n v="58"/>
    <n v="5066184"/>
    <s v="G10-3"/>
    <n v="1"/>
    <n v="58"/>
    <n v="5066184"/>
    <s v="Se genera GLOSA sobre 100% del valor reportado en la columna &quot;Presupuesto ejecutado periodo&quot;, por Ausencia de Soportes, ya que se evidenció:_x000a__x000a_para la intervención, en el informe de gestión de VSA se reportó Meta Ejecutada Periodo de 58, sin embargo, durante la visita de seguimiento solo se soportaron 13 actividades. La ausencia obedece a soportes realizados por parte de colaboradores de la subred, que no están dentro de las fechas de formalización de los contratos en el SECOP II._x000a__x000a_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el fortalecimiento de la estrategia de autorregulación y no se encuentra programada o canalizada para IVC."/>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35524"/>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3 soportes._x000a__x000a_Nota: el valor de la glosa inicialmente generada es de cinco millones sesenta y seis mil ciento ochenta y cuatro pesos m/cte. ($ 5.066.184), que corresponde a 58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45 soportes._x000a__x000a_Nota: El valor de la glosa que se levanta es de un millón ciento treinta y cinco mil quinientos veinticuatro pesos m/cte. ($ 1.135.524) lo cual corresponde a 13 soportes. Y el valor de la glosa definitiva es de tres millones novecientos treinta mil seiscientos sesenta pesos m/cte. ($ 3.930.660) que corresponde a 45 soportes._x000a__x000a_Adicional ya que para 2 intervenciones de las 13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_x000a__x000a_Nota: de acuerdo a lo establecido en el Anexo 9 para productos con dos o más criterios de glosa, se aplica la glosa respectiva como un nuevo criterio que se registra al final de la presente acta."/>
    <n v="3930660"/>
    <s v="La Subred no presenta soportes adicionales que sean objeto de conciliación de la presente glosa"/>
    <n v="0"/>
    <n v="3930660"/>
  </r>
  <r>
    <s v="RETROSPECTIVO"/>
    <n v="22"/>
    <x v="6"/>
    <s v="22Vigilancia de la salud ambiental"/>
    <x v="6"/>
    <s v="IVC A MICROEMPRESAS Y PEQUEÑAS EMPRESAS"/>
    <s v="Establecimiento vigilado y controlado"/>
    <s v="Ver SIVIGILA"/>
    <s v="Ver SIVIGILA"/>
    <s v="ENGATIVA"/>
    <s v="oct 17 - 31 /2024"/>
    <s v="22Vigilancia de la salud ambientalENGATIVAoct 17 - 31 /2024"/>
    <s v="Freddy Vicente Nieto Moreno"/>
    <n v="87348"/>
    <n v="18"/>
    <n v="1572264"/>
    <s v="G10-3"/>
    <n v="1"/>
    <n v="18"/>
    <n v="1572264"/>
    <s v="Se genera GLOSA sobre 100% del valor reportado en la columna &quot;Presupuesto ejecutado periodo&quot;, por Ausencia de Soportes, ya que se evidenció:_x000a__x000a_para la intervención, en el informe de gestión de VSA se reportó Meta Ejecutada Periodo de 18, sin embargo, durante la visita de seguimiento solo se soportaron 6 actividades. La ausencia obedece a soportes realizados por parte de colaboradores de la subred, que no están dentro de las fechas de formalización de los contratos en el SECOP II._x000a__x000a_Adicional para una intervención, 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2408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la glosa inicialmente generada corresponde a 18 soportes afectados por un valor de un millón quinientos setenta y dos mil doscientos sesenta y cuatro pesos m/cte. ($ 1.572.264)._x000a__x000a_Por tanto, se mantiene glosa sobre 100% del valor reportado en la columna &quot;Presupuesto ejecutado periodo&quot;, por Ausencia de Soportes, para los soportes que no están dentro de las fechas de formalización de los contratos en el SECOP II, equivalente a 12 soportes._x000a__x000a_Nota: El valor de la glosa que se levanta es de quinientos veinticuatro mil ochenta y ocho pesos m/cte.                    ($ 524.088) que corresponde a 6 soportes. Y el valor de la glosa definitiva es de un millón cuarenta y ocho mil ciento setenta y seis pesos m/cte. ($ 1.048.176) lo cual corresponde a 12 soportes afectados._x000a__x000a_Adicional ya que para 1 intervención de las 6 que fueron soportadas durante la visita de seguimiento,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_x000a__x000a_Nota: de acuerdo a lo establecido en el Anexo 9 para productos con dos o más criterios de glosa, se aplica la glosa respectiva como un nuevo criterio que se registra al final de la presente acta."/>
    <n v="1048176"/>
    <s v="La Subred no presenta soportes adicionales que sean objeto de conciliación de la presente glosa"/>
    <n v="0"/>
    <n v="1048176"/>
  </r>
  <r>
    <s v="RETROSPECTIVO"/>
    <n v="1205"/>
    <x v="6"/>
    <s v="1205Vigilancia de la salud ambiental"/>
    <x v="6"/>
    <s v="IVC A ESTABLECIMIENTOS DE ESTÉTICA FACIAL Y/O CORPORAL Y ESTÉTICA ORNAMENTAL"/>
    <s v="Establecimiento vigilado y controlado"/>
    <s v="Ver SIVIGILA"/>
    <s v="Ver SIVIGILA"/>
    <s v="ENGATIVA"/>
    <s v="oct 17 - 31 /2024"/>
    <s v="1205Vigilancia de la salud ambientalENGATIVAoct 17 - 31 /2024"/>
    <s v="Freddy Vicente Nieto Moreno"/>
    <n v="174696"/>
    <n v="7"/>
    <n v="1222872"/>
    <s v="G10-3"/>
    <n v="1"/>
    <n v="7"/>
    <n v="1222872"/>
    <s v="Se genera GLOSA sobre 100% del valor reportado en la columna &quot;Presupuesto ejecutado periodo&quot;, por Ausencia de Soportes, ya que se evidenció:_x000a__x000a_para la intervención, en el informe de gestión de VSA se reportó Meta Ejecutada Periodo de 7, sin embargo, durante la visita de seguimiento solo se soportaron 2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7 soportes afectados por un valor de un millón doscientos veintidós mil ochocientos setenta y dos pesos m/cte. ($ 1.222.872).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trescientos cuarenta y nueve mil trescientos noventa y dos pesos m/cte. ($ 349.392) que corresponde a 2 soportes. Y el valor de la glosa definitiva es de ochocientos setenta y tres mil cuatrocientos ochenta pesos m/cte. ($ 873.480) lo cual corresponde a 5 soportes afectados."/>
    <n v="873480"/>
    <s v="La Subred no presenta soportes adicionales que sean objeto de conciliación de la presente glosa"/>
    <n v="0"/>
    <n v="873480"/>
  </r>
  <r>
    <s v="RETROSPECTIVO"/>
    <n v="1221"/>
    <x v="6"/>
    <s v="1221Vigilancia de la salud ambiental"/>
    <x v="6"/>
    <s v="Establecimiento Terminado Seguridad Química"/>
    <s v="Establecimiento vigilado y controlado"/>
    <s v="Ver SIVIGILA"/>
    <s v="Ver SIVIGILA"/>
    <s v="ENGATIVA"/>
    <s v="oct 17 - 31 /2024"/>
    <s v="1221Vigilancia de la salud ambientalENGATIVAoct 17 - 31 /2024"/>
    <s v="Freddy Vicente Nieto Moreno"/>
    <n v="19038"/>
    <n v="10"/>
    <n v="190380"/>
    <s v="G10-3"/>
    <n v="1"/>
    <n v="10"/>
    <n v="190380"/>
    <s v="Se genera GLOSA sobre 100% del valor reportado en la columna &quot;Presupuesto ejecutado periodo&quot;, por Ausencia de Soportes, ya que se evidenció:_x000a__x000a_para la intervención, en el informe de gestión de VSA se reportó Meta Ejecutada Periodo de 10, sin embargo, durante la visita de seguimiento solo se soportaron 5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10 soportes afectados por ciento noventa mil y trescientos ochenta pesos m/cte. ($ 190.380)._x000a__x000a_Por tanto, se mantiene glosa sobre 100% del valor reportado en la columna &quot;Presupuesto ejecutado periodo&quot;, por Ausencia de Soportes, para los soportes que no están dentro de las fechas de formalización de los contratos en el SECOP II, equivalente a 5 soportes._x000a__x000a_Nota: El valor de la glosa que se levanta es de noventa y cinco mil ciento noventa pesos m/cte. ($ 95.190) que corresponde a 5 soportes. Y el valor de la glosa definitiva es de noventa y cinco mil ciento noventa pesos m/cte. ($ 95.190) lo cual corresponde a 5 soportes afectados."/>
    <n v="95190"/>
    <s v="La Subred no presenta soportes adicionales que sean objeto de conciliación de la presente glosa"/>
    <n v="0"/>
    <n v="95190"/>
  </r>
  <r>
    <s v="RETROSPECTIVO"/>
    <n v="1742"/>
    <x v="6"/>
    <s v="1742Vigilancia de la salud ambiental"/>
    <x v="6"/>
    <s v="IVC A DEPÓSITOS DE MATERIAL DE CONSTRUCCIÓN DE MENOS DE 20 TRABAJADORES"/>
    <s v="Establecimiento vigilado y controlado"/>
    <s v="Ver SIVIGILA"/>
    <s v="Ver SIVIGILA"/>
    <s v="ENGATIVA"/>
    <s v="oct 17 - 31 /2024"/>
    <s v="1742Vigilancia de la salud ambientalENGATIVAoct 17 - 31 /2024"/>
    <s v="Freddy Vicente Nieto Moreno"/>
    <n v="58232"/>
    <n v="10"/>
    <n v="582320"/>
    <s v="G10-3"/>
    <n v="1"/>
    <n v="10"/>
    <n v="582320"/>
    <s v="Se genera GLOSA sobre 100% del valor reportado en la columna &quot;Presupuesto ejecutado periodo&quot;, por Ausencia de Soportes, ya que se evidenció:_x000a__x000a_para la intervención, en el informe de gestión de VSA se reportó Meta Ejecutada Periodo de 10, sin embargo, durante la visita de seguimiento solo se soportaron 4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10 soportes afectados por quinientos ochenta y dos mil trescientos veinte pesos m/cte. ($ 582.320)._x000a__x000a_Por tanto, se mantiene glosa sobre 100% del valor reportado en la columna &quot;Presupuesto ejecutado periodo&quot;, por Ausencia de Soportes, para los soportes que no están dentro de las fechas de formalización de los contratos en el SECOP II, equivalente a 6 soportes._x000a__x000a_Nota: El valor de la glosa que se levanta es de doscientos treinta y dos mil novecientos veintiocho pesos m/cte. ($ 232.928) que corresponde a 4 soportes. Y el valor de la glosa definitiva es de trescientos cuarenta y nueve mil trescientos noventa y dos pesos m/cte. ($ 349.392) lo cual corresponde a 6 soportes afectados."/>
    <n v="349392"/>
    <s v="La Subred no presenta soportes adicionales que sean objeto de conciliación de la presente glosa"/>
    <n v="0"/>
    <n v="349392"/>
  </r>
  <r>
    <s v="RETROSPECTIVO"/>
    <n v="1750"/>
    <x v="6"/>
    <s v="1750Vigilancia de la salud ambiental"/>
    <x v="6"/>
    <s v="IVC A INDUSTRIA DE LA MADERA DE MENOS DE 20 TRABAJADORES"/>
    <s v="Establecimiento vigilado y controlado"/>
    <s v="Ver SIVIGILA"/>
    <s v="Ver SIVIGILA"/>
    <s v="ENGATIVA"/>
    <s v="oct 17 - 31 /2024"/>
    <s v="1750Vigilancia de la salud ambientalENGATIVAoct 17 - 31 /2024"/>
    <s v="Freddy Vicente Nieto Moreno"/>
    <n v="72790"/>
    <n v="9"/>
    <n v="655110"/>
    <s v="G10-3"/>
    <n v="1"/>
    <n v="9"/>
    <n v="655110"/>
    <s v="Se genera GLOSA sobre 100% del valor reportado en la columna &quot;Presupuesto ejecutado periodo&quot;, por Ausencia de Soportes, ya que se evidenció:_x000a__x000a_para la intervención, en el informe de gestión de VSA se reportó Meta Ejecutada Periodo de 9, sin embargo, durante la visita de seguimiento solo se soportaron 2 actividad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558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9 soportes afectados por seiscientos cincuenta y cinco mil ciento diez pesos m/cte. ($ 655.110)._x000a__x000a_Por tanto, se mantiene glosa sobre 100% del valor reportado en la columna &quot;Presupuesto ejecutado periodo&quot;, por Ausencia de Soportes, para los soportes que no están dentro de las fechas de formalización de los contratos en el SECOP II, equivalente a 7 soportes._x000a__x000a_Nota: El valor de la glosa que se levanta es de ciento cuarenta y cinco mil quinientos ochenta pesos m/cte.          ($ 145.580) que corresponde a 2 soportes. Y el valor de la glosa definitiva es de quinientos nueve mil quinientos treinta pesos m/cte. ($ 509.530) lo cual corresponde a 7 soportes afectados."/>
    <n v="509530"/>
    <s v="La Subred no presenta soportes adicionales que sean objeto de conciliación de la presente glosa"/>
    <n v="0"/>
    <n v="509530"/>
  </r>
  <r>
    <s v="RETROSPECTIVO"/>
    <n v="1751"/>
    <x v="6"/>
    <s v="1751Vigilancia de la salud ambiental"/>
    <x v="6"/>
    <s v="IVC A INDUSTRIA DEL PLÁSTICO DE 20 O MÁS TRABAJADORES"/>
    <s v="Establecimiento vigilado y controlado"/>
    <s v="Ver SIVIGILA"/>
    <s v="Ver SIVIGILA"/>
    <s v="ENGATIVA"/>
    <s v="oct 17 - 31 /2024"/>
    <s v="1751Vigilancia de la salud ambientalENGATIVAoct 17 - 31 /2024"/>
    <s v="Freddy Vicente Nieto Moreno"/>
    <n v="116464"/>
    <n v="1"/>
    <n v="116464"/>
    <s v="G10-3"/>
    <n v="1"/>
    <n v="1"/>
    <n v="116464"/>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ó ninguna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116464"/>
    <s v="La Subred no presenta soportes adicionales que sean objeto de conciliación de la presente glosa"/>
    <n v="0"/>
    <n v="116464"/>
  </r>
  <r>
    <s v="RETROSPECTIVO"/>
    <n v="1754"/>
    <x v="6"/>
    <s v="1754Vigilancia de la salud ambiental"/>
    <x v="6"/>
    <s v="IVC A ESTABLECIMIENTOS QUE UTILICEN COMO MATERIA PRIMA EL METAL DE MENOS DE 20 TRABAJADORES"/>
    <s v="Establecimiento vigilado y controlado"/>
    <s v="Ver SIVIGILA"/>
    <s v="Ver SIVIGILA"/>
    <s v="ENGATIVA"/>
    <s v="oct 17 - 31 /2024"/>
    <s v="1754Vigilancia de la salud ambientalENGATIVAoct 17 - 31 /2024"/>
    <s v="Freddy Vicente Nieto Moreno"/>
    <n v="72790"/>
    <n v="5"/>
    <n v="363950"/>
    <s v="G10-3"/>
    <n v="1"/>
    <n v="5"/>
    <n v="363950"/>
    <s v="Se genera GLOSA sobre 100% del valor reportado en la columna &quot;Presupuesto ejecutado periodo&quot;, por Ausencia de Soportes, ya que se evidenció:_x000a__x000a_para la intervención, en el informe de gestión de VSA se reportó Meta Ejecutada Periodo de 5, sin embargo, durante la visita de seguimiento solo se soportaron 1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727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_x000a_Nota: la glosa inicialmente generada corresponde a 5 soportes afectados por trescientos sesenta y tres mil novecientos cincuenta pesos m/cte. ($ 363.950)._x000a__x000a_Por tanto, se mantiene glosa sobre 100% del valor reportado en la columna &quot;Presupuesto ejecutado periodo&quot;, por Ausencia de Soportes, para los soportes que no están dentro de las fechas de formalización de los contratos en el SECOP II, equivalente a 4 soportes._x000a__x000a_Nota: El valor de la glosa que se levanta es de setenta y dos mil setecientos noventa pesos m/cte. ($ 72.790) que corresponde a 1 soporte. Y el valor de la glosa definitiva es de doscientos noventa y un mil ciento sesenta pesos m/cte. ($ 291.160) lo cual corresponde a 4 soportes afectados."/>
    <n v="291160"/>
    <s v="La Subred no presenta soportes adicionales que sean objeto de conciliación de la presente glosa"/>
    <n v="0"/>
    <n v="291160"/>
  </r>
  <r>
    <s v="RETROSPECTIVO"/>
    <n v="1759"/>
    <x v="6"/>
    <s v="1759Vigilancia de la salud ambiental"/>
    <x v="6"/>
    <s v="IVC A ESTABLECIMIENTOS DE MANTENIMIENTO AUTOMOTRIZ DE MENOS DE 20 TRABAJADORES"/>
    <s v="Establecimiento vigilado y controlado"/>
    <s v="Ver SIVIGILA"/>
    <s v="Ver SIVIGILA"/>
    <s v="ENGATIVA"/>
    <s v="oct 17 - 31 /2024"/>
    <s v="1759Vigilancia de la salud ambientalENGATIVAoct 17 - 31 /2024"/>
    <s v="Freddy Vicente Nieto Moreno"/>
    <n v="58232"/>
    <n v="23"/>
    <n v="1339336"/>
    <s v="G10-3"/>
    <n v="1"/>
    <n v="23"/>
    <n v="1339336"/>
    <s v="Se genera GLOSA sobre 100% del valor reportado en la columna &quot;Presupuesto ejecutado periodo&quot;, por Ausencia de Soportes, ya que se evidenció:_x000a__x000a_para la intervención, en el informe de gestión de VSA se reportó Meta Ejecutada Periodo de 23, sin embargo, durante la visita de seguimiento solo se soportaron 6 actividades. La ausencia obedece a soportes realizados por parte de colaboradores de la subred, que no están dentro de las fechas de formalización de los contratos en el SECOP II._x000a__x000a_Adicional para dos intervenciones, 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6 soportes._x000a__x000a_Nota: el valor de la glosa inicialmente generada es de un millón trescientos treinta y nueve mil trescientos treinta y seis pesos m/cte. ($ 1.339.336) que corresponde a 23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7 soportes._x000a__x000a_Nota: El valor de la glosa que se levanta es de trescientos cuarenta y nueve mil trescientos noventa y dos pesos m/cte. ($ 349.392) lo cual corresponde a 6 soportes. Y el valor de la glosa definitiva es de novecientos ochenta y nueve mil novecientos cuarenta y cuatro pesos m/cte. ($ 989.944) que corresponde a 17 soportes._x000a__x000a_Adicional ya que para 2 intervenciones de las 6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
    <n v="989944"/>
    <s v="La Subred no presenta soportes adicionales que sean objeto de conciliación de la presente glosa"/>
    <n v="0"/>
    <n v="989944"/>
  </r>
  <r>
    <s v="RETROSPECTIVO"/>
    <n v="1761"/>
    <x v="6"/>
    <s v="1761Vigilancia de la salud ambiental"/>
    <x v="6"/>
    <s v="IVC A LAVANDERÍAS DE MENOS DE 20 TRABAJADORES"/>
    <s v="Establecimiento vigilado y controlado"/>
    <s v="Ver SIVIGILA"/>
    <s v="Ver SIVIGILA"/>
    <s v="ENGATIVA"/>
    <s v="oct 17 - 31 /2024"/>
    <s v="1761Vigilancia de la salud ambientalENGATIVAoct 17 - 31 /2024"/>
    <s v="Freddy Vicente Nieto Moreno"/>
    <n v="58232"/>
    <n v="1"/>
    <n v="58232"/>
    <s v="G10-3"/>
    <n v="1"/>
    <n v="1"/>
    <n v="58232"/>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ó ninguna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58232"/>
    <s v="La Subred no presenta soportes adicionales que sean objeto de conciliación de la presente glosa"/>
    <n v="0"/>
    <n v="58232"/>
  </r>
  <r>
    <s v="RETROSPECTIVO"/>
    <n v="1762"/>
    <x v="6"/>
    <s v="1762Vigilancia de la salud ambiental"/>
    <x v="6"/>
    <s v="IVC A ESTABLECIMIENTOS DE TATUAJES Y PIERCING"/>
    <s v="Establecimiento vigilado y controlado"/>
    <s v="Ver SIVIGILA"/>
    <s v="Ver SIVIGILA"/>
    <s v="ENGATIVA"/>
    <s v="oct 17 - 31 /2024"/>
    <s v="1762Vigilancia de la salud ambientalENGATIVAoct 17 - 31 /2024"/>
    <s v="Freddy Vicente Nieto Moreno"/>
    <n v="87348"/>
    <n v="3"/>
    <n v="262044"/>
    <s v="G10-3"/>
    <n v="1"/>
    <n v="3"/>
    <n v="262044"/>
    <s v="Se genera GLOSA sobre 100% del valor reportado en la columna &quot;Presupuesto ejecutado periodo&quot;, por Ausencia de Soportes, ya que se evidenció:_x000a__x000a_para la intervención, en el informe de gestión de VSA se reportó Meta Ejecutada Periodo de 3, sin embargo, durante la visita de seguimiento solo se soportaron 1 actividad.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_x000a_Nota: la glosa inicialmente generada corresponde a 3 soportes afectados por doscientos sesenta y dos mil cuarenta y cuatro pesos m/cte. ($ 262.044)._x000a__x000a_Por tanto, se mantiene glosa sobre 100% del valor reportado en la columna &quot;Presupuesto ejecutado periodo&quot;, por Ausencia de Soportes, para los soportes que no están dentro de las fechas de formalización de los contratos en el SECOP II, equivalente a 2 soportes._x000a__x000a_Nota: El valor de la glosa que se levanta es de ochenta y siete mil trescientos cuarenta y ocho pesos m/cte.       ($ 87.348) que corresponde a 1 soporte. Y el valor de la glosa definitiva es de ciento setenta y cuatro mil seiscientos noventa y seis pesos m/cte. ($ 174.696) lo cual corresponde a 2 soportes afectados."/>
    <n v="174696"/>
    <s v="La Subred no presenta soportes adicionales que sean objeto de conciliación de la presente glosa"/>
    <n v="0"/>
    <n v="174696"/>
  </r>
  <r>
    <s v="RETROSPECTIVO"/>
    <n v="1960"/>
    <x v="6"/>
    <s v="1960Vigilancia de la salud ambiental"/>
    <x v="6"/>
    <s v="Atención y seguimiento a eventos e incidentes con sustancias químicas"/>
    <s v="Atención de Eventos de Interés en salud pública"/>
    <s v="Ver SIVIGILA"/>
    <s v="Ver SIVIGILA"/>
    <s v="USAQUEN"/>
    <s v="oct 17 - 31 /2024"/>
    <s v="1960Vigilancia de la salud ambientalUSAQUENoct 17 - 31 /2024"/>
    <s v="Freddy Vicente Nieto Moreno"/>
    <n v="2678672"/>
    <n v="1"/>
    <n v="2678672"/>
    <s v="G10-3"/>
    <n v="1"/>
    <n v="1"/>
    <n v="2678672"/>
    <s v="Se genera GLOSA sobre 100% del valor reportado en la columna &quot;Presupuesto ejecutado periodo&quot;, por Ausencia de Soportes, ya que se evidenció:_x000a__x000a_para la intervención, en el informe de gestión de VSA se reportó Meta Ejecutada Periodo de 1, sin embargo, durante la visita de seguimiento no se soportaron de manera completa actividades que se encuentran definidas en el ficha técnica de la línea de Seguridad Química como lo son:_x000a__x000a_Depuración semanal de la base de datos de notificación al SIVIGILA, correspondiente a las intoxicaciones con sustancias químicas; Atención de eventos de interés en salud pública en los que se involucran sustancias químicas comprende la intervención de las situaciones de brote y alertas epidemiológicas definidas en el protocolo de vigilancia en salud pública de las intoxicaciones agudas por sustancias químicas del INS, así como los incidentes con materiales peligrosos; Realización de asistencias técnicas a las Unidades Primarias generadoras de Datos (UPGD) priorizadas en la subred correspondiente; Verificación de la ejecución de los ajustes a la notificación, por parte de las UPGD, que sean necesarios conforme lo detecte la subred o la SDS y Visita de IVC al establecimiento implicado en la ocurrencia de incidentes e intoxicaciones con sustancias química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92891"/>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Ya que el profesional a cargo de la intervención cuenta con fecha formalización del contrato en el SECOP II del 27 de octubre de 2024, se levanta la glosa para este tiempo específico, equivalente a 5 días._x000a__x000a_Nota: la glosa inicialmente generada corresponde a dos millones seiscientos setenta y ocho mil seiscientos setenta y dos pesos m/cte. ($ 2.678.672)._x000a__x000a_Por tanto, se mantiene glosa sobre 100% del valor reportado en la columna &quot;Presupuesto ejecutado periodo&quot;, por Ausencia de Soportes, para este tiempo específico que el profesional a cargo de la intervención no tenía formalización del contrato en el SECOP II, equivalente a 10 días._x000a__x000a_Nota: El valor de la glosa que se levanta es de ochocientos noventa y dos mil ochocientos noventa y un pesos m/cte. ($ 892.891) que corresponde a 5 días. Y el valor de la glosa definitiva es de un millón setecientos ochenta y cinco mil setecientos ochenta y un pesos m/cte. ($ 1.785.781) lo cual corresponde a 10 días."/>
    <n v="1785781"/>
    <s v="La Subred no presenta soportes adicionales que sean objeto de conciliación de la presente glosa"/>
    <n v="0"/>
    <n v="1785781"/>
  </r>
  <r>
    <s v="RETROSPECTIVO"/>
    <n v="22"/>
    <x v="6"/>
    <s v="22Vigilancia de la salud ambiental"/>
    <x v="6"/>
    <s v="IVC A MICROEMPRESAS Y PEQUEÑAS EMPRESAS"/>
    <s v="Establecimiento vigilado y controlado"/>
    <s v="Ver SIVIGILA"/>
    <s v="Ver SIVIGILA"/>
    <s v="ENGATIVA"/>
    <s v="Nov /2024"/>
    <s v="22Vigilancia de la salud ambientalENGATIVANov /2024"/>
    <s v="Freddy Vicente Nieto Moreno"/>
    <n v="87348"/>
    <n v="28"/>
    <n v="2445744"/>
    <s v="G3-3"/>
    <n v="1"/>
    <n v="3"/>
    <n v="2620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la visita realizada por la profesional Jeimy Alejandra Pérez Rincón, por medio del acta SQ01N068358 ID (809353) con concepto Favorable el 18-11-2024,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2. En la visita realizada por la profesional Luisa Fernanda Borja Galván, por medio del acta SQ01N068233 ID (814609)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3. En la visita realizada por la profesional Iliana Milena Wagner Céspedes, por medio del acta SQ01N060702 (ID 823113) con concepto sanitario Favorable con Requerimientos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262044"/>
    <s v="La Subred no presenta soportes adicionales que sean objeto de conciliación de la presente glosa"/>
    <n v="0"/>
    <n v="262044"/>
  </r>
  <r>
    <s v="RETROSPECTIVO"/>
    <n v="1221"/>
    <x v="6"/>
    <s v="1221Vigilancia de la salud ambiental"/>
    <x v="6"/>
    <s v="Establecimiento Terminado Seguridad Química"/>
    <s v="Establecimiento vigilado y controlado"/>
    <s v="Ver SIVIGILA"/>
    <s v="Ver SIVIGILA"/>
    <s v="ENGATIVA"/>
    <s v="Nov /2024"/>
    <s v="1221Vigilancia de la salud ambientalENGATIVANov /2024"/>
    <s v="Freddy Vicente Nieto Moreno"/>
    <n v="19038"/>
    <n v="32"/>
    <n v="609216"/>
    <s v="G3-3"/>
    <n v="1"/>
    <n v="1"/>
    <n v="1903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la visita realizada por la profesional Luisa Fernanda Borja Galván, por medio del acta No. ET01N047483 ID (565427) de establecimiento terminado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9038"/>
    <s v="La Subred no presenta soportes adicionales que sean objeto de conciliación de la presente glosa"/>
    <n v="0"/>
    <n v="19038"/>
  </r>
  <r>
    <s v="RETROSPECTIVO"/>
    <n v="1759"/>
    <x v="6"/>
    <s v="1759Vigilancia de la salud ambiental"/>
    <x v="6"/>
    <s v="IVC A ESTABLECIMIENTOS DE MANTENIMIENTO AUTOMOTRIZ DE MENOS DE 20 TRABAJADORES"/>
    <s v="Establecimiento vigilado y controlado"/>
    <s v="Ver SIVIGILA"/>
    <s v="Ver SIVIGILA"/>
    <s v="ENGATIVA"/>
    <s v="Nov /2024"/>
    <s v="1759Vigilancia de la salud ambientalENGATIVANov /2024"/>
    <s v="Freddy Vicente Nieto Moreno"/>
    <n v="58232"/>
    <n v="38"/>
    <n v="2212816"/>
    <s v="G3-3"/>
    <n v="1"/>
    <n v="2"/>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la visita realizada por la profesional Jeimy Alejandra Pérez Rincón, por medio del acta SQ01N068345 ID (606976) con concepto Favorable con Requerimientos el 25-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2. En el acta No. SQ01N068239 ID (822844), de concepto sanitario Favorable con Requerimientos, realizada el día 22/11/2024, no se registró el hallazgo del ítem 4.8 que se calificó No cumple."/>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16464"/>
    <s v="La Subred no presenta soportes adicionales que sean objeto de conciliación de la presente glosa"/>
    <n v="0"/>
    <n v="116464"/>
  </r>
  <r>
    <s v="RETROSPECTIVO"/>
    <n v="1897"/>
    <x v="6"/>
    <s v="1897Vigilancia de la salud ambiental"/>
    <x v="6"/>
    <s v="Vigilancia Intensificada Fortalecimiento de la Inspección, Vigilancia y Control Sanitario en Actividades de Estética Facial, Corporal y Ornamental"/>
    <s v="Vigilancia intensificada de la Salud Ambiental"/>
    <s v="Ver SIVIGILA"/>
    <s v="Ver SIVIGILA"/>
    <s v="USAQUEN"/>
    <s v="oct 17 - 31 /2024"/>
    <s v="1897Vigilancia de la salud ambientalUSAQUENoct 17 - 31 /2024"/>
    <s v="Natalia González Sánchez"/>
    <n v="4331669"/>
    <n v="1"/>
    <n v="4331669"/>
    <s v="G10-3"/>
    <n v="1"/>
    <n v="1"/>
    <n v="4331669"/>
    <s v="Se genera glosa del 100% del valor reportado en la columna “Presupuesto ejecutado periodo” por AUSENCIA DE SOPORTES, ya que el plan de acción para el periodo establece en la actividad 2.4 la ejecución de 10 acciones de abordaje, asesorías y seguimientos a centros de cosmetología y similares para la implementación de los estándares de acreditación, durante el seguimiento la profesional soportó la realización de siete (7) actividades, presentándose ausencia de tres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989003"/>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de la actividad 2.2 Implementación, fortalecimiento y ajuste de la acreditación de centros de cosmetología y similares, 1 soporte de la actividad 2.3 Administración del proceso de acreditación de centros de cosmetología y similares en el Distrito Capital y 7 soportes de la actividad 2.4 Abordaje, asesorías y seguimientos a centros de cosmetología y similares para la implementación de los estándares de acreditación._x000a__x000a_Nota: la glosa inicialmente generada corresponde la totalidad de las acciones desarrolladas en la intervención Vigilancia Intensificada Fortalecimiento de la Inspección, Vigilancia y Control Sanitario en Actividades de Estética Facial, Corporal y Ornamental por un valor de cuatro millones trescientos treinta y un mil seiscientos sesenta y nueve pesos m/cte. ($ 4.331.669)._x000a__x000a_Por tanto, se mantiene la glosa aplicada sobre el 100% de los soportes que no están dentro de las fechas de formalización de los contratos en el SECOP II, equivalente a 3 soportes de la actividad 2.4 Abordaje, asesorías y seguimientos a centros de cosmetología y similares para la implementación de los estándares de acreditación._x000a__x000a_Nota: El valor de la glosa que se levanta es de tres millones novecientos ochenta y nueve mil tres pesos m/cte. ($ 3.989.003) que corresponde a 9 soportes. Y el valor de la glosa definitiva es de trescientos cuarenta y dos mil seiscientos sesenta y seis pesos m/cte. ($ 342.666) lo cual corresponde a 3 soportes afectados."/>
    <n v="342666"/>
    <s v="La Subred no presenta soportes adicionales que sean objeto de conciliación de la presente glosa"/>
    <n v="0"/>
    <n v="342666"/>
  </r>
  <r>
    <s v="RETROSPECTIVO"/>
    <n v="4"/>
    <x v="6"/>
    <s v="4Vigilancia de la salud ambiental"/>
    <x v="6"/>
    <s v="IVC A ESTABLECIMIENTOS DE ESTÉTICA ORNAMENTAL"/>
    <s v="Establecimiento vigilado y controlado"/>
    <s v="Ver SIVIGILA"/>
    <s v="Ver SIVIGILA"/>
    <s v="SUBA"/>
    <s v="oct 17 - 31 /2024"/>
    <s v="4Vigilancia de la salud ambientalSUBAoct 17 - 31 /2024"/>
    <s v="Natalia González Sánchez"/>
    <n v="87348"/>
    <n v="70"/>
    <n v="6114360"/>
    <s v="G10-3"/>
    <n v="1"/>
    <n v="70"/>
    <n v="611436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70; sin embargo, soportó 10. Presentándose ausencia de 60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0"/>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_x000a__x000a_Nota: la glosa inicialmente generada corresponde a 70 soportes afectados por un valor de seis millones ciento catorce mil trescientos sesenta pesos m/cte. ($ 6.114.360)._x000a__x000a_Por tanto, se mantiene la glosa aplicada sobre el 100% de los soportes que no están dentro de las fechas de formalización de los contratos en el SECOP II, equivalente a 60 soportes._x000a__x000a_Nota: El valor de la glosa que se levanta es de ochocientos setenta y tres mil cuatrocientos ochenta pesos m/cte. ($ 873.480) que corresponde a 10 soportes. Y el valor de la glosa definitiva es de cinco millones doscientos cuarenta mil ochocientos ochenta pesos m/cte. ($ 5.240.880) lo cual corresponde a 60 soportes afectados."/>
    <n v="5240880"/>
    <s v="La Subred no presenta soportes adicionales que sean objeto de conciliación de la presente glosa"/>
    <n v="0"/>
    <n v="5240880"/>
  </r>
  <r>
    <s v="RETROSPECTIVO"/>
    <n v="17"/>
    <x v="6"/>
    <s v="17Vigilancia de la salud ambiental"/>
    <x v="6"/>
    <s v="IVC A FÁBRICAS DE PINTURAS"/>
    <s v="Establecimiento vigilado y controlado"/>
    <s v="Ver SIVIGILA"/>
    <s v="Ver SIVIGILA"/>
    <s v="SUBA"/>
    <s v="oct 17 - 31 /2024"/>
    <s v="17Vigilancia de la salud ambientalSUBAoct 17 - 31 /2024"/>
    <s v="Natalia González Sánchez"/>
    <n v="87348"/>
    <n v="1"/>
    <n v="87348"/>
    <s v="G10-3"/>
    <n v="1"/>
    <n v="1"/>
    <n v="8734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22"/>
    <x v="6"/>
    <s v="22Vigilancia de la salud ambiental"/>
    <x v="6"/>
    <s v="IVC A MICROEMPRESAS Y PEQUEÑAS EMPRESAS"/>
    <s v="Establecimiento vigilado y controlado"/>
    <s v="Ver SIVIGILA"/>
    <s v="Ver SIVIGILA"/>
    <s v="SUBA"/>
    <s v="oct 17 - 31 /2024"/>
    <s v="22Vigilancia de la salud ambientalSUBAoct 17 - 31 /2024"/>
    <s v="Natalia González Sánchez"/>
    <n v="87348"/>
    <n v="24"/>
    <n v="2096352"/>
    <s v="G10-3"/>
    <n v="1"/>
    <n v="24"/>
    <n v="2096352"/>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4; sin embargo, soportó 8. Presentándose ausencia de 16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la glosa inicialmente generada corresponde a 24 soportes afectados por un valor de dos millones noventa y seis mil trescientos cincuenta y dos pesos m/cte. ($ 2.096.352)._x000a__x000a_Por tanto, se mantiene la glosa aplicada sobre el 100% de los soportes que no están dentro de las fechas de formalización de los contratos en el SECOP II, equivalente a 16 soportes._x000a__x000a_Nota: El valor de la glosa que se levanta es de seiscientos noventa y ocho mil setecientos ochenta y cuatro pesos m/cte. ($ 698.784) que corresponde a 8 soportes. Y el valor de la glosa definitiva es de un millón trescientos noventa y siete mil quinientos sesenta y ocho pesos m/cte. ($ 1.397.568) lo cual corresponde a 16 soportes afectados."/>
    <n v="1397568"/>
    <s v="La Subred no presenta soportes adicionales que sean objeto de conciliación de la presente glosa"/>
    <n v="0"/>
    <n v="1397568"/>
  </r>
  <r>
    <s v="RETROSPECTIVO"/>
    <n v="1205"/>
    <x v="6"/>
    <s v="1205Vigilancia de la salud ambiental"/>
    <x v="6"/>
    <s v="IVC A ESTABLECIMIENTOS DE ESTÉTICA FACIAL Y/O CORPORAL Y ESTÉTICA ORNAMENTAL"/>
    <s v="Establecimiento vigilado y controlado"/>
    <s v="Ver SIVIGILA"/>
    <s v="Ver SIVIGILA"/>
    <s v="SUBA"/>
    <s v="oct 17 - 31 /2024"/>
    <s v="1205Vigilancia de la salud ambientalSUBAoct 17 - 31 /2024"/>
    <s v="Natalia González Sánchez"/>
    <n v="174696"/>
    <n v="5"/>
    <n v="873480"/>
    <s v="G10-3"/>
    <n v="1"/>
    <n v="5"/>
    <n v="87348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5; sin embargo, soportó 4.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9878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5 soportes afectados por un valor de ochocientos setenta y tres mil cuatrocientos ochenta pesos m/cte. ($ 873.480)._x000a__x000a_Por tanto, se mantiene la glosa aplicada sobre el 100% de los soportes que no están dentro de las fechas de formalización de los contratos en el SECOP II, equivalente a 1 soporte._x000a__x000a_Nota: El valor de la glosa que se levanta es de seiscientos noventa y ocho mil setecientos ochenta y cuatro pesos m/cte. ($ 698.784) que corresponde a 4 soportes. Y el valor de la glosa definitiva es de ciento setenta y cuatro mil seiscientos noventa y seis pesos m/cte. ($ 174.696) lo cual corresponde a 1 soporte afectado."/>
    <n v="174696"/>
    <s v="La Subred no presenta soportes adicionales que sean objeto de conciliación de la presente glosa"/>
    <n v="0"/>
    <n v="174696"/>
  </r>
  <r>
    <s v="RETROSPECTIVO"/>
    <n v="1221"/>
    <x v="6"/>
    <s v="1221Vigilancia de la salud ambiental"/>
    <x v="6"/>
    <s v="Establecimiento Terminado Seguridad Química"/>
    <s v="Establecimiento vigilado y controlado"/>
    <s v="Ver SIVIGILA"/>
    <s v="Ver SIVIGILA"/>
    <s v="SUBA"/>
    <s v="oct 17 - 31 /2024"/>
    <s v="1221Vigilancia de la salud ambientalSUBAoct 17 - 31 /2024"/>
    <s v="Natalia González Sánchez"/>
    <n v="19038"/>
    <n v="12"/>
    <n v="228456"/>
    <s v="G10-3"/>
    <n v="1"/>
    <n v="12"/>
    <n v="22845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8. Presentándose ausencia de 4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52304"/>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la glosa inicialmente generada corresponde a 12 soportes afectados por un valor de doscientos veintiocho mil cuatrocientos cincuenta y seis pesos m/cte. ($ 228.456)._x000a__x000a_Por tanto, se mantiene la glosa aplicada sobre el 100% de los soportes que no están dentro de las fechas de formalización de los contratos en el SECOP II, equivalente a 4 soportes._x000a__x000a_Nota: El valor de la glosa que se levanta es de ciento cincuenta y dos mil trescientos cuatro pesos m/cte. ($ 152.304) que corresponde a 8 soportes. Y el valor de la glosa definitiva es de setenta y seis mil ciento cincuenta y dos pesos m/cte. ($ 76.152) lo cual corresponde a 4 soportes afectados."/>
    <n v="76152"/>
    <s v="La Subred no presenta soportes adicionales que sean objeto de conciliación de la presente glosa"/>
    <n v="0"/>
    <n v="76152"/>
  </r>
  <r>
    <s v="RETROSPECTIVO"/>
    <n v="1742"/>
    <x v="6"/>
    <s v="1742Vigilancia de la salud ambiental"/>
    <x v="6"/>
    <s v="IVC A DEPÓSITOS DE MATERIAL DE CONSTRUCCIÓN DE MENOS DE 20 TRABAJADORES"/>
    <s v="Establecimiento vigilado y controlado"/>
    <s v="Ver SIVIGILA"/>
    <s v="Ver SIVIGILA"/>
    <s v="SUBA"/>
    <s v="oct 17 - 31 /2024"/>
    <s v="1742Vigilancia de la salud ambientalSUBAoct 17 - 31 /2024"/>
    <s v="Natalia González Sánchez"/>
    <n v="58232"/>
    <n v="19"/>
    <n v="1106408"/>
    <s v="G10-3"/>
    <n v="1"/>
    <n v="19"/>
    <n v="110640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9; sin embargo, soportó 4. Presentándose ausencia de 15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32928"/>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19 soportes afectados por un valor de un millón ciento seis mil cuatrocientos ocho pesos m/cte. ($ 1.106.408)._x000a__x000a_Por tanto, se mantiene la glosa aplicada sobre el 100% de los soportes que no están dentro de las fechas de formalización de los contratos en el SECOP II, equivalente a 15 soportes._x000a__x000a_Nota: El valor de la glosa que se levanta es de doscientos treinta y dos mil novecientos veintiocho pesos m/cte. ($ 232.928) que corresponde a 4 soportes. Y el valor de la glosa definitiva es de ochocientos setenta y tres mil cuatrocientos ochenta pesos m/cte. ($ 873.480) lo cual corresponde a 15 soportes afectados."/>
    <n v="873480"/>
    <s v="La Subred no presenta soportes adicionales que sean objeto de conciliación de la presente glosa"/>
    <n v="0"/>
    <n v="873480"/>
  </r>
  <r>
    <s v="RETROSPECTIVO"/>
    <n v="1750"/>
    <x v="6"/>
    <s v="1750Vigilancia de la salud ambiental"/>
    <x v="6"/>
    <s v="IVC A INDUSTRIA DE LA MADERA DE MENOS DE 20 TRABAJADORES"/>
    <s v="Establecimiento vigilado y controlado"/>
    <s v="Ver SIVIGILA"/>
    <s v="Ver SIVIGILA"/>
    <s v="SUBA"/>
    <s v="oct 17 - 31 /2024"/>
    <s v="1750Vigilancia de la salud ambientalSUBAoct 17 - 31 /2024"/>
    <s v="Natalia González Sánchez"/>
    <n v="72790"/>
    <n v="2"/>
    <n v="145580"/>
    <s v="G10-3"/>
    <n v="1"/>
    <n v="2"/>
    <n v="145580"/>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no presentó soportes para esta intervención. Presentándose ausencia de 2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2 soportes."/>
    <n v="145580"/>
    <s v="La Subred no presenta soportes adicionales que sean objeto de conciliación de la presente glosa"/>
    <n v="0"/>
    <n v="145580"/>
  </r>
  <r>
    <s v="RETROSPECTIVO"/>
    <n v="1758"/>
    <x v="6"/>
    <s v="1758Vigilancia de la salud ambiental"/>
    <x v="6"/>
    <s v="IVC A ESTABLECIMIENTOS DE MANTENIMIENTO AUTOMOTRIZ DE 20 O MAS TRABAJADORES"/>
    <s v="Establecimiento vigilado y controlado"/>
    <s v="Ver SIVIGILA"/>
    <s v="Ver SIVIGILA"/>
    <s v="SUBA"/>
    <s v="oct 17 - 31 /2024"/>
    <s v="1758Vigilancia de la salud ambientalSUBAoct 17 - 31 /2024"/>
    <s v="Natalia González Sánchez"/>
    <n v="87348"/>
    <n v="3"/>
    <n v="262044"/>
    <s v="G10-3"/>
    <n v="1"/>
    <n v="3"/>
    <n v="262044"/>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no presentó soportes para esta intervención. Presentándose ausencia de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3 soportes."/>
    <n v="262044"/>
    <s v="La Subred no presenta soportes adicionales que sean objeto de conciliación de la presente glosa"/>
    <n v="0"/>
    <n v="262044"/>
  </r>
  <r>
    <s v="RETROSPECTIVO"/>
    <n v="1759"/>
    <x v="6"/>
    <s v="1759Vigilancia de la salud ambiental"/>
    <x v="6"/>
    <s v="IVC A ESTABLECIMIENTOS DE MANTENIMIENTO AUTOMOTRIZ DE MENOS DE 20 TRABAJADORES"/>
    <s v="Establecimiento vigilado y controlado"/>
    <s v="Ver SIVIGILA"/>
    <s v="Ver SIVIGILA"/>
    <s v="SUBA"/>
    <s v="oct 17 - 31 /2024"/>
    <s v="1759Vigilancia de la salud ambientalSUBAoct 17 - 31 /2024"/>
    <s v="Natalia González Sánchez"/>
    <n v="58232"/>
    <n v="28"/>
    <n v="1630496"/>
    <s v="G10-3"/>
    <n v="1"/>
    <n v="28"/>
    <n v="16304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8; sin embargo, soportó 16. Presentándose ausencia de 12 soportes. La ausencia obedece a soportes realizados por parte de colaboradores de la subred, que no están dentro de las fechas de formalización de los contratos en el SECOP II._x000a__x000a_Adicionalment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31712"/>
    <s v="Se levanta parcialment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6 soportes._x000a__x000a_Nota: la glosa inicialmente generada corresponde a 28 soportes afectados por un valor de un millón seiscientos treinta mil cuatrocientos noventa y seis pesos m/cte. ($ 1.630.496)._x000a__x000a_Por tanto, se mantiene la glosa aplicada sobre el 100% de los soportes que no están dentro de las fechas de formalización de los contratos en el SECOP II, equivalente a 12 soportes._x000a__x000a_Nota: El valor de la glosa que se levanta es de novecientos treinta y un mil setecientos doce pesos m/cte. ($ 931.712) que corresponde a 16 soportes. Y el valor de la glosa definitiva es de seiscientos noventa y ocho mil setecientos ochenta y cuatro pesos m/cte. ($ 698.784) lo cual corresponde a 12 soportes afectados._x000a__x000a_Adicionalmente, para una de las 16 intervenciones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_x000a__x000a_Nota: de acuerdo a lo establecido en el Anexo 9 para productos con dos o más criterios de glosa, se aplica la glosa respectiva como un nuevo criterio que se registrará al final de la presente acta."/>
    <n v="698784"/>
    <s v="La Subred no presenta soportes adicionales que sean objeto de conciliación de la presente glosa"/>
    <n v="0"/>
    <n v="698784"/>
  </r>
  <r>
    <s v="RETROSPECTIVO"/>
    <n v="1761"/>
    <x v="6"/>
    <s v="1761Vigilancia de la salud ambiental"/>
    <x v="6"/>
    <s v="IVC A LAVANDERÍAS DE MENOS DE 20 TRABAJADORES"/>
    <s v="Establecimiento vigilado y controlado"/>
    <s v="Ver SIVIGILA"/>
    <s v="Ver SIVIGILA"/>
    <s v="SUBA"/>
    <s v="oct 17 - 31 /2024"/>
    <s v="1761Vigilancia de la salud ambientalSUBAoct 17 - 31 /2024"/>
    <s v="Natalia González Sánchez"/>
    <n v="58232"/>
    <n v="3"/>
    <n v="174696"/>
    <s v="G10-3"/>
    <n v="1"/>
    <n v="3"/>
    <n v="1746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no presentó soportes para esta intervención. Presentándose ausencia de 3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3 soportes."/>
    <n v="174696"/>
    <s v="La Subred no presenta soportes adicionales que sean objeto de conciliación de la presente glosa"/>
    <n v="0"/>
    <n v="174696"/>
  </r>
  <r>
    <s v="RETROSPECTIVO"/>
    <n v="1762"/>
    <x v="6"/>
    <s v="1762Vigilancia de la salud ambiental"/>
    <x v="6"/>
    <s v="IVC A ESTABLECIMIENTOS DE TATUAJES Y PIERCING"/>
    <s v="Establecimiento vigilado y controlado"/>
    <s v="Ver SIVIGILA"/>
    <s v="Ver SIVIGILA"/>
    <s v="SUBA"/>
    <s v="oct 17 - 31 /2024"/>
    <s v="1762Vigilancia de la salud ambientalSUBAoct 17 - 31 /2024"/>
    <s v="Natalia González Sánchez"/>
    <n v="87348"/>
    <n v="2"/>
    <n v="174696"/>
    <s v="G10-3"/>
    <n v="1"/>
    <n v="2"/>
    <n v="174696"/>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no presentó soportes para esta intervención. Presentándose ausencia de 2 soportes.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2 soportes."/>
    <n v="174696"/>
    <s v="La Subred no presenta soportes adicionales que sean objeto de conciliación de la presente glosa"/>
    <n v="0"/>
    <n v="174696"/>
  </r>
  <r>
    <s v="RETROSPECTIVO"/>
    <n v="2210"/>
    <x v="6"/>
    <s v="2210Vigilancia de la salud ambiental"/>
    <x v="6"/>
    <s v="LEVANTAMIENTO O MANTENIMIENTO DE MEDIDA SANITARIA A ESTABLECIMIENTO DE ESTÉTICA FACIAL Y/O CORPORAL Y ESTÉTICA ORNAMENTAL"/>
    <s v="Establecimiento vigilado y controlado"/>
    <s v="Ver SIVIGILA"/>
    <s v="Ver SIVIGILA"/>
    <s v="SUBA"/>
    <s v="oct 17 - 31 /2024"/>
    <s v="2210Vigilancia de la salud ambientalSUBAoct 17 - 31 /2024"/>
    <s v="Natalia González Sánchez"/>
    <n v="87348"/>
    <n v="1"/>
    <n v="87348"/>
    <s v="G10-3"/>
    <n v="1"/>
    <n v="1"/>
    <n v="87348"/>
    <s v="Se genera glosa d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Presupuesto ejecutado periodo”,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4"/>
    <x v="6"/>
    <s v="4Vigilancia de la salud ambiental"/>
    <x v="6"/>
    <s v="IVC A ESTABLECIMIENTOS DE ESTÉTICA ORNAMENTAL"/>
    <s v="Establecimiento vigilado y controlado"/>
    <s v="Ver SIVIGILA"/>
    <s v="Ver SIVIGILA"/>
    <s v="SUBA"/>
    <s v="Nov /2024"/>
    <s v="4Vigilancia de la salud ambientalSUBANov /2024"/>
    <s v="Natalia González Sánchez"/>
    <n v="87348"/>
    <n v="140"/>
    <n v="12228720"/>
    <s v="G3-3"/>
    <n v="1"/>
    <n v="6"/>
    <n v="52408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3N038744 (ID 822416) con concepto Desfavorable del 18-11-2024 en el establecimiento MYS BEAUTY NAILS SPA, se indica que el establecimiento no cuenta con área de asepsi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_x000a__x000a_2._x0009_En el acta SQ03N038745 (ID 822402) con concepto Desfavorable del 18-11-2024 en el establecimiento HENRY ALVARADO PELUQUERIA,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_x000a__x000a_3._x0009_En el acta SQ03N038748 (ID 822108) con concepto Desfavorable del 12-11-2024 en el establecimiento BARBERSHOP JM,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368 se evidenció que dentro de las causales se registró: &quot;PR: No garantiza procedimientos de limpieza, desinfección y esterilización de herramientas de trabajo&quot;, lo cual es inconsistente teniendo en cuenta que este aspecto fue evaluado como &quot;1. Cumple&quot; en el acta principal._x000a__x000a_4._x0009_En el acta SQ03N039650 (ID 717070) con concepto Favorable con requerimientos del 24-11-2024 en el establecimiento SALA DE BELLEZA CAROLINA MUÑOZ, se evidenció inconsistencia al registrar en el ítem 15.2 cantidad mensual generada para residuos ordinarios, reciclables, biosanitarios y cortopunzantes, teniendo en cuenta que en el ítem 14.5 se indica que el establecimiento no cuenta con formulario RH1 diligenciado, incumpliendo lo establecido en el Instructivo para el diligenciamiento de aspectos a verificar del acta de inspección, vigilancia y control sanitario a barberías, peluquerías, salas de belleza, escuelas de formación de estilistas y manicuristas, y demás afines, que establece: Si el establecimiento no cuenta con ningún registro del residuo en el formulario RH1, escribir “Sin registro”._x000a__x000a_5._x0009_En la visita realizada por el profesional Juan Sebastián Mendoza Velásquez al establecimiento CUIDA TU IMAGEN SALON YAYA, por medio del acta SQ03N039656 (ID 757057) con concepto Favorable el 23-11-2024,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6._x0009_En la visita realizada por el profesional Juan Sebastián Mendoza Velásquez al establecimiento ELOHIM PELUQUERÍA, por medio del acta SQ03N039695 (ID 377769) con concepto Favorable con requerimientos el 25-11-2024, se evidenció que para esa fecha el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24088"/>
    <s v="La Subred no presenta soportes adicionales que sean objeto de conciliación de la presente glosa"/>
    <n v="0"/>
    <n v="524088"/>
  </r>
  <r>
    <s v="RETROSPECTIVO"/>
    <n v="22"/>
    <x v="6"/>
    <s v="22Vigilancia de la salud ambiental"/>
    <x v="6"/>
    <s v="IVC A MICROEMPRESAS Y PEQUEÑAS EMPRESAS"/>
    <s v="Establecimiento vigilado y controlado"/>
    <s v="Ver SIVIGILA"/>
    <s v="Ver SIVIGILA"/>
    <s v="SUBA"/>
    <s v="Nov /2024"/>
    <s v="22Vigilancia de la salud ambientalSUBANov /2024"/>
    <s v="Natalia González Sánchez"/>
    <n v="87348"/>
    <n v="37"/>
    <n v="3231876"/>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7952 (ID 651929) con concepto Favorable con requerimientos del 14-11-2024 en el establecimiento EXTINTORES PROTECCION COLOMBIA, no se realizó la verificación del cumplimiento normativo de la Ley 1335 de 2009 durante el año calendario 2024."/>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87348"/>
    <s v="La Subred no presenta soportes adicionales que sean objeto de conciliación de la presente glosa"/>
    <n v="0"/>
    <n v="87348"/>
  </r>
  <r>
    <s v="RETROSPECTIVO"/>
    <n v="1205"/>
    <x v="6"/>
    <s v="1205Vigilancia de la salud ambiental"/>
    <x v="6"/>
    <s v="IVC A ESTABLECIMIENTOS DE ESTÉTICA FACIAL Y/O CORPORAL Y ESTÉTICA ORNAMENTAL"/>
    <s v="Establecimiento vigilado y controlado"/>
    <s v="Ver SIVIGILA"/>
    <s v="Ver SIVIGILA"/>
    <s v="SUBA"/>
    <s v="Nov /2024"/>
    <s v="1205Vigilancia de la salud ambientalSUBANov /2024"/>
    <s v="Natalia González Sánchez"/>
    <n v="174696"/>
    <n v="12"/>
    <n v="209635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9101 (ID 453912) con concepto Favorable del 25-11-2024 en el establecimiento ACADEMIA DE BELLEZA PANAMERICANA SUBA CENTRO, en el acta anexa de inspección, vigilancia y control sanitario a centros de estética y similares SQ04N003060, se registró como tipo de establecimiento: &quot;Escuelas de Centros de estética&quot;, lo cual es inconsistente, teniendo en cuenta el reporte de SISVEA - Listado general de intervención, tipo establecimiento, actividad económica y CIIU, donde no se encuentra de acuerdo con la actividad económica el tipo de establecimiento indicado en el soporte físico. Adicionalmente, en el ítem 3 del acta se indica que &quot;NO&quot; es un centro de formación en estética y/o cosmetología lo cual no es concordante con el tipo de establecimiento."/>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74696"/>
    <s v="La Subred no presenta soportes adicionales que sean objeto de conciliación de la presente glosa"/>
    <n v="0"/>
    <n v="174696"/>
  </r>
  <r>
    <s v="RETROSPECTIVO"/>
    <n v="1221"/>
    <x v="6"/>
    <s v="1221Vigilancia de la salud ambiental"/>
    <x v="6"/>
    <s v="Establecimiento Terminado Seguridad Química"/>
    <s v="Establecimiento vigilado y controlado"/>
    <s v="Ver SIVIGILA"/>
    <s v="Ver SIVIGILA"/>
    <s v="SUBA"/>
    <s v="Nov /2024"/>
    <s v="1221Vigilancia de la salud ambientalSUBANov /2024"/>
    <s v="Natalia González Sánchez"/>
    <n v="19038"/>
    <n v="19"/>
    <n v="361722"/>
    <s v="G3-3"/>
    <n v="1"/>
    <n v="1"/>
    <n v="1903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visita realizada por la profesional Iliana Milena Wagner Céspedes al establecimiento CARLOS NEVA ORNAMENTACION, por medio del acta ET01N050079 (ID 304519) el 27-11-2024, se evidenció que para esa fecha la profesional realizó 13,5 horas en el producto Establecimiento vigilado y controlado y 6 horas en un fortalecimiento de capacidades, para un total de 19,5 horas en el día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9038"/>
    <s v="La Subred no presenta soportes adicionales que sean objeto de conciliación de la presente glosa"/>
    <n v="0"/>
    <n v="19038"/>
  </r>
  <r>
    <s v="RETROSPECTIVO"/>
    <n v="1742"/>
    <x v="6"/>
    <s v="1742Vigilancia de la salud ambiental"/>
    <x v="6"/>
    <s v="IVC A DEPÓSITOS DE MATERIAL DE CONSTRUCCIÓN DE MENOS DE 20 TRABAJADORES"/>
    <s v="Establecimiento vigilado y controlado"/>
    <s v="Ver SIVIGILA"/>
    <s v="Ver SIVIGILA"/>
    <s v="SUBA"/>
    <s v="Nov /2024"/>
    <s v="1742Vigilancia de la salud ambientalSUBANov /2024"/>
    <s v="Natalia González Sánchez"/>
    <n v="58232"/>
    <n v="44"/>
    <n v="2562208"/>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visita realizada por la profesional Iliana Milena Wagner Céspedes al establecimiento DISTRIBUIDORA DE MATERIALES 129, por medio del acta SQ01N068163 (ID 548955) con concepto Favorable el 25-11-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8232"/>
    <s v="La Subred no presenta soportes adicionales que sean objeto de conciliación de la presente glosa"/>
    <n v="0"/>
    <n v="58232"/>
  </r>
  <r>
    <s v="RETROSPECTIVO"/>
    <n v="1759"/>
    <x v="6"/>
    <s v="1759Vigilancia de la salud ambiental"/>
    <x v="6"/>
    <s v="IVC A ESTABLECIMIENTOS DE MANTENIMIENTO AUTOMOTRIZ DE MENOS DE 20 TRABAJADORES"/>
    <s v="Establecimiento vigilado y controlado"/>
    <s v="Ver SIVIGILA"/>
    <s v="Ver SIVIGILA"/>
    <s v="SUBA"/>
    <s v="Nov /2024"/>
    <s v="1759Vigilancia de la salud ambientalSUBANov /2024"/>
    <s v="Natalia González Sánchez"/>
    <n v="58232"/>
    <n v="46"/>
    <n v="2678672"/>
    <s v="G3-3"/>
    <n v="1"/>
    <n v="4"/>
    <n v="23292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N057903 (ID 822639) con concepto Favorable del 20-11-2024 en el establecimiento MOTOYAMA ALMACEN, en el acta anexa de inspección vigilancia Ley 1335 de 2009 AR01N125189 se evidenció registro errado del tipo de establecimiento y no cuenta con firma por parte de la autoridad sanitaria._x000a__x000a_2._x0009_En el acta SQ01N057950 (ID 786330) con concepto Favorable del 13-11-2024 en el establecimiento PINTUARENAS, no se realizó la verificación del cumplimiento normativo de la Ley 1335 de 2009 durante el año calendario 2024._x000a__x000a_3._x0009_En el acta SQ01N068507 (ID 633592) con concepto Favorable con requerimientos del 23-11-2024 en el establecimiento LUBRICANTES LA ESMERALDA A Y C, se evidenció fecha de visita errada al registrar en el soporte físico 23-11-2023._x000a__x000a_4._x0009_En la visita realizada por la profesional Iliana Milena Wagner Céspedes al establecimiento MULTISERVICIOS ZONA 91, por medio del acta SQ01N057961 (ID 704816) con concepto Favorable el 20-11-2024,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232928"/>
    <s v="La Subred no presenta soportes adicionales que sean objeto de conciliación de la presente glosa"/>
    <n v="0"/>
    <n v="232928"/>
  </r>
  <r>
    <s v="RETROSPECTIVO"/>
    <n v="1860"/>
    <x v="6"/>
    <s v="1860Vigilancia de la salud ambiental"/>
    <x v="6"/>
    <s v="Fortalecimiento de capacidades en riesgo químico"/>
    <s v="Fortalecimiento de capacidades"/>
    <s v="Ver SIVIGILA"/>
    <s v="Ver SIVIGILA"/>
    <s v="SUBA"/>
    <s v="Nov /2024"/>
    <s v="1860Vigilancia de la salud ambientalSUBANov /2024"/>
    <s v="Natalia González Sánchez"/>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Para la actividad realizada el 28-11-2024 se evidenció diferencia en la fecha registrada en la ficha técnica (27-11-2024) y los soportes diligenciados por los participantes tales como evaluaciones y listado de asistencia (28-11-2024). Así mismo, el registro en la ficha técnica de los resultados obtenidos en el pretest no es coincidente con las evaluaciones presentadas, por lo que el análisis de los resultados es inconsistente."/>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74696"/>
    <s v="La Subred no presenta soportes adicionales que sean objeto de conciliación de la presente glosa"/>
    <n v="0"/>
    <n v="174696"/>
  </r>
  <r>
    <s v="RETROSPECTIVO"/>
    <n v="4"/>
    <x v="6"/>
    <s v="4Vigilancia de la salud ambiental"/>
    <x v="6"/>
    <s v="IVC A ESTABLECIMIENTOS DE ESTÉTICA ORNAMENTAL"/>
    <s v="Establecimiento vigilado y controlado"/>
    <s v="Ver SIVIGILA"/>
    <s v="Ver SIVIGILA"/>
    <s v="USAQUEN"/>
    <s v="Nov /2024"/>
    <s v="4Vigilancia de la salud ambientalUSAQUENNov /2024"/>
    <s v="Mabel A Rueda "/>
    <n v="87348"/>
    <n v="106"/>
    <n v="9258888"/>
    <s v="G3-3"/>
    <n v="1"/>
    <n v="9"/>
    <n v="7861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9) intervenciones los siguientes hallazgos:_x000a__x000a_Acta SQ03N039062 (755943) con concepto Favorable con requerimiento del 08-11-2024 en el establecimiento Belle House, se evidencio incongruencia en lo relacionado con el diligenciamiento en las exigencias asociada al incumplimiento del ítem 14.5 calificado como no cumple, sin embargo, se registró la exigencia asociada al ítem 14.4_x000a__x000a_En la visita realizada por el/la profesional Hernán Darío Cifuentes  Vásquez al establecimiento ANYULE´S PELUQUERIA por medio del acta SQ03N039603 (ID 392634)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_x000a_En la visita realizada por el/la profesional Hernán Darío Cifuentes  Vásquez al establecimiento JOHN NAVAS STUDIO  por medio del acta SQ03N039615  (ID 715725) con concepto Favorable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MYM NAILS Y BEAUTY por medio del acta SQ03N039616  (ID 751458)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PELUQUERIA NUEVA IMAGEN por medio del acta SQ03N038564 (ID 359684)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YADHIR PELUQUERIA por medio del acta SQ03N038563 (ID 359528) con concepto Favorable con requerimiento  del 19-11-2024, se evidenció que para esa fecha el profesional realizó 21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LACKLINE TATTOO SUPPLY, por medio del acta MH08N020458 (ID 816368)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TOKYO BARBER , por medio del acta MH08N020460  (ID 811440 )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CUCHILLA MÁGICA , por medio del acta MH08N020459 (ID 796776) acta de levantamiento de medida del 25-11-2024, se evidenció que para esa fecha el profesional realizó 24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86132"/>
    <s v="La Subred no presenta soportes adicionales que sean objeto de conciliación de la presente glosa"/>
    <n v="0"/>
    <n v="786132"/>
  </r>
  <r>
    <s v="RETROSPECTIVO"/>
    <n v="4"/>
    <x v="6"/>
    <s v="4Vigilancia de la salud ambiental"/>
    <x v="6"/>
    <s v="IVC A ESTABLECIMIENTOS DE ESTÉTICA ORNAMENTAL"/>
    <s v="Establecimiento vigilado y controlado"/>
    <s v="Ver SIVIGILA"/>
    <s v="Ver SIVIGILA"/>
    <s v="TEUSAQUILLO"/>
    <s v="oct 17 - 31 /2024"/>
    <s v="4Vigilancia de la salud ambientalTEUSAQUILLOoct 17 - 31 /2024"/>
    <s v="Mabel A Rueda "/>
    <n v="87348"/>
    <n v="12"/>
    <n v="1048176"/>
    <s v="G10-3"/>
    <n v="1"/>
    <n v="12"/>
    <n v="104817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2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1048176"/>
    <s v="La Subred no presenta soportes adicionales que sean objeto de conciliación de la presente glosa"/>
    <n v="0"/>
    <n v="1048176"/>
  </r>
  <r>
    <s v="RETROSPECTIVO"/>
    <n v="22"/>
    <x v="6"/>
    <s v="22Vigilancia de la salud ambiental"/>
    <x v="6"/>
    <s v="IVC A MICROEMPRESAS Y PEQUEÑAS EMPRESAS"/>
    <s v="Establecimiento vigilado y controlado"/>
    <s v="Ver SIVIGILA"/>
    <s v="Ver SIVIGILA"/>
    <s v="TEUSAQUILLO"/>
    <s v="oct 17 - 31 /2024"/>
    <s v="22Vigilancia de la salud ambientalTEUSAQUILLOoct 17 - 31 /2024"/>
    <s v="Mabel A Rueda "/>
    <n v="87348"/>
    <n v="4"/>
    <n v="349392"/>
    <s v="G10-3"/>
    <n v="1"/>
    <n v="4"/>
    <n v="34939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_x000a__x000a_Nota: La ausencia obedece a soportes realizados por parte de colaboradores de la subred, que no están dentro de las fechas de formalización de los contratos en el SECOP II.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349392"/>
    <s v="La Subred no presenta soportes adicionales que sean objeto de conciliación de la presente glosa"/>
    <n v="0"/>
    <n v="349392"/>
  </r>
  <r>
    <s v="RETROSPECTIVO"/>
    <n v="1205"/>
    <x v="6"/>
    <s v="1205Vigilancia de la salud ambiental"/>
    <x v="6"/>
    <s v="IVC A ESTABLECIMIENTOS DE ESTÉTICA FACIAL Y/O CORPORAL Y ESTÉTICA ORNAMENTAL"/>
    <s v="Establecimiento vigilado y controlado"/>
    <s v="Ver SIVIGILA"/>
    <s v="Ver SIVIGILA"/>
    <s v="TEUSAQUILLO"/>
    <s v="oct 17 - 31 /2024"/>
    <s v="1205Vigilancia de la salud ambientalTEUSAQUILLOoct 17 - 31 /2024"/>
    <s v="Mabel A Rueda "/>
    <n v="174696"/>
    <n v="1"/>
    <n v="174696"/>
    <s v="G10-3"/>
    <n v="1"/>
    <n v="1"/>
    <n v="17469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174696"/>
    <s v="La Subred no presenta soportes adicionales que sean objeto de conciliación de la presente glosa"/>
    <n v="0"/>
    <n v="174696"/>
  </r>
  <r>
    <s v="RETROSPECTIVO"/>
    <n v="1742"/>
    <x v="6"/>
    <s v="1742Vigilancia de la salud ambiental"/>
    <x v="6"/>
    <s v="IVC A DEPÓSITOS DE MATERIAL DE CONSTRUCCIÓN DE MENOS DE 20 TRABAJADORES"/>
    <s v="Establecimiento vigilado y controlado"/>
    <s v="Ver SIVIGILA"/>
    <s v="Ver SIVIGILA"/>
    <s v="TEUSAQUILLO"/>
    <s v="oct 17 - 31 /2024"/>
    <s v="1742Vigilancia de la salud ambientalTEUSAQUILLOoct 17 - 31 /2024"/>
    <s v="Mabel A Rueda "/>
    <n v="58232"/>
    <n v="2"/>
    <n v="116464"/>
    <s v="G10-3"/>
    <n v="1"/>
    <n v="2"/>
    <n v="116464"/>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s._x000a_Nota: la glosa inicialmente generada corresponde a 2 soportes afectados por un valor de:  Ciento dieciséis mil cuatrocientos sesenta y cuatro pesos m/cte.  ($116.464)._x000a__x000a_Por tanto, se mantiene la glosa aplicada sobre el 100% de los soportes que no están dentro de las fechas de formalización de los contratos en el SECOP II, equivalente a 1 soportes._x000a__x000a_Nota: El valor de la glosa que se levanta es de Cincuenta y ocho mil doscientos treinta y dos pesos m/cte. ($58.232), que corresponde a 1 soportes. Y el valor de la glosa definitiva es de :  Cincuenta y ocho mil doscientos treinta y dos pesos m/cte. ($58.232)"/>
    <n v="58232"/>
    <s v="La Subred no presenta soportes adicionales que sean objeto de conciliación de la presente glosa"/>
    <n v="0"/>
    <n v="58232"/>
  </r>
  <r>
    <s v="RETROSPECTIVO"/>
    <n v="1762"/>
    <x v="6"/>
    <s v="1762Vigilancia de la salud ambiental"/>
    <x v="6"/>
    <s v="IVC A ESTABLECIMIENTOS DE TATUAJES Y PIERCING"/>
    <s v="Establecimiento vigilado y controlado"/>
    <s v="Ver SIVIGILA"/>
    <s v="Ver SIVIGILA"/>
    <s v="TEUSAQUILLO"/>
    <s v="oct 17 - 31 /2024"/>
    <s v="1762Vigilancia de la salud ambientalTEUSAQUILLOoct 17 - 31 /2024"/>
    <s v="Mabel A Rueda "/>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87348"/>
    <s v="La Subred no presenta soportes adicionales que sean objeto de conciliación de la presente glosa"/>
    <n v="0"/>
    <n v="87348"/>
  </r>
  <r>
    <s v="RETROSPECTIVO"/>
    <n v="4"/>
    <x v="6"/>
    <s v="4Vigilancia de la salud ambiental"/>
    <x v="6"/>
    <s v="IVC A ESTABLECIMIENTOS DE ESTÉTICA ORNAMENTAL"/>
    <s v="Establecimiento vigilado y controlado"/>
    <s v="Ver SIVIGILA"/>
    <s v="Ver SIVIGILA"/>
    <s v="USAQUEN"/>
    <s v="oct 17 - 31 /2024"/>
    <s v="4Vigilancia de la salud ambientalUSAQUENoct 17 - 31 /2024"/>
    <s v="Mabel A Rueda "/>
    <n v="87348"/>
    <n v="44"/>
    <n v="3843312"/>
    <s v="G10-3"/>
    <n v="1"/>
    <n v="44"/>
    <n v="384331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4 soportes y presentó 23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09004"/>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3 soportes._x000a_Nota: la glosa inicialmente generada corresponde a 44 soportes afectados por un valor de: Tres millones ochocientos cuarenta y tres mil trescientos doce pesos m/cte. ($3.843.312)._x000a__x000a_Por tanto, se mantiene la glosa aplicada sobre el 100% de los soportes que no están dentro de las fechas de formalización de los contratos en el SECOP II, equivalente a 21 soportes._x000a_Nota: El valor de la glosa que se levanta es de : Dos millones nueve mil cuatro pesos m/cte. ($2.009.004), que corresponde a 23 soportes. _x000a_Y el valor de la glosa definitiva es de : Un millón ochocientos treinta y cuatro mil trescientos ocho pesos m/cte ($1.834.308), equivalente a 21 soportes. "/>
    <n v="1834308"/>
    <s v="La Subred no presenta soportes adicionales que sean objeto de conciliación de la presente glosa"/>
    <n v="0"/>
    <n v="1834308"/>
  </r>
  <r>
    <s v="RETROSPECTIVO"/>
    <n v="22"/>
    <x v="6"/>
    <s v="22Vigilancia de la salud ambiental"/>
    <x v="6"/>
    <s v="IVC A MICROEMPRESAS Y PEQUEÑAS EMPRESAS"/>
    <s v="Establecimiento vigilado y controlado"/>
    <s v="Ver SIVIGILA"/>
    <s v="Ver SIVIGILA"/>
    <s v="USAQUEN"/>
    <s v="oct 17 - 31 /2024"/>
    <s v="22Vigilancia de la salud ambientalUSAQUENoct 17 - 31 /2024"/>
    <s v="Mabel A Rueda "/>
    <n v="87348"/>
    <n v="10"/>
    <n v="873480"/>
    <s v="G10-3"/>
    <n v="1"/>
    <n v="10"/>
    <n v="87348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87348"/>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Nota: la glosa inicialmente generada corresponde a 10 soportes afectados por un valor de: Ochocientos setenta y tres mil cuatrocientos ochenta pesos m/cte. ($873.480)._x000a__x000a_Por tanto, se mantiene la glosa aplicada sobre el 100% de los soportes que no están dentro de las fechas de formalización de los contratos en el SECOP II, equivalente a 9 soportes._x000a_Nota: El valor de la glosa que se levanta es de : Ochenta y siete mil trescientos cuarenta y ocho pesos m/cte. ($87.348), que corresponde a 1 soporte._x000a_Y el valor de la glosa definitiva es de : Setecientos ochenta y seis mil ciento treinta y dos pesos m/cte. ($786.132), equivalente a 9 soportes. "/>
    <n v="786132"/>
    <s v="La Subred no presenta soportes adicionales que sean objeto de conciliación de la presente glosa"/>
    <n v="0"/>
    <n v="786132"/>
  </r>
  <r>
    <s v="RETROSPECTIVO"/>
    <n v="1742"/>
    <x v="6"/>
    <s v="1742Vigilancia de la salud ambiental"/>
    <x v="6"/>
    <s v="IVC A DEPÓSITOS DE MATERIAL DE CONSTRUCCIÓN DE MENOS DE 20 TRABAJADORES"/>
    <s v="Establecimiento vigilado y controlado"/>
    <s v="Ver SIVIGILA"/>
    <s v="Ver SIVIGILA"/>
    <s v="USAQUEN"/>
    <s v="oct 17 - 31 /2024"/>
    <s v="1742Vigilancia de la salud ambientalUSAQUENoct 17 - 31 /2024"/>
    <s v="Mabel A Rueda "/>
    <n v="58232"/>
    <n v="10"/>
    <n v="582320"/>
    <s v="G10-3"/>
    <n v="1"/>
    <n v="10"/>
    <n v="58232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0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_x000a_Nota: la glosa inicialmente generada corresponde a 10 soportes afectados por un valor de: Quinientos ochenta y dos mil trescientos veinte pesos m/cte. ($582.320)._x000a__x000a_Por tanto, se mantiene la glosa aplicada sobre el 100% de los soportes que no están dentro de las fechas de formalización de los contratos en el SECOP II, equivalente a 9 soportes._x000a_Nota: El valor de la glosa que se levanta es de : Cincuenta y ocho mil doscientos treinta y dos pesos m/cte. ($58.232), que corresponde a 1 soporte._x000a_Y el valor de la glosa definitiva es de : Quinientos veinticuatro mil ochenta y ocho pesos m/cte. ($524.088), que corresponde a 9 soportes. "/>
    <n v="524088"/>
    <s v="La Subred no presenta soportes adicionales que sean objeto de conciliación de la presente glosa"/>
    <n v="0"/>
    <n v="524088"/>
  </r>
  <r>
    <s v="RETROSPECTIVO"/>
    <n v="1759"/>
    <x v="6"/>
    <s v="1759Vigilancia de la salud ambiental"/>
    <x v="6"/>
    <s v="IVC A ESTABLECIMIENTOS DE MANTENIMIENTO AUTOMOTRIZ DE MENOS DE 20 TRABAJADORES"/>
    <s v="Establecimiento vigilado y controlado"/>
    <s v="Ver SIVIGILA"/>
    <s v="Ver SIVIGILA"/>
    <s v="USAQUEN"/>
    <s v="oct 17 - 31 /2024"/>
    <s v="1759Vigilancia de la salud ambientalUSAQUENoct 17 - 31 /2024"/>
    <s v="Mabel A Rueda "/>
    <n v="58232"/>
    <n v="8"/>
    <n v="465856"/>
    <s v="G10-3"/>
    <n v="1"/>
    <n v="8"/>
    <n v="46585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8 soportes y presentó 1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8232"/>
    <s v=" 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 _x000a__x000a_Nota: la glosa inicialmente generada corresponde a 8 soportes afectados por un valor de: Cuatrocientos sesenta y cinco mil ochocientos cincuenta y seis pesos m/cte. ($465.856)._x000a__x000a_Por tanto, se mantiene la glosa aplicada sobre el 100% de los soportes que no están dentro de las fechas de formalización de los contratos en el SECOP II, equivalente a 1 soportes._x000a_Nota: El valor de la glosa que se levanta es de : Cincuenta y ocho mil doscientos treinta y dos pesos m/cte. ($58.232), que corresponde a 1 soporte._x000a_Y el valor de la glosa definitiva es de : Cuatrocientos siete mil seiscientos veinticuatro pesos m/cte. ($407.624), que corresponde a 7 soportes._x000a_"/>
    <n v="407624"/>
    <s v="La Subred no presenta soportes adicionales que sean objeto de conciliación de la presente glosa"/>
    <n v="0"/>
    <n v="407624"/>
  </r>
  <r>
    <s v="RETROSPECTIVO"/>
    <n v="4"/>
    <x v="6"/>
    <s v="4Vigilancia de la salud ambiental"/>
    <x v="6"/>
    <s v="IVC A ESTABLECIMIENTOS DE ESTÉTICA ORNAMENTAL"/>
    <s v="Establecimiento vigilado y controlado"/>
    <s v="Ver SIVIGILA"/>
    <s v="Ver SIVIGILA"/>
    <s v="CHAPINERO"/>
    <s v="oct 17 - 31 /2024"/>
    <s v="4Vigilancia de la salud ambientalCHAPINEROoct 17 - 31 /2024"/>
    <s v="Mabel A Rueda "/>
    <n v="87348"/>
    <n v="5"/>
    <n v="436740"/>
    <s v="G10-3"/>
    <n v="1"/>
    <n v="5"/>
    <n v="436740"/>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5 soportes y presentó 4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sobre 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Nota: la glosa inicialmente generada corresponde a 5 soportes afectados por un valor de: Cuatrocientos treinta y seis mil setecientos cuarenta pesos m/cte. ($436.740)._x000a__x000a_Por tanto, se mantiene la glosa aplicada sobre el 100% de los soportes que no están dentro de las fechas de formalización de los contratos en el SECOP II, equivalente a 1 soportes._x000a__x000a_Nota: El valor de la glosa que se levanta es de Trescientos cuarenta y nueve mil trescientos noventa y dos pesos m/cte. ($349.392). que corresponde a 4 soportes. Y el valor de la glosa definitiva es de :  Ochenta y siete mil trescientos cuarenta y ocho pesos m/cte ($87.348) lo cual corresponde a 1 soportes afectados."/>
    <n v="87348"/>
    <s v="La Subred no presenta soportes adicionales que sean objeto de conciliación de la presente glosa"/>
    <n v="0"/>
    <n v="87348"/>
  </r>
  <r>
    <s v="RETROSPECTIVO"/>
    <n v="6"/>
    <x v="6"/>
    <s v="6Vigilancia de la salud ambiental"/>
    <x v="6"/>
    <s v="IVC A ESTABLECIMIENTOS DE ESTÉTICA FACIAL Y/O CORPORAL SIN USO DE APARATOLOGÍA"/>
    <s v="Establecimiento vigilado y controlado"/>
    <s v="Ver SIVIGILA"/>
    <s v="Ver SIVIGILA"/>
    <s v="CHAPINERO"/>
    <s v="oct 17 - 31 /2024"/>
    <s v="6Vigilancia de la salud ambientalCHAPINEROoct 17 - 31 /2024"/>
    <s v="Mabel A Rueda "/>
    <n v="87348"/>
    <n v="1"/>
    <n v="87348"/>
    <s v="G10-3"/>
    <n v="1"/>
    <n v="1"/>
    <n v="8734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87348"/>
    <s v="La Subred no presenta soportes adicionales que sean objeto de conciliación de la presente glosa"/>
    <n v="0"/>
    <n v="87348"/>
  </r>
  <r>
    <s v="RETROSPECTIVO"/>
    <n v="22"/>
    <x v="6"/>
    <s v="22Vigilancia de la salud ambiental"/>
    <x v="6"/>
    <s v="IVC A MICROEMPRESAS Y PEQUEÑAS EMPRESAS"/>
    <s v="Establecimiento vigilado y controlado"/>
    <s v="Ver SIVIGILA"/>
    <s v="Ver SIVIGILA"/>
    <s v="CHAPINERO"/>
    <s v="oct 17 - 31 /2024"/>
    <s v="22Vigilancia de la salud ambientalCHAPINEROoct 17 - 31 /2024"/>
    <s v="Mabel A Rueda "/>
    <n v="87348"/>
    <n v="2"/>
    <n v="174696"/>
    <s v="G10-3"/>
    <n v="1"/>
    <n v="2"/>
    <n v="174696"/>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2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
    <n v="174696"/>
    <s v="La Subred no presenta soportes adicionales que sean objeto de conciliación de la presente glosa"/>
    <n v="0"/>
    <n v="174696"/>
  </r>
  <r>
    <s v="RETROSPECTIVO"/>
    <n v="1742"/>
    <x v="6"/>
    <s v="1742Vigilancia de la salud ambiental"/>
    <x v="6"/>
    <s v="IVC A DEPÓSITOS DE MATERIAL DE CONSTRUCCIÓN DE MENOS DE 20 TRABAJADORES"/>
    <s v="Establecimiento vigilado y controlado"/>
    <s v="Ver SIVIGILA"/>
    <s v="Ver SIVIGILA"/>
    <s v="CHAPINERO"/>
    <s v="oct 17 - 31 /2024"/>
    <s v="1742Vigilancia de la salud ambientalCHAPINEROoct 17 - 31 /2024"/>
    <s v="Mabel A Rueda "/>
    <n v="58232"/>
    <n v="4"/>
    <n v="232928"/>
    <s v="G10-3"/>
    <n v="1"/>
    <n v="4"/>
    <n v="232928"/>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4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232928"/>
    <s v="La Subred no presenta soportes adicionales que sean objeto de conciliación de la presente glosa"/>
    <n v="0"/>
    <n v="232928"/>
  </r>
  <r>
    <s v="RETROSPECTIVO"/>
    <n v="1761"/>
    <x v="6"/>
    <s v="1761Vigilancia de la salud ambiental"/>
    <x v="6"/>
    <s v="IVC A LAVANDERÍAS DE MENOS DE 20 TRABAJADORES"/>
    <s v="Establecimiento vigilado y controlado"/>
    <s v="Ver SIVIGILA"/>
    <s v="Ver SIVIGILA"/>
    <s v="CHAPINERO"/>
    <s v="oct 17 - 31 /2024"/>
    <s v="1761Vigilancia de la salud ambientalCHAPINEROoct 17 - 31 /2024"/>
    <s v="Mabel A Rueda "/>
    <n v="58232"/>
    <n v="1"/>
    <n v="58232"/>
    <s v="G10-3"/>
    <n v="1"/>
    <n v="1"/>
    <n v="58232"/>
    <s v="Se genera Glosa sobre el 100% del valor reportado en la columna “presupuesto ejecutado periodo”, por ausencia de soportes. Teniendo en cuenta que el valor del 10% de la glosa no cubre el valor de la visita faltante._x000a__x000a_La subred reportó en el informe de gestión en la meta ejecutada 1 soportes y presentó 0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ya que el total de los soportes no están dentro de las fechas de formalización de los contratos en el SECOP II."/>
    <n v="58232"/>
    <s v="La Subred no presenta soportes adicionales que sean objeto de conciliación de la presente glosa"/>
    <n v="0"/>
    <n v="58232"/>
  </r>
  <r>
    <s v="RETROSPECTIVO"/>
    <n v="4"/>
    <x v="6"/>
    <s v="4Vigilancia de la salud ambiental"/>
    <x v="6"/>
    <s v="IVC A ESTABLECIMIENTOS DE ESTÉTICA ORNAMENTAL"/>
    <s v="Establecimiento vigilado y controlado"/>
    <s v="Ver SIVIGILA"/>
    <s v="Ver SIVIGILA"/>
    <s v="USAQUEN"/>
    <s v="oct 17 - 31 /2024"/>
    <s v="4Vigilancia de la salud ambientalUSAQUENoct 17 - 31 /2024"/>
    <s v="Mabel A Rueda "/>
    <n v="87348"/>
    <n v="44"/>
    <n v="3843312"/>
    <s v="G3-3"/>
    <n v="1"/>
    <n v="6"/>
    <n v="52408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ones el siguiente hallazgo:_x000a__x000a_En la visita realizada por el/la profesional Hernán Darío Cifuentes  Vásquez al establecimiento BLANCO Y NEGRO LA PELUQUERIA por medio del acta SQ03N038874 (ID359577) con concepto Des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PELUQUERIA ALEJANDRO BELLO por medio del acta SQ03N038852 (ID 36148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STYLE FASHION PELUQUERIA II por medio del acta SQ03N038873 (ID 440538)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GENTLEMAN'S BARBERIA TRADICIONAL por medio del acta SQ03N038872 (ID 574789) con concepto Favorable el 28-10-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BARBERIA TRADICIONAL MUSTACHE´S por medio del acta SQ03N039212 (ID 560602) con concepto Favorable el 29-10-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n v="524088"/>
    <s v="La Subred no presenta soportes adicionales que sean objeto de conciliación de la presente glosa"/>
    <n v="0"/>
    <n v="524088"/>
  </r>
  <r>
    <s v="RETROSPECTIVO"/>
    <n v="1205"/>
    <x v="6"/>
    <s v="1205Vigilancia de la salud ambiental"/>
    <x v="6"/>
    <s v="IVC A ESTABLECIMIENTOS DE ESTÉTICA FACIAL Y/O CORPORAL Y ESTÉTICA ORNAMENTAL"/>
    <s v="Establecimiento vigilado y controlado"/>
    <s v="Ver SIVIGILA"/>
    <s v="Ver SIVIGILA"/>
    <s v="USAQUEN"/>
    <s v="Nov /2024"/>
    <s v="1205Vigilancia de la salud ambientalUSAQUENNov /2024"/>
    <s v="Mabel A Rueda "/>
    <n v="174696"/>
    <n v="7"/>
    <n v="1222872"/>
    <s v="G3-3"/>
    <n v="1"/>
    <n v="2"/>
    <n v="34939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En la visita realizada por el/la profesional Hernán Darío Cifuentes  Vásquez al establecimiento INFINITY CORPORATION CO SAS  por medio del acta SQ03N039592  (ID 729320) con concepto Favorable el 08-11-2024, se evidenció que para esa fecha el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el/la profesional Hernán Darío Cifuentes  Vásquez al establecimiento RUTH Y FREDY PELUQUERÍA por medio del acta SQ03N039622 (ID 408087) con concepto Favorable con requerimiento del 18-11-2024, se evidenció que para esa fecha el profesional realizó 2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349392"/>
    <s v="La Subred no presenta soportes adicionales que sean objeto de conciliación de la presente glosa"/>
    <n v="0"/>
    <n v="349392"/>
  </r>
  <r>
    <s v="RETROSPECTIVO"/>
    <n v="1759"/>
    <x v="6"/>
    <s v="1759Vigilancia de la salud ambiental"/>
    <x v="6"/>
    <s v="IVC A ESTABLECIMIENTOS DE MANTENIMIENTO AUTOMOTRIZ DE MENOS DE 20 TRABAJADORES"/>
    <s v="Establecimiento vigilado y controlado"/>
    <s v="Ver SIVIGILA"/>
    <s v="Ver SIVIGILA"/>
    <s v="USAQUEN"/>
    <s v="Nov /2024"/>
    <s v="1759Vigilancia de la salud ambientalUSAQUENNov /2024"/>
    <s v="Mabel A Rueda "/>
    <n v="58232"/>
    <n v="32"/>
    <n v="1863424"/>
    <s v="G3-3"/>
    <n v="1"/>
    <n v="1"/>
    <n v="582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En la visita realizada por el/la profesional  ANGIE PAOLA MURCIA MIRANDA al establecimiento ELECTROMECÁNICA SU MOTO por medio del acta SQ01N068605  (ID 523014 ) con concepto Desfavorable del 22-11-2024, se evidenció que para esa fecha el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58232"/>
    <s v="La Subred no presenta soportes adicionales que sean objeto de conciliación de la presente glosa"/>
    <n v="0"/>
    <n v="58232"/>
  </r>
  <r>
    <s v="RETROSPECTIVO"/>
    <n v="4"/>
    <x v="6"/>
    <s v="4Vigilancia de la salud ambiental"/>
    <x v="6"/>
    <s v="IVC A ESTABLECIMIENTOS DE ESTÉTICA ORNAMENTAL"/>
    <s v="Establecimiento vigilado y controlado"/>
    <s v="Ver SIVIGILA"/>
    <s v="Ver SIVIGILA"/>
    <s v="BARRIOS_x000a_UNIDOS"/>
    <s v="oct 17 - 31 /2024"/>
    <s v="4Vigilancia de la salud ambientalBARRIOS_x000a_UNIDOSoct 17 - 31 /2024"/>
    <s v="Edgar Alberto Salazar Manosalva"/>
    <n v="87348"/>
    <n v="27"/>
    <n v="2358396"/>
    <s v="G10-3"/>
    <n v="1"/>
    <n v="27"/>
    <n v="2358396"/>
    <s v="Se genera GLOSA del 100% del valor reportado en la columna “Presupuesto ejecutado periodo” por AUSENCIA DE SOPORTES, ya que se evidenció: ausencia de 8 soportes en la intervención de IVC A ESTABLECIMIENTOS DE ESTÉTICA ORNAMENTAL, al validarse que se reportó en el informe de gestión Vigilancia en Salud Ambiental 27 metas ejecutadas, sin embargo, durante la visita de seguimiento se soportaron solamente 19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659612"/>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9 soportes._x000a__x000a_Nota: La glosa inicialmente generada corresponde a 27 soportes afectados por un valor de Dos millones trescientos cincuenta y ocho mil trescientos noventa y seis pesos m/cte. ($2.358.396)._x000a__x000a_Por tanto, se mantiene la glosa aplicada sobre el 100% de los soportes que no están dentro de las fechas de formalización de los contratos en el SECOP II, equivalente a 8 soportes._x000a__x000a_Nota: El valor de la glosa que se levanta es de Un millón seiscientos cincuenta y nueve mil seiscientos doce pesos m/cte. ($1.659.612) que corresponde a 19 soportes. Y el valor de la glosa definitiva es de Seiscientos noventa y ocho mil setecientos ochenta y cuatro pesos m/cte. ($698.784) lo cual corresponde a 8 soportes afectados."/>
    <n v="698784"/>
    <s v="La Subred no presenta soportes adicionales que sean objeto de conciliación de la presente glosa"/>
    <n v="0"/>
    <n v="698784"/>
  </r>
  <r>
    <s v="RETROSPECTIVO"/>
    <n v="12"/>
    <x v="6"/>
    <s v="12Vigilancia de la salud ambiental"/>
    <x v="6"/>
    <s v="IVC A ESTACIONES DE SERVICIO"/>
    <s v="Establecimiento vigilado y controlado"/>
    <s v="Ver SIVIGILA"/>
    <s v="Ver SIVIGILA"/>
    <s v="BARRIOS_x000a_UNIDOS"/>
    <s v="oct 17 - 31 /2024"/>
    <s v="12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IVC A ESTACIONES DE SERVICIO, al validarse que se reportó en el informe de gestión Vigilancia en Salud Ambiental 1 meta ejecutada, sin embargo, durante la visita de seguimiento no se soportó la actividad._x000a__x000a_"/>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7"/>
    <x v="6"/>
    <s v="17Vigilancia de la salud ambiental"/>
    <x v="6"/>
    <s v="IVC A FÁBRICAS DE PINTURAS"/>
    <s v="Establecimiento vigilado y controlado"/>
    <s v="Ver SIVIGILA"/>
    <s v="Ver SIVIGILA"/>
    <s v="BARRIOS_x000a_UNIDOS"/>
    <s v="oct 17 - 31 /2024"/>
    <s v="17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IVC A FÁBRICAS DE PINTURAS,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22"/>
    <x v="6"/>
    <s v="22Vigilancia de la salud ambiental"/>
    <x v="6"/>
    <s v="IVC A MICROEMPRESAS Y PEQUEÑAS EMPRESAS"/>
    <s v="Establecimiento vigilado y controlado"/>
    <s v="Ver SIVIGILA"/>
    <s v="Ver SIVIGILA"/>
    <s v="BARRIOS_x000a_UNIDOS"/>
    <s v="oct 17 - 31 /2024"/>
    <s v="22Vigilancia de la salud ambientalBARRIOS_x000a_UNIDOSoct 17 - 31 /2024"/>
    <s v="Edgar Alberto Salazar Manosalva"/>
    <n v="87348"/>
    <n v="21"/>
    <n v="1834308"/>
    <s v="G10-3"/>
    <n v="1"/>
    <n v="21"/>
    <n v="1834308"/>
    <s v="Se genera GLOSA del 100% del valor reportado en la columna “Presupuesto ejecutado periodo” por AUSENCIA DE SOPORTES, ya que se evidenció: ausencia de 16 soportes en la Intervención de IVC A MICROEMPRESAS Y PEQUEÑAS EMPRESAS, al validarse que se reportó en el informe de gestión Vigilancia en Salud Ambiental 21 metas ejecutadas, sin embargo, durante la visita de seguimiento se soportaron solamente 5 actividades._x000a__x000a_Nota: La ausencia obedece a soportes realizados por parte de colaboradores de la subred, que no están dentro de las fechas de formalización de los contratos en el SECOP II._x000a__x000a_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3674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21 soportes afectados por un valor de Un millón ochocientos treinta y cuatro mil trescientos ocho pesos m/cte. ($1.834.308)._x000a__x000a_Por tanto, se mantiene la glosa aplicada sobre el 100% de los soportes que no están dentro de las fechas de formalización de los contratos en el SECOP II, equivalente a 16 soportes._x000a__x000a_Nota: El valor de la glosa que se levanta es de Cuatrocientos treinta y seis mil setecientos cuarenta pesos m/cte. ($436.740) que corresponde a 5 soportes. Y el valor de la glosa definitiva es de Un millón trescientos noventa y siete mil quinientos sesenta y ocho pesos m/cte. ($1.397.568) lo cual corresponde a 16 soportes afectados._x000a__x000a_Adicional ya que para 1 intervención de las 5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n v="1397568"/>
    <s v="La Subred no presenta soportes adicionales que sean objeto de conciliación de la presente glosa"/>
    <n v="0"/>
    <n v="1397568"/>
  </r>
  <r>
    <s v="RETROSPECTIVO"/>
    <n v="1205"/>
    <x v="6"/>
    <s v="1205Vigilancia de la salud ambiental"/>
    <x v="6"/>
    <s v="IVC A ESTABLECIMIENTOS DE ESTÉTICA FACIAL Y/O CORPORAL Y ESTÉTICA ORNAMENTAL"/>
    <s v="Establecimiento vigilado y controlado"/>
    <s v="Ver SIVIGILA"/>
    <s v="Ver SIVIGILA"/>
    <s v="BARRIOS_x000a_UNIDOS"/>
    <s v="oct 17 - 31 /2024"/>
    <s v="1205Vigilancia de la salud ambientalBARRIOS_x000a_UNIDOSoct 17 - 31 /2024"/>
    <s v="Edgar Alberto Salazar Manosalva"/>
    <n v="174696"/>
    <n v="6"/>
    <n v="1048176"/>
    <s v="G10-3"/>
    <n v="1"/>
    <n v="6"/>
    <n v="1048176"/>
    <s v="Se genera GLOSA del 100% del valor reportado en la columna “Presupuesto ejecutado periodo” por AUSENCIA DE SOPORTES, ya que se evidenció: ausencia de 4 soportes en la intervención de IVC A ESTABLECIMIENTOS DE ESTÉTICA FACIAL Y/O CORPORAL Y ESTÉTICA ORNAMENTAL, al validarse que se reportó en el informe de gestión Vigilancia en Salud Ambiental 6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349392"/>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6 soportes afectados por un valor de Un millón cuarenta y ocho mil ciento setenta y seis pesos m/cte. ($1.048.176)._x000a__x000a_Por tanto, se mantiene la glosa aplicada sobre el 100% de los soportes que no están dentro de las fechas de formalización de los contratos en el SECOP II, equivalente a 4 soportes._x000a__x000a_Nota: El valor de la glosa que se levanta es de Trescientos cuarenta y nueve mil trescientos noventa y dos pesos m/cte. ($349.392) que corresponde a 2 soportes. Y el valor de la glosa definitiva es de Seiscientos noventa y ocho mil setecientos ochenta y cuatro pesos m/cte. ($698.784) lo cual corresponde a 4 soportes afectados."/>
    <n v="698784"/>
    <s v="La Subred no presenta soportes adicionales que sean objeto de conciliación de la presente glosa"/>
    <n v="0"/>
    <n v="698784"/>
  </r>
  <r>
    <s v="RETROSPECTIVO"/>
    <n v="1221"/>
    <x v="6"/>
    <s v="1221Vigilancia de la salud ambiental"/>
    <x v="6"/>
    <s v="Establecimiento Terminado Seguridad Química"/>
    <s v="Establecimiento vigilado y controlado"/>
    <s v="Ver SIVIGILA"/>
    <s v="Ver SIVIGILA"/>
    <s v="BARRIOS_x000a_UNIDOS"/>
    <s v="oct 17 - 31 /2024"/>
    <s v="1221Vigilancia de la salud ambientalBARRIOS_x000a_UNIDOSoct 17 - 31 /2024"/>
    <s v="Edgar Alberto Salazar Manosalva"/>
    <n v="19038"/>
    <n v="7"/>
    <n v="133266"/>
    <s v="G10-3"/>
    <n v="1"/>
    <n v="7"/>
    <n v="133266"/>
    <s v="Se genera GLOSA del 100% del valor reportado en la columna “Presupuesto ejecutado periodo” por AUSENCIA DE SOPORTES, ya que se evidenció: ausencia de 2 soportes en la intervención de Establecimiento Terminado Seguridad Química, al validarse que se reportó en el informe de gestión Vigilancia en Salud Ambiental 7 metas ejecutadas, sin embargo, durante la visita de seguimiento se soportaron solamente 5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5 soportes._x000a__x000a_Nota: La glosa inicialmente generada corresponde a 7 soportes afectados por un valor de Ciento treinta y tres mil doscientos sesenta y seis pesos m/cte. ($133.266)._x000a__x000a_Por tanto, se mantiene la glosa aplicada sobre el 100% de los soportes que no están dentro de las fechas de formalización de los contratos en el SECOP II, equivalente a 2 soportes._x000a__x000a_Nota: El valor de la glosa que se levanta es de Noventa y cinco mil ciento noventa pesos m/cte. ($95.190) que corresponde a 5 soportes. Y el valor de la glosa definitiva es de Treinta y ocho mil setenta y seis pesos m/cte. ($38.076) lo cual corresponde a 2 soportes afectados."/>
    <n v="38076"/>
    <s v="La Subred no presenta soportes adicionales que sean objeto de conciliación de la presente glosa"/>
    <n v="0"/>
    <n v="38076"/>
  </r>
  <r>
    <s v="RETROSPECTIVO"/>
    <n v="1742"/>
    <x v="6"/>
    <s v="1742Vigilancia de la salud ambiental"/>
    <x v="6"/>
    <s v="IVC A DEPÓSITOS DE MATERIAL DE CONSTRUCCIÓN DE MENOS DE 20 TRABAJADORES"/>
    <s v="Establecimiento vigilado y controlado"/>
    <s v="Ver SIVIGILA"/>
    <s v="Ver SIVIGILA"/>
    <s v="BARRIOS_x000a_UNIDOS"/>
    <s v="oct 17 - 31 /2024"/>
    <s v="1742Vigilancia de la salud ambientalBARRIOS_x000a_UNIDOSoct 17 - 31 /2024"/>
    <s v="Edgar Alberto Salazar Manosalva"/>
    <n v="58232"/>
    <n v="8"/>
    <n v="465856"/>
    <s v="G10-3"/>
    <n v="1"/>
    <n v="8"/>
    <n v="465856"/>
    <s v="Se genera GLOSA del 100% del valor reportado en la columna “Presupuesto ejecutado periodo” por AUSENCIA DE SOPORTES, ya que se evidenció: ausencia de 6 soportes en la intervención de IVC A DEPÓSITOS DE MATERIAL DE CONSTRUCCIÓN DE MENOS DE 20 TRABAJADORES, al validarse que se reportó en el informe de gestión Vigilancia en Salud Ambiental 8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_x000a__x000a_Adicional para 1 intervención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8 soportes afectados por un valor de Cuatrocientos sesenta y cinco mil ochocientos cincuenta y seis pesos m/cte. ($465.856)._x000a__x000a_Por tanto, se mantiene la glosa aplicada sobre el 100% de los soportes que no están dentro de las fechas de formalización de los contratos en el SECOP II, equivalente a 6 soportes._x000a__x000a_Nota: El valor de la glosa que se levanta es de Ciento dieciséis mil cuatrocientos sesenta y cuatro pesos m/cte. ($116.464) que corresponde a 2 soportes. Y el valor de la glosa definitiva es de Trescientos cuarenta y nueve mil trescientos noventa y dos pesos m/cte. ($349.392) lo cual corresponde a 6 soportes afectados._x000a__x000a_Adicional ya que para 1 intervención de las 2 que fueron soportadas durante la visita de seguimiento, se generó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Nota: De acuerdo a lo establecido en el Anexo 9 para productos con dos o más criterios de glosa, se aplica la glosa respectiva como un nuevo criterio que se registra al final de la presente acta."/>
    <n v="349392"/>
    <s v="La Subred no presenta soportes adicionales que sean objeto de conciliación de la presente glosa"/>
    <n v="0"/>
    <n v="349392"/>
  </r>
  <r>
    <s v="RETROSPECTIVO"/>
    <n v="1750"/>
    <x v="6"/>
    <s v="1750Vigilancia de la salud ambiental"/>
    <x v="6"/>
    <s v="IVC A INDUSTRIA DE LA MADERA DE MENOS DE 20 TRABAJADORES"/>
    <s v="Establecimiento vigilado y controlado"/>
    <s v="Ver SIVIGILA"/>
    <s v="Ver SIVIGILA"/>
    <s v="BARRIOS_x000a_UNIDOS"/>
    <s v="oct 17 - 31 /2024"/>
    <s v="1750Vigilancia de la salud ambientalBARRIOS_x000a_UNIDOSoct 17 - 31 /2024"/>
    <s v="Edgar Alberto Salazar Manosalva"/>
    <n v="72790"/>
    <n v="8"/>
    <n v="582320"/>
    <s v="G10-3"/>
    <n v="1"/>
    <n v="8"/>
    <n v="582320"/>
    <s v="Se genera GLOSA del 100% del valor reportado en la columna “Presupuesto ejecutado periodo” por AUSENCIA DE SOPORTES, ya que se evidenció: ausencia de 8 soportes en la intervención de IVC A INDUSTRIA DE LA MADERA DE MENOS DE 20 TRABAJADORES, al validarse que se reportó en el informe de gestión Vigilancia en Salud Ambiental 8 metas ejecutadas, sin embargo, durante la visita de seguimiento no se soportaron las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8 soportes."/>
    <n v="582320"/>
    <s v="La Subred no presenta soportes adicionales que sean objeto de conciliación de la presente glosa"/>
    <n v="0"/>
    <n v="582320"/>
  </r>
  <r>
    <s v="RETROSPECTIVO"/>
    <n v="1754"/>
    <x v="6"/>
    <s v="1754Vigilancia de la salud ambiental"/>
    <x v="6"/>
    <s v="IVC A ESTABLECIMIENTOS QUE UTILICEN COMO MATERIA PRIMA EL METAL DE MENOS DE 20 TRABAJADORES"/>
    <s v="Establecimiento vigilado y controlado"/>
    <s v="Ver SIVIGILA"/>
    <s v="Ver SIVIGILA"/>
    <s v="BARRIOS_x000a_UNIDOS"/>
    <s v="oct 17 - 31 /2024"/>
    <s v="1754Vigilancia de la salud ambientalBARRIOS_x000a_UNIDOSoct 17 - 31 /2024"/>
    <s v="Edgar Alberto Salazar Manosalva"/>
    <n v="72790"/>
    <n v="9"/>
    <n v="655110"/>
    <s v="G10-3"/>
    <n v="1"/>
    <n v="9"/>
    <n v="655110"/>
    <s v="Se genera GLOSA del 100% del valor reportado en la columna “Presupuesto ejecutado periodo” por AUSENCIA DE SOPORTES, ya que se evidenció: ausencia de 5 soportes en la intervención de IVC A ESTABLECIMIENTOS QUE UTILICEN COMO MATERIA PRIMA EL METAL DE MENOS DE 20 TRABAJADORES, al validarse que se reportó en el informe de gestión Vigilancia en Salud Ambiental 9 metas ejecutadas, sin embargo, durante la visita de seguimiento se soportaron solamente 4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1160"/>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4 soportes._x000a__x000a_Nota: La glosa inicialmente generada corresponde a 9 soportes afectados por un valor de Seiscientos cincuenta y cinco mil ciento diez pesos m/cte. ($655.110)._x000a__x000a_Por tanto, se mantiene la glosa aplicada sobre el 100% de los soportes que no están dentro de las fechas de formalización de los contratos en el SECOP II, equivalente a 5 soportes._x000a__x000a_Nota: El valor de la glosa que se levanta es de Doscientos noventa y un mil ciento sesenta pesos m/cte. ($291.160) que corresponde a 4 soportes. Y el valor de la glosa definitiva es de Trescientos sesenta y tres mil novecientos cincuenta pesos m/cte. ($363.950) lo cual corresponde a 5 soportes afectados."/>
    <n v="363950"/>
    <s v="La Subred no presenta soportes adicionales que sean objeto de conciliación de la presente glosa"/>
    <n v="0"/>
    <n v="363950"/>
  </r>
  <r>
    <s v="RETROSPECTIVO"/>
    <n v="1759"/>
    <x v="6"/>
    <s v="1759Vigilancia de la salud ambiental"/>
    <x v="6"/>
    <s v="IVC A ESTABLECIMIENTOS DE MANTENIMIENTO AUTOMOTRIZ DE MENOS DE 20 TRABAJADORES"/>
    <s v="Establecimiento vigilado y controlado"/>
    <s v="Ver SIVIGILA"/>
    <s v="Ver SIVIGILA"/>
    <s v="BARRIOS_x000a_UNIDOS"/>
    <s v="oct 17 - 31 /2024"/>
    <s v="1759Vigilancia de la salud ambientalBARRIOS_x000a_UNIDOSoct 17 - 31 /2024"/>
    <s v="Edgar Alberto Salazar Manosalva"/>
    <n v="58232"/>
    <n v="31"/>
    <n v="1805192"/>
    <s v="G10-3"/>
    <n v="1"/>
    <n v="31"/>
    <n v="1805192"/>
    <s v="Se genera GLOSA del 100% del valor reportado en la columna “Presupuesto ejecutado periodo” por AUSENCIA DE SOPORTES, ya que se evidenció: ausencia de 29 soportes en la intervención de IVC A ESTABLECIMIENTOS DE MANTENIMIENTO AUTOMOTRIZ DE MENOS DE 20 TRABAJADORES, al validarse que se reportó en el informe de gestión Vigilancia en Salud Ambiental 31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16464"/>
    <s v="Se levanta parcialment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_x000a_Nota: La glosa inicialmente generada corresponde a 31 soportes afectados por un valor de Un millón ochocientos cinco mil ciento noventa y dos pesos m/cte. ($1.805.192)._x000a__x000a_Por tanto, se mantiene la glosa aplicada sobre el 100% de los soportes que no están dentro de las fechas de formalización de los contratos en el SECOP II, equivalente a 29 soportes._x000a__x000a_Nota: El valor de la glosa que se levanta es de Ciento dieciséis mil cuatrocientos sesenta y cuatro pesos m/cte. ($116.464) que corresponde a 2 soportes. Y el valor de la glosa definitiva es de Un millón seiscientos ochenta y ocho mil setecientos veintiocho pesos m/cte. ($1.688.728) lo cual corresponde a 29 soportes afectados."/>
    <n v="1688728"/>
    <s v="La Subred no presenta soportes adicionales que sean objeto de conciliación de la presente glosa"/>
    <n v="0"/>
    <n v="1688728"/>
  </r>
  <r>
    <s v="RETROSPECTIVO"/>
    <n v="1761"/>
    <x v="6"/>
    <s v="1761Vigilancia de la salud ambiental"/>
    <x v="6"/>
    <s v="IVC A LAVANDERÍAS DE MENOS DE 20 TRABAJADORES"/>
    <s v="Establecimiento vigilado y controlado"/>
    <s v="Ver SIVIGILA"/>
    <s v="Ver SIVIGILA"/>
    <s v="BARRIOS_x000a_UNIDOS"/>
    <s v="oct 17 - 31 /2024"/>
    <s v="1761Vigilancia de la salud ambientalBARRIOS_x000a_UNIDOSoct 17 - 31 /2024"/>
    <s v="Edgar Alberto Salazar Manosalva"/>
    <n v="58232"/>
    <n v="1"/>
    <n v="58232"/>
    <s v="G10-3"/>
    <n v="1"/>
    <n v="1"/>
    <n v="58232"/>
    <s v="Se genera GLOSA del 100% del valor reportado en la columna “Presupuesto ejecutado periodo” por AUSENCIA DE SOPORTES, ya que se evidenció: ausencia de 1 soporte en la intervención de IVC A LAVANDERÍAS DE MENOS DE 20 TRABAJADORES,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58232"/>
    <s v="La Subred no presenta soportes adicionales que sean objeto de conciliación de la presente glosa"/>
    <n v="0"/>
    <n v="58232"/>
  </r>
  <r>
    <s v="RETROSPECTIVO"/>
    <n v="2210"/>
    <x v="6"/>
    <s v="2210Vigilancia de la salud ambiental"/>
    <x v="6"/>
    <s v="LEVANTAMIENTO O MANTENIMIENTO DE MEDIDA SANITARIA A ESTABLECIMIENTO DE ESTÉTICA FACIAL Y/O CORPORAL Y ESTÉTICA ORNAMENTAL"/>
    <s v="Establecimiento vigilado y controlado"/>
    <s v="Ver SIVIGILA"/>
    <s v="Ver SIVIGILA"/>
    <s v="BARRIOS_x000a_UNIDOS"/>
    <s v="oct 17 - 31 /2024"/>
    <s v="2210Vigilancia de la salud ambientalBARRIOS_x000a_UNIDOSoct 17 - 31 /2024"/>
    <s v="Edgar Alberto Salazar Manosalva"/>
    <n v="87348"/>
    <n v="1"/>
    <n v="87348"/>
    <s v="G10-3"/>
    <n v="1"/>
    <n v="1"/>
    <n v="87348"/>
    <s v="Se genera GLOSA del 100% del valor reportado en la columna “Presupuesto ejecutado periodo” por AUSENCIA DE SOPORTES, ya que se evidenció: ausencia de 1 soporte en la intervención de LEVANTAMIENTO O MANTENIMIENTO DE MEDIDA SANITARIA A ESTABLECIMIENTO DE ESTÉTICA FACIAL Y/O CORPORAL Y ESTÉTICA ORNAMENTAL,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del valor reportado en la columna &quot;Presupuesto ejecutado periodo&quot;, por AUSENCIA DE SOPORTES, teniendo en cuenta que en el proceso de conciliación de glosas de acuerdo a oficios con radicados N° 2025-EE-30656 y N° 2025-EE-30693 del 03 de abril de 2025,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la glosa aplicada sobre el 100% de los soportes que no están dentro de las fechas de formalización de los contratos en el SECOP II, equivalente a 1 soporte."/>
    <n v="87348"/>
    <s v="La Subred no presenta soportes adicionales que sean objeto de conciliación de la presente glosa"/>
    <n v="0"/>
    <n v="87348"/>
  </r>
  <r>
    <s v="RETROSPECTIVO"/>
    <n v="17"/>
    <x v="6"/>
    <s v="17Vigilancia de la salud ambiental"/>
    <x v="6"/>
    <s v="IVC A FÁBRICAS DE PINTURAS"/>
    <s v="Establecimiento vigilado y controlado"/>
    <s v="Ver SIVIGILA"/>
    <s v="Ver SIVIGILA"/>
    <s v="BARRIOS_x000a_UNIDOS"/>
    <s v="Nov /2024"/>
    <s v="17Vigilancia de la salud ambientalBARRIOS_x000a_UNIDOSNov /2024"/>
    <s v="Edgar Alberto Salazar Manosalva"/>
    <n v="87348"/>
    <n v="2"/>
    <n v="174696"/>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N068303 de fecha 13/11/2024 con Concepto Favorable, del establecimiento PINTURAS LA ISLA (ID 307750). No se realizó la verificación del cumplimiento normativo de la Ley 1335 de 2009 durante el año calendario 2024."/>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87348"/>
    <s v="La Subred no presenta soportes adicionales que sean objeto de conciliación de la presente glosa"/>
    <n v="0"/>
    <n v="87348"/>
  </r>
  <r>
    <s v="RETROSPECTIVO"/>
    <n v="22"/>
    <x v="6"/>
    <s v="22Vigilancia de la salud ambiental"/>
    <x v="6"/>
    <s v="IVC A MICROEMPRESAS Y PEQUEÑAS EMPRESAS"/>
    <s v="Establecimiento vigilado y controlado"/>
    <s v="Ver SIVIGILA"/>
    <s v="Ver SIVIGILA"/>
    <s v="BARRIOS_x000a_UNIDOS"/>
    <s v="Nov /2024"/>
    <s v="22Vigilancia de la salud ambientalBARRIOS_x000a_UNIDOSNov /2024"/>
    <s v="Edgar Alberto Salazar Manosalva"/>
    <n v="87348"/>
    <n v="41"/>
    <n v="3581268"/>
    <s v="G3-3"/>
    <n v="1"/>
    <n v="8"/>
    <n v="69878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ocho (8) intervenciones los siguientes hallazgos: _x000a_1. En la visita realizada por la profesional LINA PAOLA CORTES DAZA, al establecimiento GLUCKMOND SAS (ID 442590) por medio del Acta No. SQ01N068750 de fecha 1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LINA PAOLA CORTES DAZA, al establecimiento MAXIACRILICOS SR SAS (ID 560881) por medio del Acta No. SQ01N060643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3. En la visita realizada por la profesional LINA PAOLA CORTES DAZA, al establecimiento CDA SEIKOU SAS (ID 786343) por medio del Acta No. SQ01N060642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SERVICE ELETRIC BIKE (ID 797197) por medio del Acta No. SQ01N060646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MARIA ALEJANDRA QUEVEDO TOVAR, al establecimiento EQUIMAAC SAS (ID 560231) por medio del Acta No. SQ01N068286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MARIA ALEJANDRA QUEVEDO TOVAR, al establecimiento EL SOL INSUMOS (ID 777809) por medio del Acta No. SQ01N068284 de fecha 15/11/2024 con Concepto Favorable con Requerimientos,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7. En la visita realizada por la profesional MARIA ALEJANDRA QUEVEDO TOVAR, al establecimiento LUJOS Y POLARIZADOS (ID 815399) por medio del Acta No. SQ01N068315 de fecha 15/11/2024 con Concepto Favorable, se evidenció que para esa fecha la profesional realizó 22,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8. En la visita realizada por la profesional MARIA ALEJANDRA QUEVEDO TOVAR, al establecimiento GREEN RIDERS SHOP (ID 754879) por medio del Acta No. SQ01N068320 de fecha 16/11/2024 con Concepto Favorable con Requerimientos, se evidenció que para esa fecha la profesional realizó 17,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698784"/>
    <s v="La Subred no presenta soportes adicionales que sean objeto de conciliación de la presente glosa"/>
    <n v="0"/>
    <n v="698784"/>
  </r>
  <r>
    <s v="RETROSPECTIVO"/>
    <n v="1205"/>
    <x v="6"/>
    <s v="1205Vigilancia de la salud ambiental"/>
    <x v="6"/>
    <s v="IVC A ESTABLECIMIENTOS DE ESTÉTICA FACIAL Y/O CORPORAL Y ESTÉTICA ORNAMENTAL"/>
    <s v="Establecimiento vigilado y controlado"/>
    <s v="Ver SIVIGILA"/>
    <s v="Ver SIVIGILA"/>
    <s v="BARRIOS_x000a_UNIDOS"/>
    <s v="Nov /2024"/>
    <s v="1205Vigilancia de la salud ambientalBARRIOS_x000a_UNIDOSNov /2024"/>
    <s v="Edgar Alberto Salazar Manosalva"/>
    <n v="174696"/>
    <n v="12"/>
    <n v="2096352"/>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3N037975 de fecha 23/11/2024 con Concepto Favorable con Requerimientos, del establecimiento KARAS (ID 342034). Se presenta inconsistencia en las exigencias dejadas el ítem 14.3 del acta SQ03N037975 y los ítems 6.1, 6.2 y 9.1 del acta SQ04N003096, al registrarse: &quot;Completar manual de bioseguridad con protocolos de servicios ofertados nuevos, pertenecientes a acta de tatuaje&quot;, debido a que la Resolución 2827 de 2006 no aplica para la intervención de IVC a establecimientos de tatuaje y piercing."/>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74696"/>
    <s v="La Subred no presenta soportes adicionales que sean objeto de conciliación de la presente glosa"/>
    <n v="0"/>
    <n v="174696"/>
  </r>
  <r>
    <s v="RETROSPECTIVO"/>
    <n v="1221"/>
    <x v="6"/>
    <s v="1221Vigilancia de la salud ambiental"/>
    <x v="6"/>
    <s v="Establecimiento Terminado Seguridad Química"/>
    <s v="Establecimiento vigilado y controlado"/>
    <s v="Ver SIVIGILA"/>
    <s v="Ver SIVIGILA"/>
    <s v="BARRIOS_x000a_UNIDOS"/>
    <s v="Nov /2024"/>
    <s v="1221Vigilancia de la salud ambientalBARRIOS_x000a_UNIDOSNov /2024"/>
    <s v="Edgar Alberto Salazar Manosalva"/>
    <n v="19038"/>
    <n v="14"/>
    <n v="266532"/>
    <s v="G3-3"/>
    <n v="1"/>
    <n v="3"/>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1. En el soporte físico del Acta No. ET01N047953 de fecha 18/11/2024 con Terminado, del establecimiento SALA DE BELLEZA EDY (ID 617821). No se relacionó en el acta de levantamiento de medida sanitaria MH08N020476, el número del acta de establecimiento terminado._x000a_2. En el soporte físico del Acta No. ET01N047952 de fecha 18/11/2024 con Terminado, del establecimiento BARBER STILO (ID 631120). No se relacionó en el acta de levantamiento de medida sanitaria MH08N020475, el número del acta de establecimiento terminado._x000a_3. En el soporte físico del Acta No. ET01N047954 de fecha 18/11/2024 con Terminado, del establecimiento THE HOUSE SPA (ID 782213). No se relacionó en el acta de levantamiento de medida sanitaria MH08N020477, el número del acta de establecimiento terminado."/>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57114"/>
    <s v="La Subred no presenta soportes adicionales que sean objeto de conciliación de la presente glosa"/>
    <n v="0"/>
    <n v="57114"/>
  </r>
  <r>
    <s v="RETROSPECTIVO"/>
    <n v="1742"/>
    <x v="6"/>
    <s v="1742Vigilancia de la salud ambiental"/>
    <x v="6"/>
    <s v="IVC A DEPÓSITOS DE MATERIAL DE CONSTRUCCIÓN DE MENOS DE 20 TRABAJADORES"/>
    <s v="Establecimiento vigilado y controlado"/>
    <s v="Ver SIVIGILA"/>
    <s v="Ver SIVIGILA"/>
    <s v="BARRIOS_x000a_UNIDOS"/>
    <s v="Nov /2024"/>
    <s v="1742Vigilancia de la salud ambientalBARRIOS_x000a_UNIDOSNov /2024"/>
    <s v="Edgar Alberto Salazar Manosalva"/>
    <n v="58232"/>
    <n v="16"/>
    <n v="931712"/>
    <s v="G3-3"/>
    <n v="1"/>
    <n v="3"/>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1. En el soporte físico del Acta No. SQ01N068279 de fecha 16/11/2024 con Concepto Favorable con Requerimientos, del establecimiento DEPOSITO Y FERRETERIA JONAS AM (ID 574828). Se registró en tipo de establecimiento FERRETERIA, sin embargo, las sustancias químicas reportadas en el ítem 8.1 están relacionadas con el tipo de establecimiento DEPÓSITOS DE MATERIALES DE CONSTRUCCIÓN._x000a_2. En la visita realizada por la profesional MARIA ALEJANDRA QUEVEDO TOVAR, al establecimiento FERRELECTRICOS EL CHAVITO (ID 303978) por medio del Acta No. SQ01N068257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registró en tipo de establecimiento DEPÓSITOS DE MATERIALES DE CONSTRUCCIÓN, sin embargo, las sustancias químicas reportadas en el ítem 8.1 están relacionadas con el tipo de establecimiento FERRETERIA ._x000a_3. En la visita realizada por la profesional MARIA ALEJANDRA QUEVEDO TOVAR, al establecimiento J.G BOTERO DISTRIBUCIONES (ID 815642) por medio del Acta No. SQ01N068263 de fecha 21/11/2024 con Concepto Favorable, se evidenció que para esa fecha la profesional realizó 18,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58232"/>
    <s v="Se levanta parcialmente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informar que con respecto al hallazgo descrito del Acta de IVC No. SQ01N068279… y tomando como base la justificación dada, se emite concepto técnico FAVORABLE…”. Por lo anterior se levanta la glosa para el soporte mencionado._x000a__x000a_Nota: La glosa inicialmente generada corresponde a 3 soportes afectados por un valor de Ciento setenta y cuatro mil seiscientos noventa y seis pesos m/cte. ($174.696)._x000a__x000a_Por tanto, se mantiene la glosa aplicada sobre el 100% del valor de cada intervención, de 2 soportes que no avala el oficio mencionado._x000a__x000a_Nota: El valor de la glosa que se levanta es de Cincuenta y ocho mil doscientos treinta y dos pesos m/cte. ($58.232) que corresponde a 1 soporte. Y el valor de la glosa definitiva es de Ciento dieciséis mil cuatrocientos sesenta y cuatro pesos m/cte. ($116.464) lo cual corresponde a 2 soportes afectados."/>
    <n v="116464"/>
    <s v="La Subred no presenta soportes adicionales que sean objeto de conciliación de la presente glosa"/>
    <n v="0"/>
    <n v="116464"/>
  </r>
  <r>
    <s v="RETROSPECTIVO"/>
    <n v="1750"/>
    <x v="6"/>
    <s v="1750Vigilancia de la salud ambiental"/>
    <x v="6"/>
    <s v="IVC A INDUSTRIA DE LA MADERA DE MENOS DE 20 TRABAJADORES"/>
    <s v="Establecimiento vigilado y controlado"/>
    <s v="Ver SIVIGILA"/>
    <s v="Ver SIVIGILA"/>
    <s v="BARRIOS_x000a_UNIDOS"/>
    <s v="Nov /2024"/>
    <s v="1750Vigilancia de la salud ambientalBARRIOS_x000a_UNIDOSNov /2024"/>
    <s v="Edgar Alberto Salazar Manosalva"/>
    <n v="72790"/>
    <n v="16"/>
    <n v="1164640"/>
    <s v="G3-3"/>
    <n v="1"/>
    <n v="6"/>
    <n v="4367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6) intervenciones los siguientes hallazgos: _x000a_1. En la visita realizada por la profesional MARIA ALEJANDRA QUEVEDO TOVAR, al establecimiento LAMINAS Y MADERAS SAS (ID 393672) por medio del Acta No. SQ01N068250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MARIA ALEJANDRA QUEVEDO TOVAR, al establecimiento MUEBLES DECORACIÓN MARTINEZ F &amp; M (ID 816359) por medio del Acta No. SQ01N068309 de fecha 20/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3. En la visita realizada por la profesional LINA PAOLA CORTES DAZA, al establecimiento MUEBLES Y ESTRUCTURAS MONCADA (ID 716930) por medio del Acta No. SQ01N060667 de fecha 25/11/2024 con Concepto Favorable con Requerimientos,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TAPICERIA ATUESTA (ID 719584) por medio del Acta No. SQ01N060669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LINA PAOLA CORTES DAZA, al establecimiento FABRICA DE MUEBLE TK3 (ID 818058) por medio del Acta No. SQ01N060644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LINA PAOLA CORTES DAZA, al establecimiento MUEBLES Y ACCESORIOS CD (ID 818065) por medio del Acta No. SQ01N060648 de fecha 25/11/2024 con Concepto Favorable, se evidenció que para esa fecha la profesional realizó 33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436740"/>
    <s v="La Subred no presenta soportes adicionales que sean objeto de conciliación de la presente glosa"/>
    <n v="0"/>
    <n v="436740"/>
  </r>
  <r>
    <s v="RETROSPECTIVO"/>
    <n v="1754"/>
    <x v="6"/>
    <s v="1754Vigilancia de la salud ambiental"/>
    <x v="6"/>
    <s v="IVC A ESTABLECIMIENTOS QUE UTILICEN COMO MATERIA PRIMA EL METAL DE MENOS DE 20 TRABAJADORES"/>
    <s v="Establecimiento vigilado y controlado"/>
    <s v="Ver SIVIGILA"/>
    <s v="Ver SIVIGILA"/>
    <s v="BARRIOS_x000a_UNIDOS"/>
    <s v="Nov /2024"/>
    <s v="1754Vigilancia de la salud ambientalBARRIOS_x000a_UNIDOSNov /2024"/>
    <s v="Edgar Alberto Salazar Manosalva"/>
    <n v="72790"/>
    <n v="19"/>
    <n v="138301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la visita realizada por la profesional JEIMY ALEJANDRA PEREZ RINCON, al establecimiento INDUSTRIAS METALMECANICAS INMEGAS (ID 752134) por medio del Acta No. SQ01N068338 de fecha 22/11/2024 con Concepto Favorable con Requerimientos,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se presenta inconsistencia en fecha de constancia de visita en la página 6 al registrarse 22/11/20."/>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72790"/>
    <s v="La Subred no presenta soportes adicionales que sean objeto de conciliación de la presente glosa"/>
    <n v="0"/>
    <n v="72790"/>
  </r>
  <r>
    <s v="RETROSPECTIVO"/>
    <n v="1759"/>
    <x v="6"/>
    <s v="1759Vigilancia de la salud ambiental"/>
    <x v="6"/>
    <s v="IVC A ESTABLECIMIENTOS DE MANTENIMIENTO AUTOMOTRIZ DE MENOS DE 20 TRABAJADORES"/>
    <s v="Establecimiento vigilado y controlado"/>
    <s v="Ver SIVIGILA"/>
    <s v="Ver SIVIGILA"/>
    <s v="BARRIOS_x000a_UNIDOS"/>
    <s v="Nov /2024"/>
    <s v="1759Vigilancia de la salud ambientalBARRIOS_x000a_UNIDOSNov /2024"/>
    <s v="Edgar Alberto Salazar Manosalva"/>
    <n v="58232"/>
    <n v="61"/>
    <n v="3552152"/>
    <s v="G3-3"/>
    <n v="1"/>
    <n v="7"/>
    <n v="4076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 _x000a_1. En la visita realizada por la profesional MARIA ALEJANDRA QUEVEDO TOVAR, al establecimiento AUTO LAVADO CARIMAGUA J.J VARGAS (ID 663918) por medio del Acta No. SQ01N068311 de fecha 14/11/2024 con Concepto Favorable,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la profesional MARIA ALEJANDRA QUEVEDO TOVAR, al establecimiento AUTONOS (ID 822084) por medio del Acta No. SQ01N068310 de fecha 14/11/2024 con Concepto Favorable con Requerimientos, se evidenció que para esa fecha la profesional realizó 19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Además, en el ítem 12.4 no se registró el número completo del acta anexa de inspección Ley 1335 de 2009, AR01N119731._x000a_3. En la visita realizada por la profesional LINA PAOLA CORTES DAZA, al establecimiento MOTO LAVADO DON DAYAN (ID 802806) por medio del Acta No. SQ01N060665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4. En la visita realizada por la profesional LINA PAOLA CORTES DAZA, al establecimiento CAR FILTER (ID 805849) por medio del Acta No. SQ01N068033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5. En la visita realizada por la profesional LINA PAOLA CORTES DAZA, al establecimiento CASA ORIGINAL (ID 816954) por medio del Acta No. SQ01N060670 de fecha 26/11/2024 con Concepto Favorable,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6. En la visita realizada por la profesional LINA PAOLA CORTES DAZA, al establecimiento JUAN MOTOS SIMON BOLÍVAR (ID 823180) por medio del Acta No. SQ01N068035 de fecha 26/11/2024 con Concepto Favorable con Requerimientos, se evidenció que para esa fecha la profesional realizó 23,5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7. En la visita realizada por la profesional JEIMY ALEJANDRA PEREZ RINCON, al establecimiento TECNICAR MOTORS JM (ID 794774) por medio del Acta No. SQ01N068430 de fecha 21/11/2024 con Concepto Favorable, se evidenció que para esa fecha la profesional realizó 17 horas en el producto Establecimiento vigilado y controlado (3 horas en Engativá y 14 horas en Barrios Unidos), conforme a lo estipulado en el módulo de estándares del aplicativo Sivigila DC. Por tal motivo, no cumple con los atributos de calidad esperados, ya que, según lo definido, no se ha dedicado el tiempo necesario para la intervención."/>
    <s v="No se acepta glosa, ya que no afecta la calidad del producto"/>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407624"/>
    <s v="La Subred no presenta soportes adicionales que sean objeto de conciliación de la presente glosa"/>
    <n v="0"/>
    <n v="407624"/>
  </r>
  <r>
    <s v="RETROSPECTIVO"/>
    <n v="1762"/>
    <x v="6"/>
    <s v="1762Vigilancia de la salud ambiental"/>
    <x v="6"/>
    <s v="IVC A ESTABLECIMIENTOS DE TATUAJES Y PIERCING"/>
    <s v="Establecimiento vigilado y controlado"/>
    <s v="Ver SIVIGILA"/>
    <s v="Ver SIVIGILA"/>
    <s v="BARRIOS_x000a_UNIDOS"/>
    <s v="Nov /2024"/>
    <s v="1762Vigilancia de la salud ambientalBARRIOS_x000a_UNIDOSNov /2024"/>
    <s v="Edgar Alberto Salazar Manosalva"/>
    <n v="87348"/>
    <n v="4"/>
    <n v="349392"/>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1. En el soporte físico del Acta No. SQ08N001880 de fecha 13/11/2024 con Concepto Desfavorable, del establecimiento RAMPAS TATTOO (ID 573377). Se presenta inconsistencia al incluir el incumplimiento del ítem 5.2 dentro de las causales que generaron el concepto desfavorable, ya que este ítem no supedita el concepto sanitario._x000a_2. En el soporte físico del Acta No. SQ08N001881 de fecha 13/11/2024 con Concepto Desfavorable, del establecimiento TURBO 7 TATTOO (ID 802519). Se presenta inconsistencia al incluir el incumplimiento del ítem 5.2 dentro de las causales que generaron el concepto desfavorable, ya que este ítem no supedita el concepto sanitario."/>
    <s v="No se acepta glosa, ya que no afecta la calidad del producto"/>
    <n v="174696"/>
    <s v="Se levanta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30691 del 03 de abril de 2025, se define lo siguiente: “…actas número SQ08N001880 y SQ08N001881, realizadas el día 13/11/2024…..En el drive se encuentran las dos adendas, nombradas como &quot;96952 SQ08N001880 ADENDA.pdf&quot; y &quot;96951 SQ08N001881 ADENDA.pdf&quot; respectivamente y con fecha de 11 de enero de 2025….En consideración de la existencia de las mencionadas adendas, se emite concepto técnico FAVORABLE…”. Por lo anterior se levanta la glosa sobre el 100% del valor de cada intervención, para los 2 soportes mencionados."/>
    <n v="0"/>
    <s v="La Subred no presenta soportes adicionales que sean objeto de conciliación de la presente glosa"/>
    <n v="0"/>
    <n v="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n v="28434808"/>
    <n v="0.5"/>
    <n v="14217404"/>
    <s v="G3-1"/>
    <n v="0.1"/>
    <n v="0.5"/>
    <n v="1421740"/>
    <s v="Se genera Glosa del 10% del valor total ejecutado del producto, por incumplimiento de Anexo 6 Lineamientos Técnicos de la Gestión de la Salud Pública GSP y del Plan de Salud Pública de Intervenciones Colectivas - PSPIC y Módulo de Estándares - SIVIGILA D.C., ya que se evidencio el siguientes hallazgo:_x000a_Se evidencio incumplimiento al documento operativo Macro, meso y micro Gestión de la Salud Publica, toda vez que para la actividad del Apoyo profesional administrativo al seguimiento y monitoreo de la GSP y el PSPIC denominada “Consolidar los resultados de las actividades del proceso transversal de participación social transformadora en la ejecución, en la matriz establecida por la SDS”, se evidenció entrega extemporánea de la información y matriz requerida conforme lo establecido en ficha técnica, ya que el entregable no fue remitido al quinto día hábil, como se encuentra descrito “(…) Matriz diligenciada según formato establecido por la SDS, enviada al quinto (5) día hábil del mes siguiente al correo de subredessaludpublica@saludcapital.gov.co y spoliveros@saludcapital.gov.co(...)”. Lo anterior teniendo en cuenta que él envió fue realizado mediante alcance a los compromisos a través de radicado 2024ER-42331 de fecha 27/11/2024 (17 día hábil del mes siguiente)."/>
    <s v="No se acepta la glosa frente a la actividad relacionada en el hallazgo puesto que el producto se realizò y envió en las fechas estipuladas a los correos subredessaludpublica@saludcapital.gov.co y spoliveros@saludcapital.gov.co, el cual fue presentado durante el proceso de seguimiento."/>
    <n v="1421740"/>
    <s v="Se levanta la glosa del 10% del valor total ejecutado del producto, por incumplimiento de Anexo 6 Lineamientos Técnicos de la Gestión de la Salud Pública GSP y del Plan de Salud Pública de Intervenciones Colectivas - PSPIC y Módulo de Estándares - SIVIGILA D.C., teniendo en cuenta que en el proceso de conciliación de glosas se cuenta con la respuesta emitida por referente distrital en la cual se determina concepto favorable mediante correo electrónico remitido el 25/03/2025 indicando lo siguiente “(…) teniendo en cuenta lo expuesto por la Subred donde manifiesta problemáticas en el manejo de la herramienta de captación suministrada desde nivel central, se hace la valoración de la situación y se informa que, el formato era nuevo para la vigencia y no se había dado una orientación técnica clara frente a su diligenciamiento, por lo cual se podría considerar un tiempo de armonización para la apropiación de la misma, sin embargo, también en el documento operativo esta la directriz de que la información se debe registrar en GESI-forms, lo cual es constatado y se evidencia que la Subred cargo la información en el aplicativo dispuesto para tal fin. En este sentido, se emite concepto técnico favorable ya que no afecto el proceso, desarrollando las acciones -jornadas- solicitadas o acordadas en el territorio, dando cumplimiento a los compromisos sectoriales e intersectoriales, así mismo, la información se registró en el aplicativo. De igual manera, se hace el llamado a la Subred para estar atentos de las actividades, subactividades, soportes a tener en cuenta y fechas de entrega, etc., (según lo establecido en los lineamientos) para no volver a incurrir en este tipo de situaciones y así mismo, esto aporto como insumo para asistencia técnica que se realizó a los profesionales de apoyo de la coordinación PSPIC el 24 de febrero de 2025.(…)”"/>
    <n v="0"/>
    <s v="La Subred no presenta soportes adicionales que sean objeto de conciliación de la presente glosa"/>
    <n v="0"/>
    <n v="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n v="28434808"/>
    <n v="0.5"/>
    <n v="14217404"/>
    <s v="G10-1"/>
    <n v="0.1"/>
    <n v="0.5"/>
    <n v="1421740"/>
    <s v="Se genera Glosa del 10% del valor total ejecutado del producto, por ausencia de soportes, ya que se evidencio lo siguiente: _x000a_Se presentó ausencia de soportes dentro de las actividades descritas para la ejecución del producto;  para la actividad de “Coordinación, seguimiento y monitoreo de la Gestión de la Salud Púbica (GSP) y Plan de Salud Pública de Intervenciones Colectivas (PSPIC) en la macro, meso y micro gestión de la salud pública”, en la subactividad “Liderar la implementación del proceso de socialización de los documentos técnicos y operativos GSP – PSPIC, por entornos cuidadores, procesos y temas transversales” y subactividad “Seguimiento a la transversalidad de activación de rutas y canalización, en el análisis y gestión al interior de la subred, para la toma de decisiones frente a los resultados”, ya que la subred no soporto las evidencias del desarrollo de la actividad._x000a_Adicionalmente se evidenció ausencia de soportes para la actividad de “Apoyo profesional administrativo al seguimiento y monitoreo de la GSP y el PSPIC”, en la subactividad “Participar en los diferentes espacios técnicos, administrativos y de análisis convocados por la Secretaría Distrital de Salud”, ya que la subred no soporto las evidencias del desarrollo de la actividad._x000a_Finalmente se evidenció ausencia de soportes para la actividad de “Apoyo profesional técnico al seguimiento y monitoreo de la GSP y el PSPIC”, en la subactividad “Liderar junto con los referentes de los temas transversales la inclusión de estos dentro del proceso de Asistencia Técnica, a fin de favorecer que los equipos operativos de entornos y procesos transversales cuenten con los elementos conceptuales para transversalizar las temáticas en la implementación de las acciones”, ya que la subred no soporto las evidencias del desarrollo de la actividad._x000a_Las ausencias obedecen a soportes realizados o con la participación por parte de colaboradores de la subred que no están dentro de las fechas de formalización de  los contratos  en el SECOP II."/>
    <s v="No se acepta a glosa pr ausencia de soportes teniendo en cuenta que se realizaron las actividades de acuerdo con lo planificado, alcanzando las metas establecidas en la mensualización de productos, los cuales fueron debidamente facturados al Fondo Financiero Distrital. Se presumía que no habría novedades en el proceso de auditoría, ya que los lineamientos fueron cumplidos en su totalidad, y se esperaba la validación del 100% de los productos soportados. Además se debe considerar que el perfil de coordinación PSPIC tiene vinculaciòn de planta y nunca suspendiò actividades."/>
    <n v="0"/>
    <s v="Se mantiene glosa del 10% del valor total ejecutado del producto, por ausencia de soportes , teniendo en cuenta que en el proceso de conciliación de glosas de acuerdo a oficio con radicado N° 2025-EE-30656 del 03 de abril de 2025, en el cual se define lo siguiente “(…) no es viable reconocer pagos por actividades o productos realizados por talento humano que no haya estado legal y debidamente contratado o vinculado a la Subred Norte, durante la ejecución de estas(…)”. Por lo tanto la glosa aplicada es procedente ya que los hallazgos y soportes descritos no están dentro de las fechas de formalización de los contratos en el SECOP II."/>
    <n v="1421740"/>
    <s v="La Subred no presenta soportes adicionales que sean objeto de conciliación de la presente glosa"/>
    <n v="0"/>
    <n v="142174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Antonio Rodriguez; Erica Borda; Marcela López "/>
    <n v="28434808"/>
    <n v="0.5"/>
    <n v="14217404"/>
    <s v="G12"/>
    <n v="0.05"/>
    <n v="0.5"/>
    <n v="710870"/>
    <s v="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_x000a_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_x000a_Adicionalmente en el aplicativo de talento humano, se identificó que:_x000a_-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Finalmente para el producto Programa Ampliado de Inmunizaciones –PAI- en operación:_x000a_Se evidencio inconsistencia en aplicativo de talento humano, por soportes incompletos o sin cargue de los mismos, conforme los siguientes hallazgos identificados:_x000a_•_x0009_Auxiliar en enfermería_x0009_Karen Paola Camelo Tovar, en aplicativo de talento humano no se identificaron certificaciones laborales_x000a_•_x0009_Auxiliar en enfermería_x0009_María consuelo Calderón Villamil, se identificó escáner del acta de grado de bachiller de mala calidad._x000a_•_x0009_Auxiliar en enfermería_x0009_Yesica Julieth Pinzón cortes, en aplicativo de talento humano no se identificaron actas de grado y certificaciones laborales_x000a_•_x0009_Auxiliar en enfermería_x0009_Diana Alejandra Yate Martínez, se identificó soportes en aplicativo de talento humano con hoja de vida del SIDEAP desactualizada y el soporte de certificaciones laborales, no cumplen de acuerdo al anexo 6. _x000a_•_x0009_Bachiller_x0009_John Alexander Márquez Clavijo, en aplicativo de talento humano no se identificó acta de grado de bachiller_x000a_•_x0009_Enfermera_x0009_Lady Paola Roa Abril, en aplicativo de talento humano no se identificaron actas de grado de bachiller ni Técnico. Adicionalmente solo ejecuto 97 horas en el producto reportado, las demás horas la ejecuto como extramural_x000a_•_x0009_Auxiliar en enfermería_x0009_Kelly María Pinto Carrillo, en aplicativo de talento humano el soporte de Hoja de vida del SIDEAP se encuentra desactualizado_x000a_•_x0009_Auxiliar en enfermería_x0009_María Cristina Acevedo Góngora, en aplicativo de talento humano no se identificaron actas grado de estudios. _x000a_•_x0009_Auxiliar en enfermería_x0009_Yirley Alexandra Franco Rojas, en aplicativo de talento humano no se identificaron actas grado de estudios._x000a_•_x0009_Técnico en sistemas_x0009_Maribel Alarcón González, en aplicativo de talento humano en el mes de Noviembre se identificó reporte del perfil donde no ejecuto actividades._x000a_•_x0009_Auxiliar en enfermería_x0009_Nury Yolima Florido Florido, en aplicativo de talento humano no se identificaron soportes de experiencia solicitada._x000a_•_x0009_Auxiliar en enfermería_x0009_Yesica Paola Castaño Lozano, en aplicativo de talento humano no se identificó actas de grado de estudios _x000a_•_x0009_Auxiliar de enfermería_x0009_Sandra Liliana Luna Monroy, en aplicativo de talento humano no se identificaron diplomas ni actas de estudios _x000a_•_x0009_Auxiliar en enfermería_x0009_Karen Alexandra Polanco Diaz, en aplicativo de talento humano no se identificaron soportes de estudios_x000a_•_x0009_Auxiliar en enfermería_x0009_Sandra Milena Caro Cabrera, en aplicativo de talento humano no se identificaron diplomas ni actas de estudios _x000a_•_x0009_Bachiller_x0009_Sebastián Sosa Quiroga, en aplicativo de talento humano no se identificaron diplomas ni actas de estudios _x000a_•_x0009_Enfermero_x0009_Alixon Natalia Sánchez Enciso, en aplicativo no se identificaron soportes de actas de grado de estudios, Adicional se identificó en el mes de Noviembre que el perfil no corresponde a donde ejecuta acciones._x000a_•_x0009_Enfermero_x0009_Juan Daniel Carrillo Orjuela, en el soporte de experiencia se identificó un soporte de contrato cargado_x000a_•_x0009_Auxiliar en enfermería_x0009_Jhonathan Ospina Calderón, en aplicativo de talento humano no se identificaron soportes de actas de grado de estudios_x000a_•_x0009_Auxiliar de enfermería_x0009_Gelber Mauricio Martínez Hernandez, en aplicativo de talento humano no se identificaron actas de grado de bachiller ni Técnico. _x000a_•_x0009_Bachiller_x0009_Jhon Sebastián Mosquera Jiménez, en aplicativo de talento humano no se identificaron actas de estudios_x000a_•_x0009_Técnico en sistemas_x0009_Luz Feny Candia Zabala, en aplicativo de talento humano se ingresaron soportes escaneados ilegibles como anexos._x000a_•_x0009_Auxiliar en enfermería_x0009_Yicel Castillo Balanta, en aplicativo de talento humano no se identificaron actas de estudios_x000a_•_x0009_Auxiliar en enfermería_x0009_Leidy Johanna Donato Rodríguez, en aplicativo de talento humano no se identificaron diplomas ni actas de estudios _x000a_•_x0009_Técnico en sistemas_x0009_Carlos Andres Cuestas Diaz, en aplicativo de talento humano no se identificaron diplomas ni actas de estudios_x000a_•_x0009_Auxiliar en enfermería_x0009_Cristhian Alexander Suescun Quintana, en aplicativo de talento humano se evidencia soporte de hoja de vida desactualizada teniendo en cuenta que no se identifica la última experiencia de la subred._x000a_•_x0009_Auxiliar en enfermería_x0009_Angela Johanna Ariza Mendoza, en aplicativo de talento humano se evidencia soporte de hoja de vida desactualizada teniendo en cuenta que no se identifica la última experiencia de la subred._x000a_•_x0009_Auxiliar de enfermería_x0009_Carlos Darío Garzón Urrea, en aplicativo de talento humano se identificaron  hojas de vida desactualizada, sin registro de experiencia_x000a_•_x0009_Técnico de sistemas_x0009_José Edilson Marentes Gutierrez, en aplicativo de talento humano no se identificaron soportes de actas de grado de estudios_x000a_•_x0009_Auxiliar en enfermería_x0009_Juan Gabriel Lozada Silva, en aplicativo de talento humano no se identificaron soportes de actas de grado de estudios_x000a_•_x0009_Bachiller_x0009_Zharick Natalia Delgado González, en aplicativo de talento humano no se identificó el soporte del contrato para el periodo a verificar_x000a_•_x0009_Técnico en sistemas_x0009_William Fernando Quinche Merchán, en aplicativo de talento humano no se identificó el soporte del contrato para el periodo a verificar_x000a_•_x0009_Enfermera_x0009_Laura Margarita Galeano Herrera, en aplicativo de talento humano no se identificó soporte de acta de especialista_x000a_•_x0009_Enfermero_x0009_Daniel Felipe Forero Pardo, en aplicativo de talento humano se identificó contrato de Agosto 2024, Hoja de vida desactualizada tiene fecha de terminación de contrato, Sin soporte de acta de bachiller ni de experiencia solicitada por lineamiento técnico._x000a_•_x0009_Enfermero_x0009_Lina Fernanda Moreno Arias, en aplicativo de talento humano no se identificó diplomas ni actas de estudios _x000a_•_x0009_Auxiliar de enfermería_x0009_Mónica  Suspes Moreno, en aplicativo de talento humano no se identificó diplomas ni actas de estudios. Adicional colaboradora ejecuta acciones en el producto de cadena de frio_x000a_•_x0009_Técnico en sistemas_x0009_Juan Pablo Quiñonez León, en aplicativo de talento humano no se identificó actas de estudios_x000a_•_x0009_Digitador bachiller Nicole Giovanna Cortes Gutierrez, Colaborador solo ejecuto 116 horas_x000a_•_x0009_Auxiliar de enfermería_x0009_Ruz Mary Osorio Rojas, en el aplicativo de talento humano no se identificó actas de estudios_x000a_•_x0009_Auxiliar de enfermería_x0009_Ruz Mary Osorio Rojas, en el aplicativo de talento humano no se identificó actas de estudios_x000a_•_x0009_Auxiliar en enfermería_x0009_Luz Jasiry Sánchez Herrera, en aplicativo de talento humano no se identificaron actas de estudios, adicional ejecuta acciones en el producto de cadena de frio _x000a_•_x0009_Auxiliar de enfermería_x0009_Diana Janneth Álvarez Quintero, en el aplicativo de talento humano no se identificó actas de estudios, ni contrato del periodo verificado_x000a_•_x0009_Auxiliar en enfermería_x0009_Luz Marina Mosquera De Diego_x0009_, en el aplicativo no se identificó soporte de contrato del periodo verificado_x000a_•_x0009_Profesional especializado Juli Herrera Duarte, en el aplicativo no cuenta con soportes cargados"/>
    <s v="No se acepta la glosa puesto corresponde a  ajsutes de base de t.h."/>
    <n v="0"/>
    <s v="Se mantiene glosa por base de talento humano del 5% debido que la Subred realizo ajustes en el aplicativo de talento humano de acuerdo a los hallazgos descritos, sin embargo, NO realizó la totalidad de los ajustes quedando sin realizar lo correspondiente a:_x000a__x000a_Producto 71. Gestión de la información de acciones colectivas de la Salud Pública:_x000a_Del profesional universitario 2 Jefferson Steven Guzmán Guzmán; técnico 3: Gina Amalia Gómez Velázquez, José Elías Andrade Duacura, Karol Stefany Gómez Alonso, Laura Alejandra Velazco Castañeda y Daniela Alejandra Prieto Siachoque._x000a__x000a_Para el producto plan ampliado de inmunización PAI:_x000a__x000a_Se mantiene el hallazgo para los siguientes colaboradores ya que en el momento de la conciliación de glosas no se identificó ajustes en aplicativo de talento humano: _x000a_John Alexander Márquez Clavijo; Lady Paola Roa Abril; María Cristina Acevedo Góngora; Yesica Paola Castaño Lozano; Karen Alexandra Polanco Diaz; Sebastián  Sosa Quiroga; Alixon Natalia Sánchez Enciso;  Gelber Mauricio Martínez Hernández;  Jhon Sebastián Mosquera Jiménez; Yicel  Castillo Balanta; Leidy Johanna Donato Rodriguez; Carlos Andrés Cuestas Diaz; José Edilson Marentes Gutiérrez; Juan Gabriel Lozada Silva; William Fernando Quinche Merchán; Daniel Felipe Forero Pardo; Lina Fernanda Moreno Arias; Mónica  Suspes Moreno; Juan Pablo Quiñonez León; Ruz Mary Osorio Rojas; Luz Jasiry Sánchez Herrera; Diana Janneth Álvarez Quintero; Luz Marina Mosquera De Diego."/>
    <n v="710870"/>
    <s v="La Subred no presenta soportes adicionales que sean objeto de conciliación de la presente glosa"/>
    <n v="0"/>
    <n v="71087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oct 17 - 31 /2024"/>
    <s v="65Macro, meso y micro gestión de la salud públicaSUBREDoct 17 - 31 /2024"/>
    <s v="Erica Borda "/>
    <n v="28434808"/>
    <n v="0.5"/>
    <n v="14217404"/>
    <s v="G9"/>
    <n v="0.05"/>
    <n v="0.5"/>
    <n v="710870"/>
    <s v="Se genera GLOSA POR INCONSISTENCIAS DE INFORME DE GESTIÓN del 5% sobre el total del producto, teniendo en cuenta que para la ejecución del producto 66. Educación para la salud pública, ya que se evidenció registro de la meta ejecutada de 0,50 y la meta real verificada y soportada fue de              0.305979177"/>
    <s v="No se acepta la glosa puesto corresponde a  ajustes del informe de gestiòn"/>
    <n v="710870"/>
    <s v="Se levanta glosa por Inconsistencia al informe de gestión del 5% teniendo en cuenta que la respuesta emitida por la Secretaría Distrital de Salud, con radicado No. 2025-EE-21630 del 11 de marzo de 2025 establece “(…)Concepto no favorable: La solicitud no es objeto de ajuste a informe de gestión, por lo tanto el hallazgo será revisado en la conciliación de glosas correspondiente (…)”. De acuerdo al concepto técnico no favorable, se levanta y retira el hallazgo por inconsistencia en el informe de gestión y se procede a la formulación de la respectiva glosa desde el seguimiento al Producto-66. Educación de la Salud Pública, teniendo en cuenta que el producto no conto con la participación total de los perfiles requeridos en el lineamiento técnico de ESP (profesionales universitario 2, pedagogo y antropólogo), lo que constituye un incumplimiento del anexo 6 lineamientos técnicos de la gestión de la salud pública GSP y del plan de salud pública de intervenciones colectivas - PSPIC y módulo de estándares -SIVIGILA D.C."/>
    <n v="0"/>
    <s v="La Subred no presenta soportes adicionales que sean objeto de conciliación de la presente glosa"/>
    <n v="0"/>
    <n v="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Nov /2024"/>
    <s v="65Macro, meso y micro gestión de la salud públicaSUBREDNov /2024"/>
    <s v="Erica Borda "/>
    <n v="28434808"/>
    <n v="1"/>
    <n v="28434808"/>
    <s v="G9"/>
    <n v="0.05"/>
    <n v="1"/>
    <n v="1421740"/>
    <s v="Se genera GLOSA POR INCONSISTENCIAS DE INFORME DE GESTIÓN del 5% sobre el total del producto, teniendo en cuenta que para la ejecución del producto 66. Educación para la salud pública, se evidenció registro de la meta ejecutada de 0,805979177175818 y la meta real verificada y soportada fue de 0,611934306"/>
    <s v="No se acepta la glosa puesto corresponde a  ajustes del informe de gestiòn"/>
    <n v="1421740"/>
    <s v="Se levanta glosa por Inconsistencia al informe de gestión del 5% teniendo en cuenta que la respuesta emitida por la Secretaría Distrital de Salud, con radicado No. 2025-EE-21630 del 11 de marzo de 2025 establece “(…)Concepto no favorable: La solicitud no es objeto de ajuste a informe de gestión, por lo tanto el hallazgo será revisado en la conciliación de glosas correspondiente (…)”. De acuerdo al concepto técnico no favorable, se levanta y retira el hallazgo por inconsistencia en el informe de gestión y se procede a la formulación de la respectiva glosa desde el seguimiento al Producto-66. Educación de la Salud Pública, teniendo en cuenta que el producto no conto con la participación total de los perfiles requeridos en el lineamiento técnico de ESP (profesionales universitario 2, pedagogo y antropólogo), lo que constituye un incumplimiento del anexo 6 lineamientos técnicos de la gestión de la salud pública GSP y del plan de salud pública de intervenciones colectivas - PSPIC y módulo de estándares -SIVIGILA D.C."/>
    <n v="0"/>
    <s v="La Subred no presenta soportes adicionales que sean objeto de conciliación de la presente glosa"/>
    <n v="0"/>
    <n v="0"/>
  </r>
  <r>
    <s v="RETROSPECTIVO"/>
    <n v="65"/>
    <x v="5"/>
    <s v="65Macro, meso y micro gestión de la salud pública"/>
    <x v="0"/>
    <s v="Macro, meso y micro gestión de la salud pública"/>
    <s v="Monitoreo y seguimiento de la Gestión de la Salud Púbica (GSP) y Plan de Salud Pública de Intervenciones Colectivas (PSPIC) implementados "/>
    <s v="Avance del plan de acción."/>
    <s v="Subred"/>
    <s v="SUBRED"/>
    <s v="Nov /2024"/>
    <s v="65Macro, meso y micro gestión de la salud públicaSUBREDNov /2024"/>
    <s v="Antonio Rodriguez; Marcela López "/>
    <n v="28434808"/>
    <n v="1"/>
    <n v="28434808"/>
    <s v="G12"/>
    <n v="0.05"/>
    <n v="1"/>
    <n v="1421740"/>
    <s v="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contratista que adelantaron el producto objeto de seguimiento._x000a_Adicionalmente en el aplicativo de talento humano, se identificó que:_x000a_1-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2- Lady Johanna Cárdenas Montañez, Técnico 3, en aplicativo se registran 184 horas en noviembre, solo realizó 148; quien desarrolló sus acciones en el producto 69 - Operación de las fases 1 a la 7 del procedimiento de activación de rutas y canalización sectorial e intersectorial en la subred, quien desarrolló sus acciones en el producto 69 - Operación de las fases 1 a la 7 del procedimiento de activación de rutas y canalización sectorial e intersectorial en la subred._x000a_3- Camilo Acosta Posada, Profesional universitario 2, en aplicativo no se registran 40 horas adicionales de noviembre 2024, quien desarrolló sus acciones en el producto 85 - Documentos de análisis de situación de calidad de vida y salud local._x000a_4- Johana Cuenú Sinisterra, Técnico 1, en aplicativo no se registran 61 horas de noviembre, quien desarrolló sus acciones en el producto 69 - Operación de las fases 1 a la 7 del procedimiento de activación de rutas y canalización sectorial e intersectorial en la subred._x000a_Finalmente para el producto Programa Ampliado de Inmunizaciones –PAI- en operación:_x000a_Se genera glosa del 5% del valor total por el producto, por base de talento humano, ya que se evidenciaron los siguientes hallazgos:_x000a_Se evidenció inconsistencia en la base y aplicativo de talento humano con respecto a los soportes cargados del colaborador, ya que se registró en la base y aplicativo como fecha de inicio de contrato el 21/10/2024, sin embargo, fue posible constatar en soporte de Otro SI al contrato, que la fecha de inicio corresponde al 25/10/2024. Lo anterior se presentó para el total de colaboradores con vinculación de contratista que adelantaron el producto objeto de seguimiento._x000a_Adicionalmente en el producto 71. Gestión de la información de acciones colectivas de la Salud Pública, se identificó inconsistencias en el aplicativo de talento humano por el No cargue del contrato del periodo comprendido del 17 al 31 de octubre del 2024. Del profesional universitario 2 Jefferson Steven Guzmán Guzmán; técnico 3: Gina Amalia Gómez Velázquez, José Elías Andrade Duacura, Karol Stefany Gómez Alonso, Laura Alejandra Velazco Castañeda y Daniela Alejandra Prieto Siachoque_x000a_Adicionalmente en el aplicativo de talento humano, se identificó que:_x000a_- Nini Giovanna Ortiz, profesional universitario 2, en aplicativo en formación académica se registra como Auxiliar de Enfermería; su hoja de vida no registra estudios profesionales, quien desarrolló sus acciones en el producto 69 - Operación de las fases 1 a la 7 del procedimiento de activación de rutas y canalización sectorial e intersectorial en la subred._x000a_Finalmente para el producto Programa Ampliado de Inmunizaciones –PAI- en operación:_x000a_Se evidencio inconsistencia en aplicativo de talento humano, por soportes incompletos o sin cargue de los mismos, conforme los siguientes hallazgos identificados:_x000a_•_x0009_Auxiliar en enfermería_x0009_Karen Paola Camelo Tovar, en aplicativo de talento humano no se identificaron certificaciones laborales_x000a_•_x0009_Auxiliar en enfermería_x0009_María consuelo Calderón Villamil, se identificó escáner del acta de grado de bachiller de mala calidad._x000a_•_x0009_Auxiliar en enfermería_x0009_Yesica Julieth Pinzón cortes, en aplicativo de talento humano no se identificaron actas de grado y certificaciones laborales_x000a_•_x0009_Auxiliar en enfermería_x0009_Diana Alejandra Yate Martínez, se identificó soportes en aplicativo de talento humano con hoja de vida del SIDEAP desactualizada y el soporte de certificaciones laborales, no cumplen de acuerdo al anexo 6. _x000a_•_x0009_Bachiller_x0009_John Alexander Márquez Clavijo, en aplicativo de talento humano no se identificó acta de grado de bachiller_x000a_•_x0009_Enfermera_x0009_Lady Paola Roa Abril, en aplicativo de talento humano no se identificaron actas de grado de bachiller ni Técnico. Adicionalmente solo ejecuto 97 horas en el producto reportado, las demás horas la ejecuto como extramural_x000a_•_x0009_Auxiliar en enfermería_x0009_Kelly María Pinto Carrillo, en aplicativo de talento humano el soporte de Hoja de vida del SIDEAP se encuentra desactualizado_x000a_•_x0009_Auxiliar en enfermería_x0009_María Cristina Acevedo Góngora, en aplicativo de talento humano no se identificaron actas grado de estudios. _x000a_•_x0009_Auxiliar en enfermería_x0009_Yirley Alexandra Franco Rojas, en aplicativo de talento humano no se identificaron actas grado de estudios._x000a_•_x0009_Técnico en sistemas_x0009_Maribel Alarcón González, en aplicativo de talento humano en el mes de Noviembre se identificó reporte del perfil donde no ejecuto actividades._x000a_•_x0009_Auxiliar en enfermería_x0009_Nury Yolima Florido Florido, en aplicativo de talento humano no se identificaron soportes de experiencia solicitada._x000a_•_x0009_Auxiliar en enfermería_x0009_Yesica Paola Castaño Lozano, en aplicativo de talento humano no se identificó actas de grado de estudios _x000a_•_x0009_Auxiliar de enfermería_x0009_Sandra Liliana Luna Monroy, en aplicativo de talento humano no se identificaron diplomas ni actas de estudios _x000a_•_x0009_Auxiliar en enfermería_x0009_Karen Alexandra Polanco Diaz, en aplicativo de talento humano no se identificaron soportes de estudios_x000a_•_x0009_Auxiliar en enfermería_x0009_Sandra Milena Caro Cabrera, en aplicativo de talento humano no se identificaron diplomas ni actas de estudios _x000a_•_x0009_Bachiller_x0009_Sebastián Sosa Quiroga, en aplicativo de talento humano no se identificaron diplomas ni actas de estudios _x000a_•_x0009_Enfermero_x0009_Alixon Natalia Sánchez Enciso, en aplicativo no se identificaron soportes de actas de grado de estudios, Adicional se identificó en el mes de Noviembre que el perfil no corresponde a donde ejecuta acciones._x000a_•_x0009_Enfermero_x0009_Juan Daniel Carrillo Orjuela, en el soporte de experiencia se identificó un soporte de contrato cargado_x000a_•_x0009_Auxiliar en enfermería_x0009_Jhonathan Ospina Calderón, en aplicativo de talento humano no se identificaron soportes de actas de grado de estudios_x000a_•_x0009_Auxiliar de enfermería_x0009_Gelber Mauricio Martínez Hernandez, en aplicativo de talento humano no se identificaron actas de grado de bachiller ni Técnico. _x000a_•_x0009_Bachiller_x0009_Jhon Sebastián Mosquera Jiménez, en aplicativo de talento humano no se identificaron actas de estudios_x000a_•_x0009_Técnico en sistemas_x0009_Luz Feny Candia Zabala, en aplicativo de talento humano se ingresaron soportes escaneados ilegibles como anexos._x000a_•_x0009_Auxiliar en enfermería_x0009_Yicel Castillo Balanta, en aplicativo de talento humano no se identificaron actas de estudios_x000a_•_x0009_Auxiliar en enfermería_x0009_Leidy Johanna Donato Rodríguez, en aplicativo de talento humano no se identificaron diplomas ni actas de estudios _x000a_•_x0009_Técnico en sistemas_x0009_Carlos Andres Cuestas Diaz, en aplicativo de talento humano no se identificaron diplomas ni actas de estudios_x000a_•_x0009_Auxiliar en enfermería_x0009_Cristhian Alexander Suescun Quintana, en aplicativo de talento humano se evidencia soporte de hoja de vida desactualizada teniendo en cuenta que no se identifica la última experiencia de la subred._x000a_•_x0009_Auxiliar en enfermería_x0009_Angela Johanna Ariza Mendoza, en aplicativo de talento humano se evidencia soporte de hoja de vida desactualizada teniendo en cuenta que no se identifica la última experiencia de la subred._x000a_•_x0009_Auxiliar de enfermería_x0009_Carlos Darío Garzón Urrea, en aplicativo de talento humano se identificaron  hojas de vida desactualizada, sin registro de experiencia_x000a_•_x0009_Técnico de sistemas_x0009_José Edilson Marentes Gutierrez, en aplicativo de talento humano no se identificaron soportes de actas de grado de estudios_x000a_•_x0009_Auxiliar en enfermería_x0009_Juan Gabriel Lozada Silva, en aplicativo de talento humano no se identificaron soportes de actas de grado de estudios_x000a_•_x0009_Bachiller_x0009_Zharick Natalia Delgado González, en aplicativo de talento humano no se identificó el soporte del contrato para el periodo a verificar_x000a_•_x0009_Técnico en sistemas_x0009_William Fernando Quinche Merchán, en aplicativo de talento humano no se identificó el soporte del contrato para el periodo a verificar_x000a_•_x0009_Enfermera_x0009_Laura Margarita Galeano Herrera, en aplicativo de talento humano no se identificó soporte de acta de especialista_x000a_•_x0009_Enfermero_x0009_Daniel Felipe Forero Pardo, en aplicativo de talento humano se identificó contrato de Agosto 2024, Hoja de vida desactualizada tiene fecha de terminación de contrato, Sin soporte de acta de bachiller ni de experiencia solicitada por lineamiento técnico._x000a_•_x0009_Enfermero_x0009_Lina Fernanda Moreno Arias, en aplicativo de talento humano no se identificó diplomas ni actas de estudios _x000a_•_x0009_Auxiliar de enfermería_x0009_Mónica  Suspes Moreno, en aplicativo de talento humano no se identificó diplomas ni actas de estudios. Adicional colaboradora ejecuta acciones en el producto de cadena de frio_x000a_•_x0009_Técnico en sistemas_x0009_Juan Pablo Quiñonez León, en aplicativo de talento humano no se identificó actas de estudios_x000a_•_x0009_Digitador bachiller Nicole Giovanna Cortes Gutierrez, Colaborador solo ejecuto 116 horas_x000a_•_x0009_Auxiliar de enfermería_x0009_Ruz Mary Osorio Rojas, en el aplicativo de talento humano no se identificó actas de estudios_x000a_•_x0009_Auxiliar de enfermería_x0009_Ruz Mary Osorio Rojas, en el aplicativo de talento humano no se identificó actas de estudios_x000a_•_x0009_Auxiliar en enfermería_x0009_Luz Jasiry Sánchez Herrera, en aplicativo de talento humano no se identificaron actas de estudios, adicional ejecuta acciones en el producto de cadena de frio _x000a_•_x0009_Auxiliar de enfermería_x0009_Diana Janneth Álvarez Quintero, en el aplicativo de talento humano no se identificó actas de estudios, ni contrato del periodo verificado_x000a_•_x0009_Auxiliar en enfermería_x0009_Luz Marina Mosquera De Diego_x0009_, en el aplicativo no se identificó soporte de contrato del periodo verificado_x000a_•_x0009_Profesional especializado Juli Herrera Duarte, en el aplicativo no cuenta con soportes cargados"/>
    <s v="No se acepta la glosa puesto corresponde a  ajsutes de base de t.h."/>
    <n v="0"/>
    <s v="Se mantiene glosa por base de talento humano del 5% debido que la Subred realizo ajustes en el aplicativo de talento humano de acuerdo a los hallazgos descritos, sin embargo, NO realizó la totalidad de los ajustes quedando sin realizar lo correspondiente a:_x000a__x000a_Producto 71. Gestión de la información de acciones colectivas de la Salud Pública:_x000a_Del profesional universitario 2 Jefferson Steven Guzmán Guzmán; técnico 3: Gina Amalia Gómez Velázquez, José Elías Andrade Duacura, Karol Stefany Gómez Alonso, Laura Alejandra Velazco Castañeda y Daniela Alejandra Prieto Siachoque._x000a__x000a_Para el producto plan ampliado de inmunización PAI:_x000a__x000a_Se mantiene el hallazgo para los siguientes colaboradores ya que en el momento de la conciliación de glosas no se identificó ajustes en aplicativo de talento humano: _x000a_John Alexander Márquez Clavijo; Lady Paola Roa Abril; María Cristina Acevedo Góngora; Yesica Paola Castaño Lozano; Karen Alexandra Polanco Diaz; Sebastián  Sosa Quiroga; Alixon Natalia Sánchez Enciso;  Gelber Mauricio Martínez Hernández;  Jhon Sebastián Mosquera Jiménez; Yicel  Castillo Balanta; Leidy Johanna Donato Rodriguez; Carlos Andrés Cuestas Diaz; José Edilson Marentes Gutiérrez; Juan Gabriel Lozada Silva; William Fernando Quinche Merchán; Daniel Felipe Forero Pardo; Lina Fernanda Moreno Arias; Mónica  Suspes Moreno; Juan Pablo Quiñonez León; Ruz Mary Osorio Rojas; Luz Jasiry Sánchez Herrera; Diana Janneth Álvarez Quintero; Luz Marina Mosquera De Diego."/>
    <n v="1421740"/>
    <s v="La Subred no presenta soportes adicionales que sean objeto de conciliación de la presente glosa"/>
    <n v="0"/>
    <n v="1421740"/>
  </r>
  <r>
    <s v="RETROSPECTIVO"/>
    <n v="64"/>
    <x v="6"/>
    <s v="64Vigilancia de la salud ambiental"/>
    <x v="7"/>
    <s v="Vehículo transportador de medicamentos y dispositivos médicos vigilado y controlado"/>
    <s v="Establecimiento vigilado y controlado"/>
    <s v="Ver SIVIGILA"/>
    <s v="Ver SIVIGILA"/>
    <s v="BARRIOS_x000a_UNIDOS"/>
    <s v="oct 17 - 31 /2024"/>
    <s v="64Vigilancia de la salud ambientalBARRIOS_x000a_UNIDOSoct 17 - 31 /2024"/>
    <s v="Didier Alexis Santos Lozano"/>
    <n v="50393"/>
    <n v="26"/>
    <n v="1310218"/>
    <s v="G10-3"/>
    <n v="1"/>
    <n v="26"/>
    <n v="131021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5) soportes, de una meta ejecutada (26)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50393"/>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 soporte._x000a_Nota: el valor de la glosa inicialmente generada es de un millón trescientos diez mil doscientos dieciocho pesos m/cte. ($ 1.310.218), que corresponde a 26 soportes afectados._x000a_Por tanto, se mantiene glosa sobre 100% del valor reportado en la columna &quot;Presupuesto ejecutado periodo&quot;, por Ausencia de Soportes, para los soportes que no están dentro de las fechas de formalización de los contratos en el SECOP II, equivalente a 25 soportes._x000a_Nota: El valor de la glosa que se levanta es de cincuenta mil trescientos noventa y tres pesos m/cte. ($50.393) lo cual corresponde a 1 soporte. Y el valor de la glosa definitiva es de un millón doscientos cincuenta y nueve mil ochocientos veinticinco pesos m/cte. ($ 1.259.825) que corresponde a 25 soportes._x000a_"/>
    <n v="1259825"/>
    <s v="La Subred no presenta soportes adicionales que sean objeto de conciliación de la presente glosa"/>
    <n v="0"/>
    <n v="1259825"/>
  </r>
  <r>
    <s v="RETROSPECTIVO"/>
    <n v="64"/>
    <x v="6"/>
    <s v="64Vigilancia de la salud ambiental"/>
    <x v="7"/>
    <s v="Vehículo transportador de medicamentos y dispositivos médicos vigilado y controlado"/>
    <s v="Establecimiento vigilado y controlado"/>
    <s v="Ver SIVIGILA"/>
    <s v="Ver SIVIGILA"/>
    <s v="BARRIOS_x000a_UNIDOS"/>
    <s v="Nov /2024"/>
    <s v="64Vigilancia de la salud ambientalBARRIOS_x000a_UNIDOSNov /2024"/>
    <s v="Didier Alexis Santos Lozano"/>
    <n v="50393"/>
    <n v="50"/>
    <n v="2519650"/>
    <s v="G3-3"/>
    <n v="1"/>
    <n v="1"/>
    <n v="50393"/>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008N001613, con ID 8060 del 08/11/2024 con concepto favorable, debido que se identificó fecha máxima de vigencia de concepto del mismo día de ejecución de la visita.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50393"/>
    <s v="La Subred no presenta soportes adicionales que sean objeto de conciliación de la presente glosa"/>
    <n v="0"/>
    <n v="50393"/>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BARRIOS_x000a_UNIDOS"/>
    <s v="oct 17 - 31 /2024"/>
    <s v="65Vigilancia de la salud ambientalBARRIOS_x000a_UNIDOSoct 17 - 31 /2024"/>
    <s v="Didier Alexis Santos Lozano"/>
    <n v="134380"/>
    <n v="3"/>
    <n v="403140"/>
    <s v="G10-3"/>
    <n v="1"/>
    <n v="3"/>
    <n v="4031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403140"/>
    <s v="La Subred no presenta soportes adicionales que sean objeto de conciliación de la presente glosa"/>
    <n v="0"/>
    <n v="403140"/>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ENGATIVA"/>
    <s v="oct 17 - 31 /2024"/>
    <s v="65Vigilancia de la salud ambientalENGATIVAoct 17 - 31 /2024"/>
    <s v="Didier Alexis Santos Lozano"/>
    <n v="134380"/>
    <n v="28"/>
    <n v="3762640"/>
    <s v="G10-3"/>
    <n v="1"/>
    <n v="28"/>
    <n v="37626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28)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95636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2 soportes._x000a_Nota: el valor de la glosa inicialmente generada es de tres millones setecientos sesenta y dos mil seiscientos cuarenta pesos m/cte. ($ 3.762.640), que corresponde a 28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dos millones novecientos cincuenta y seis mil trescientos sesenta pesos m/cte. ($ 2.956.360) lo cual corresponde a 22 soportes afectados. Y el valor de la glosa definitiva es de ochocientos seis mil doscientos ochenta pesos m/cte. ($ 806.280) que corresponde a 6 soportes._x000a_"/>
    <n v="806280"/>
    <s v="La Subred no presenta soportes adicionales que sean objeto de conciliación de la presente glosa"/>
    <n v="0"/>
    <n v="806280"/>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BARRIOS_x000a_UNIDOS"/>
    <s v="Nov /2024"/>
    <s v="65Vigilancia de la salud ambientalBARRIOS_x000a_UNIDOSNov /2024"/>
    <s v="Didier Alexis Santos Lozano"/>
    <n v="134380"/>
    <n v="16"/>
    <n v="215008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Se evidenció incumplimiento en las características de calidad en el diligenciamiento de los instrumentos en actas MS05N020560, con ID 342019 del 12/11/2024 con concepto desfavorable, debido que se registró en el acta 342019 como ID del establecimiento, sin embargo, el ID real es 342014.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34380"/>
    <s v="La Subred no presenta soportes adicionales que sean objeto de conciliación de la presente glosa"/>
    <n v="0"/>
    <n v="134380"/>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ENGATIVA"/>
    <s v="Nov /2024"/>
    <s v="65Vigilancia de la salud ambientalENGATIVANov /2024"/>
    <s v="Didier Alexis Santos Lozano"/>
    <n v="134380"/>
    <n v="59"/>
    <n v="7928420"/>
    <s v="G10-3"/>
    <n v="0.1"/>
    <n v="59"/>
    <n v="792842"/>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59)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658462"/>
    <s v="Se levanta parcialmente glosa sobre 1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respecto al 10%, y se modifica porcentaje de la glosa al 100% de los soportes que no están dentro de las fechas de formalización de los contratos en el SECOP II, equivalente a 1 soporte._x000a_Nota: el valor de la glosa inicialmente generada es de setecientos noventa y dos mil ochocientos cuarenta y dos pesos m/cte. ($ 792.842), que corresponde al 10% del valor reportado en la columna &quot;Presupuesto ejecutado periodo&quot;_x000a_Nota: El valor de la glosa que se levanta es de seiscientos cincuenta y ocho mil cuatrocientos sesenta y dos pesos m/cte. ($ 658.462). Y el valor de la glosa definitiva es de ciento treinta y cuatro mil trescientos ochenta pesos m/cte. ($ 134.380) que corresponde a 1 soporte._x000a_"/>
    <n v="134380"/>
    <s v="La Subred no presenta soportes adicionales que sean objeto de conciliación de la presente glosa"/>
    <n v="0"/>
    <n v="134380"/>
  </r>
  <r>
    <s v="RETROSPECTIVO"/>
    <n v="69"/>
    <x v="6"/>
    <s v="69Vigilancia de la salud ambiental"/>
    <x v="7"/>
    <s v="Visitas de IVC a distribuidores de cosméticos"/>
    <s v="Establecimiento vigilado y controlado"/>
    <s v="Ver SIVIGILA"/>
    <s v="Ver SIVIGILA"/>
    <s v="ENGATIVA"/>
    <s v="oct 17 - 31 /2024"/>
    <s v="69Vigilancia de la salud ambientalENGATIVAoct 17 - 31 /2024"/>
    <s v="Didier Alexis Santos Lozano"/>
    <n v="47595"/>
    <n v="10"/>
    <n v="475950"/>
    <s v="G10-3"/>
    <n v="1"/>
    <n v="10"/>
    <n v="47595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0)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42785"/>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3 soportes._x000a_Nota: el valor de la glosa inicialmente generada es de cuatrocientos setenta y cinco mil novecientos cincuenta pesos m/cte. ($ 475.950), que corresponde a 10 soportes afectados._x000a_Por tanto, se mantiene glosa sobre 100% del valor reportado en la columna &quot;Presupuesto ejecutado periodo&quot;, por Ausencia de Soportes, para los soportes que no están dentro de las fechas de formalización de los contratos en el SECOP II, equivalente a 7 soportes._x000a_Nota: El valor de la glosa que se levanta es de ciento cuarenta y dos mil setecientos ochenta y cinco pesos m/cte. ($ 142.785) lo cual corresponde a 3 soportes afectados. Y el valor de la glosa definitiva es de trescientos treinta y tres mil ciento sesenta y cinco pesos m/cte. ($ 333.165) que corresponde a 7 soportes._x000a_"/>
    <n v="333165"/>
    <s v="La Subred no presenta soportes adicionales que sean objeto de conciliación de la presente glosa"/>
    <n v="0"/>
    <n v="333165"/>
  </r>
  <r>
    <s v="RETROSPECTIVO"/>
    <n v="69"/>
    <x v="6"/>
    <s v="69Vigilancia de la salud ambiental"/>
    <x v="7"/>
    <s v="Visitas de IVC a distribuidores de cosméticos"/>
    <s v="Establecimiento vigilado y controlado"/>
    <s v="Ver SIVIGILA"/>
    <s v="Ver SIVIGILA"/>
    <s v="CHAPINERO"/>
    <s v="Nov /2024"/>
    <s v="69Vigilancia de la salud ambientalCHAPINERONov /2024"/>
    <s v="Didier Alexis Santos Lozano"/>
    <n v="47595"/>
    <n v="20"/>
    <n v="951900"/>
    <s v="G3-3"/>
    <n v="1"/>
    <n v="6"/>
    <n v="285570"/>
    <s v="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_x000a__x000a_Se evidenció incumplimiento en las características de calidad en el diligenciamiento de los instrumentos en actas MS12N008499, con ID 345702 del 23/11/2024 con concepto favorable, MS12N008520, con ID 563762 del 22/11/2024, con concepto favorable con requerimientos, MS12N008523,  con ID 400859 del 22/11/2024 con concepto favorable con requerimientos, MS12N008524, con ID 823307 del 22/11/2024 con concepto favorable con requerimientos, MS12N008521, con ID 739953 del 22/11/2024 con concepto favorable con requerimientos, MS12N008522, con ID 761883 del 22/11/2024 con concepto favorable con requerimientos debido que no obedece a lo conceptuado en el radicado de respuesta 2024-EE-16046 en cuanto al diligenciamiento del bloque 7 del instrumento operativo MS12. Aunado a esto en el acta MS12N 008499 se registró como ID del establecimiento 345762, sin embargo, el ID real es 345702.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285570"/>
    <s v="La Subred no presenta soportes adicionales que sean objeto de conciliación de la presente glosa"/>
    <n v="0"/>
    <n v="285570"/>
  </r>
  <r>
    <s v="RETROSPECTIVO"/>
    <n v="71"/>
    <x v="6"/>
    <s v="71Vigilancia de la salud ambiental"/>
    <x v="7"/>
    <s v="Visitas de IVC a distribuidores de productos de higiene doméstica, absorbentes de higiene personal y pañaleras"/>
    <s v="Establecimiento vigilado y controlado"/>
    <s v="Ver SIVIGILA"/>
    <s v="Ver SIVIGILA"/>
    <s v="ENGATIVA"/>
    <s v="oct 17 - 31 /2024"/>
    <s v="71Vigilancia de la salud ambientalENGATIVAoct 17 - 31 /2024"/>
    <s v="Didier Alexis Santos Lozano"/>
    <n v="47595"/>
    <n v="8"/>
    <n v="380760"/>
    <s v="G10-3"/>
    <n v="1"/>
    <n v="8"/>
    <n v="380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6) soportes, de una meta ejecutada (8)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95190"/>
    <s v="Se levanta parcialment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2 soportes._x000a_Nota: el valor de la glosa inicialmente generada es de trescientos ochenta mil setecientos sesenta pesos m/cte. ($ 380.760), que corresponde a 8 soportes afectados._x000a_Por tanto, se mantiene glosa sobre 100% del valor reportado en la columna &quot;Presupuesto ejecutado periodo&quot;, por Ausencia de Soportes, para los soportes que no están dentro de las fechas de formalización de los contratos en el SECOP II, equivalente a 6 soportes._x000a_Nota: El valor de la glosa que se levanta es de noventa y cinco mil ciento noventa pesos m/cte. ($ 95.190) lo cual corresponde a 2 soportes afectados. Y el valor de la glosa definitiva es de doscientos ochenta y cinco mil quinientos setenta pesos m/cte. ($ 285.570) que corresponde a 6 soportes._x000a_"/>
    <n v="285570"/>
    <s v="La Subred no presenta soportes adicionales que sean objeto de conciliación de la presente glosa"/>
    <n v="0"/>
    <n v="285570"/>
  </r>
  <r>
    <s v="RETROSPECTIVO"/>
    <n v="71"/>
    <x v="6"/>
    <s v="71Vigilancia de la salud ambiental"/>
    <x v="7"/>
    <s v="Visitas de IVC a distribuidores de productos de higiene doméstica, absorbentes de higiene personal y pañaleras"/>
    <s v="Establecimiento vigilado y controlado"/>
    <s v="Ver SIVIGILA"/>
    <s v="Ver SIVIGILA"/>
    <s v="BARRIOS_x000a_UNIDOS"/>
    <s v="Nov /2024"/>
    <s v="71Vigilancia de la salud ambientalBARRIOS_x000a_UNIDOSNov /2024"/>
    <s v="Didier Alexis Santos Lozano"/>
    <n v="47595"/>
    <n v="4"/>
    <n v="190380"/>
    <s v="G3-3"/>
    <n v="1"/>
    <n v="2"/>
    <n v="95190"/>
    <s v="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_x000a_Se evidenció incumplimiento en las características de calidad en el diligenciamiento de los instrumentos en actas MS12N008460, con ID 719171 del 22/11/2024 con concepto favorable con requerimientos, y MS12N008461 con ID 719170 del 22/11/2024, con concepto favorable con requerimientos debido que no obedece a lo conceptuado en el radicado de respuesta 2024-EE-16046 en cuanto al diligenciamiento del bloque 7 del instrumento operativo MS12._x000a_"/>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95190"/>
    <s v="La Subred no presenta soportes adicionales que sean objeto de conciliación de la presente glosa"/>
    <n v="0"/>
    <n v="95190"/>
  </r>
  <r>
    <s v="RETROSPECTIVO"/>
    <n v="79"/>
    <x v="6"/>
    <s v="79Vigilancia de la salud ambiental"/>
    <x v="7"/>
    <s v="Visitas de IVC a tiendas naturistas"/>
    <s v="Establecimiento vigilado y controlado"/>
    <s v="Ver SIVIGILA"/>
    <s v="Ver SIVIGILA"/>
    <s v="BARRIOS_x000a_UNIDOS"/>
    <s v="oct 17 - 31 /2024"/>
    <s v="79Vigilancia de la salud ambientalBARRIOS_x000a_UNIDOSoct 17 - 31 /2024"/>
    <s v="Didier Alexis Santos Lozano"/>
    <n v="100785"/>
    <n v="1"/>
    <n v="100785"/>
    <s v="G10-3"/>
    <n v="1"/>
    <n v="1"/>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00785"/>
    <s v="La Subred no presenta soportes adicionales que sean objeto de conciliación de la presente glosa"/>
    <n v="0"/>
    <n v="100785"/>
  </r>
  <r>
    <s v="RETROSPECTIVO"/>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BARRIOS_x000a_UNIDOS"/>
    <s v="oct 17 - 31 /2024"/>
    <s v="81Vigilancia de la salud ambientalBARRIOS_x000a_UNIDOSoct 17 - 31 /2024"/>
    <s v="Didier Alexis Santos Lozano"/>
    <n v="188133"/>
    <n v="2"/>
    <n v="376266"/>
    <s v="G10-3"/>
    <n v="1"/>
    <n v="2"/>
    <n v="37626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2 soportes."/>
    <n v="376266"/>
    <s v="La Subred no presenta soportes adicionales que sean objeto de conciliación de la presente glosa"/>
    <n v="0"/>
    <n v="376266"/>
  </r>
  <r>
    <s v="RETROSPECTIVO"/>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CHAPINERO"/>
    <s v="oct 17 - 31 /2024"/>
    <s v="81Vigilancia de la salud ambientalCHAPINEROoct 17 - 31 /2024"/>
    <s v="Didier Alexis Santos Lozano"/>
    <n v="188133"/>
    <n v="1"/>
    <n v="188133"/>
    <s v="G10-3"/>
    <n v="1"/>
    <n v="1"/>
    <n v="18813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188133"/>
    <s v="La Subred no presenta soportes adicionales que sean objeto de conciliación de la presente glosa"/>
    <n v="0"/>
    <n v="188133"/>
  </r>
  <r>
    <s v="RETROSPECTIVO"/>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ENGATIVA"/>
    <s v="oct 17 - 31 /2024"/>
    <s v="81Vigilancia de la salud ambientalENGATIVAoct 17 - 31 /2024"/>
    <s v="Didier Alexis Santos Lozano"/>
    <n v="188133"/>
    <n v="3"/>
    <n v="564399"/>
    <s v="G10-3"/>
    <n v="1"/>
    <n v="3"/>
    <n v="564399"/>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 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564399"/>
    <s v="La Subred no presenta soportes adicionales que sean objeto de conciliación de la presente glosa"/>
    <n v="0"/>
    <n v="564399"/>
  </r>
  <r>
    <s v="RETROSPECTIVO"/>
    <n v="1808"/>
    <x v="6"/>
    <s v="1808Vigilancia de la salud ambiental"/>
    <x v="7"/>
    <s v="Vigilancia intensificada de eventos adversos asociados a dispositivos médicos - tecnovigilancia"/>
    <s v="Vigilancia intensificada de la Salud Ambiental"/>
    <s v="Ver SIVIGILA"/>
    <s v="Ver SIVIGILA"/>
    <s v="BARRIOS_x000a_UNIDOS"/>
    <s v="oct 17 - 31 /2024"/>
    <s v="1808Vigilancia de la salud ambientalBARRIOS_x000a_UNIDOSoct 17 - 31 /2024"/>
    <s v="Didier Alexis Santos Lozano"/>
    <n v="15479051"/>
    <n v="1"/>
    <n v="15479051"/>
    <s v="G10-3"/>
    <n v="1"/>
    <n v="1"/>
    <n v="15479051"/>
    <s v="Se genera Glosa sobre el 100% del valor reportado en la columna “presupuesto ejecutado periodo”, ya que se evidenció ausencia de soportes con respecto al plan de acción en las siguientes actividades (elaboración de estrategias informativas como información para poster, boletines, y folletos cada mes y revisión de la calidad de la base de datos que contenga la información necesaria para que el reporte no quede fallido) ya que la Subred no soporto las evidencias del desarrollo de las actividades. La ausencia obedece a soportes realizados por parte de colaboradores de la subred, que no están dentro de las fechas de formalización de los contratos en el SECOP II. "/>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del 100% por ausencia de soportes, del valor reportado en la columna “presupuesto ejecutado periodo”, teniendo en cuenta que en el proceso de conciliación de glosas de acuerdo a oficios con radicados N°2025-EE-30656 y N° 2025-EE-30693 del 03 de abril,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Por lo anterior la glosa procede sobre el 100% de los soportes que no están dentro de las fechas de formalización de los contratos en el SECOP II, debido a que la formalización de contratos de los colaboradores integrantes de la vigilancia intensificada fue el día 01 de noviembre de 2024. "/>
    <n v="15479051"/>
    <s v="La Subred no presenta soportes adicionales que sean objeto de conciliación de la presente glosa"/>
    <n v="0"/>
    <n v="15479051"/>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USAQUEN"/>
    <s v="Nov /2024"/>
    <s v="65Vigilancia de la salud ambientalUSAQUENNov /2024"/>
    <s v="Andrés Felipe López Rodríguez"/>
    <n v="134380"/>
    <n v="27"/>
    <n v="3628260"/>
    <s v="G3-3"/>
    <n v="1"/>
    <n v="3"/>
    <n v="403140"/>
    <s v="Se genera glosa del 100% por incumplimiento de Anexo 6 lineamientos técnicos de la gestión de la Salud Pública GSP y del plan de Salud Pública de intervenciones colectivas - PSPIC y módulo de estándares - SIVIGILA D.C, se identificó en tres (3) actas espacios en blanco: _x000a__x000a_- Acta No. MS05N020537, ID: 732917, con concepto sanitario desfavorable, se identificó espacios en blanco en el ítem 2.19. donde se identifica la razón de la ausencia del director técnico en el momento de la visita._x000a_- Acta No. MS05N020674, ID: 529400, con concepto sanitario Favorable, se identifican espacios en blanco en el ítem 7.17. en el proceso de Servicios Ofrecidos, exactamente en el campo de “venta de alimentos”._x000a_- Acta No. MS05N020624, ID: 521242, con concepto sanitario Favorable con Requerimientos, se identifican espacios en blanco en el ítem 21. en el apartado donde se define la fecha de la visita y firman los colaboradores y personas que intervienen en la visit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403140"/>
    <s v="La Subred no presenta soportes adicionales que sean objeto de conciliación de la presente glosa"/>
    <n v="0"/>
    <n v="403140"/>
  </r>
  <r>
    <s v="RETROSPECTIVO"/>
    <n v="73"/>
    <x v="6"/>
    <s v="73Vigilancia de la salud ambiental"/>
    <x v="7"/>
    <s v="Visitas de IVC a droguerías con arqueo de medicamentos de control especial"/>
    <s v="Establecimiento vigilado y controlado"/>
    <s v="Ver SIVIGILA"/>
    <s v="Ver SIVIGILA"/>
    <s v="TEUSAQUILLO"/>
    <s v="Nov /2024"/>
    <s v="73Vigilancia de la salud ambientalTEUSAQUILLONov /2024"/>
    <s v="Andrés Felipe López Rodríguez"/>
    <n v="268760"/>
    <n v="1"/>
    <n v="268760"/>
    <s v="G3-3"/>
    <n v="1"/>
    <n v="1"/>
    <n v="268760"/>
    <s v="Se genera glosa del 100% por incumplimiento de Anexo 6 lineamientos técnicos de la gestión de la Salud Pública GSP y del plan de Salud Pública de intervenciones colectivas - PSPIC y módulo de estándares - SIVIGILA D.C, se identificó un (1) acta No. MS05N020686, ID: 343785, con concepto sanitario: Desfavorable, en el punto 2.2.3 espacio en blanco, campo del número del documento de identidad del delegado responsable y competente de la Droguería."/>
    <s v="No se acepta glosa, ya que no afecta la calidad del producto"/>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268760"/>
    <s v="La Subred no presenta soportes adicionales que sean objeto de conciliación de la presente glosa"/>
    <n v="0"/>
    <n v="268760"/>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TEUSAQUILLO"/>
    <s v="oct 17 - 31 /2024"/>
    <s v="65Vigilancia de la salud ambientalTEUSAQUILLOoct 17 - 31 /2024"/>
    <s v="Andrés Felipe López Rodríguez"/>
    <n v="134380"/>
    <n v="19"/>
    <n v="2553220"/>
    <s v="G10-3"/>
    <n v="1"/>
    <n v="19"/>
    <n v="25532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9)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07504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8 soportes._x000a__x000a_Nota: el valor de la glosa inicialmente generada es de dos millones quinientos cincuenta y tres mil doscientos veinte pesos M/Cte. ($ 2.553.220), que corresponde a 19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1 soportes._x000a__x000a_Nota: El valor de la glosa que se levanta es de Un millón setenta y cinco mil cuarenta pesos M/Cte ($ 1.075.040), lo cual corresponde a 8 soportes. Y el valor de la glosa definitiva es de un millón cuatrocientos setenta y ocho mil ciento ochenta pesos M/Cte. ($ 1.478.180) que corresponde a 11 soportes."/>
    <n v="1478180"/>
    <s v="La Subred no presenta soportes adicionales que sean objeto de conciliación de la presente glosa"/>
    <n v="0"/>
    <n v="1478180"/>
  </r>
  <r>
    <s v="RETROSPECTIVO"/>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TEUSAQUILLO"/>
    <s v="oct 17 - 31 /2024"/>
    <s v="81Vigilancia de la salud ambientalTEUSAQUILLOoct 17 - 31 /2024"/>
    <s v="Andrés Felipe López Rodríguez"/>
    <n v="188133"/>
    <n v="11"/>
    <n v="2069463"/>
    <s v="G10-3"/>
    <n v="1"/>
    <n v="11"/>
    <n v="206946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11)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1 soportes."/>
    <n v="2069463"/>
    <s v="La Subred no presenta soportes adicionales que sean objeto de conciliación de la presente glosa"/>
    <n v="0"/>
    <n v="2069463"/>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USAQUEN"/>
    <s v="oct 17 - 31 /2024"/>
    <s v="65Vigilancia de la salud ambientalUSAQUENoct 17 - 31 /2024"/>
    <s v="Andrés Felipe López Rodríguez"/>
    <n v="134380"/>
    <n v="16"/>
    <n v="2150080"/>
    <s v="G10-3"/>
    <n v="1"/>
    <n v="16"/>
    <n v="215008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6)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120942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9 soportes._x000a__x000a_Nota: el valor de la glosa inicialmente generada es de dos millones ciento cincuenta mil ochenta pesos m/cte. ($ 2.150.080), que corresponde a 16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7 soportes._x000a__x000a_Nota: El valor de la glosa que se levanta es de Un millón doscientos nueve mil cuatrocientos veinte pesos M/Cte ($ 1.209.420), lo cual corresponde a 9 soportes. Y el valor de la glosa definitiva es de novecientos cuarenta mil seiscientos sesenta pesos M/Cte. ($ 940.660) que corresponde a 7 soportes._x000a_"/>
    <n v="940660"/>
    <s v="La Subred no presenta soportes adicionales que sean objeto de conciliación de la presente glosa"/>
    <n v="0"/>
    <n v="940660"/>
  </r>
  <r>
    <s v="RETROSPECTIVO"/>
    <n v="66"/>
    <x v="6"/>
    <s v="66Vigilancia de la salud ambiental"/>
    <x v="7"/>
    <s v="Visitas de IVC a hiperdroguerías"/>
    <s v="Establecimiento vigilado y controlado"/>
    <s v="Ver SIVIGILA"/>
    <s v="Ver SIVIGILA"/>
    <s v="USAQUEN"/>
    <s v="oct 17 - 31 /2024"/>
    <s v="66Vigilancia de la salud ambientalUSAQUENoct 17 - 31 /2024"/>
    <s v="Andrés Felipe López Rodríguez"/>
    <n v="268760"/>
    <n v="1"/>
    <n v="268760"/>
    <s v="G10-3"/>
    <n v="1"/>
    <n v="1"/>
    <n v="268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268760"/>
    <s v="La Subred no presenta soportes adicionales que sean objeto de conciliación de la presente glosa"/>
    <n v="0"/>
    <n v="268760"/>
  </r>
  <r>
    <s v="RETROSPECTIVO"/>
    <n v="69"/>
    <x v="6"/>
    <s v="69Vigilancia de la salud ambiental"/>
    <x v="7"/>
    <s v="Visitas de IVC a distribuidores de cosméticos"/>
    <s v="Establecimiento vigilado y controlado"/>
    <s v="Ver SIVIGILA"/>
    <s v="Ver SIVIGILA"/>
    <s v="USAQUEN"/>
    <s v="oct 17 - 31 /2024"/>
    <s v="69Vigilancia de la salud ambientalUSAQUENoct 17 - 31 /2024"/>
    <s v="Andrés Felipe López Rodríguez"/>
    <n v="47595"/>
    <n v="8"/>
    <n v="380760"/>
    <s v="G10-3"/>
    <n v="1"/>
    <n v="8"/>
    <n v="3807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8) soportes, de una meta ejecutada (8)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8 soportes."/>
    <n v="380760"/>
    <s v="La Subred no presenta soportes adicionales que sean objeto de conciliación de la presente glosa"/>
    <n v="0"/>
    <n v="380760"/>
  </r>
  <r>
    <s v="RETROSPECTIVO"/>
    <n v="71"/>
    <x v="6"/>
    <s v="71Vigilancia de la salud ambiental"/>
    <x v="7"/>
    <s v="Visitas de IVC a distribuidores de productos de higiene doméstica, absorbentes de higiene personal y pañaleras"/>
    <s v="Establecimiento vigilado y controlado"/>
    <s v="Ver SIVIGILA"/>
    <s v="Ver SIVIGILA"/>
    <s v="USAQUEN"/>
    <s v="oct 17 - 31 /2024"/>
    <s v="71Vigilancia de la salud ambientalUSAQUENoct 17 - 31 /2024"/>
    <s v="Andrés Felipe López Rodríguez"/>
    <n v="47595"/>
    <n v="1"/>
    <n v="47595"/>
    <s v="G10-3"/>
    <n v="1"/>
    <n v="1"/>
    <n v="4759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de (1) soporte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1 soporte."/>
    <n v="47595"/>
    <s v="La Subred no presenta soportes adicionales que sean objeto de conciliación de la presente glosa"/>
    <n v="0"/>
    <n v="47595"/>
  </r>
  <r>
    <s v="RETROSPECTIVO"/>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USAQUEN"/>
    <s v="oct 17 - 31 /2024"/>
    <s v="81Vigilancia de la salud ambientalUSAQUENoct 17 - 31 /2024"/>
    <s v="Andrés Felipe López Rodríguez"/>
    <n v="188133"/>
    <n v="3"/>
    <n v="564399"/>
    <s v="G10-3"/>
    <n v="1"/>
    <n v="3"/>
    <n v="564399"/>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0"/>
    <s v="Se mantien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mantiene glosa sobre 100% del valor reportado en la columna &quot;Presupuesto ejecutado periodo&quot;, por Ausencia de Soportes, para los soportes que no están dentro de las fechas de formalización de los contratos en el SECOP II, equivalente a 3 soportes."/>
    <n v="564399"/>
    <s v="La Subred no presenta soportes adicionales que sean objeto de conciliación de la presente glosa"/>
    <n v="0"/>
    <n v="564399"/>
  </r>
  <r>
    <s v="RETROSPECTIVO"/>
    <n v="65"/>
    <x v="6"/>
    <s v="65Vigilancia de la salud ambiental"/>
    <x v="7"/>
    <s v="Visitas de IVC a farmacias droguerías y/o droguerías incluidas las que contratan servicio con instituciones prestadoras de servicios de salud"/>
    <s v="Establecimiento vigilado y controlado"/>
    <s v="Ver SIVIGILA"/>
    <s v="Ver SIVIGILA"/>
    <s v="SUBA"/>
    <s v="oct 17 - 31 /2024"/>
    <s v="65Vigilancia de la salud ambientalSUBAoct 17 - 31 /2024"/>
    <s v="Andrés Felipe López Rodríguez"/>
    <n v="134380"/>
    <n v="32"/>
    <n v="4300160"/>
    <s v="G10-3"/>
    <n v="1"/>
    <n v="32"/>
    <n v="43001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7) soportes, de una meta ejecutada (32)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201570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5 soportes._x000a__x000a_Nota: el valor de la glosa inicialmente generada es de Cuatro millones trescientos mil ciento sesenta pesos M/Cte. ($ 4.300.160), que corresponde a 32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7 soportes._x000a__x000a_Nota: El valor de la glosa que se levanta es de Dos millones quince mil setecientos pesos M/Cte ($ 2.015.700), lo cual corresponde a 15 soportes. Y el valor de la glosa definitiva es de Dos millones doscientos ochenta y cuatro mil cuatrocientos sesenta pesos M/Cte. ($ 2.284.460) que corresponde a 17 soportes._x000a_"/>
    <n v="2284460"/>
    <s v="La Subred no presenta soportes adicionales que sean objeto de conciliación de la presente glosa"/>
    <n v="0"/>
    <n v="2284460"/>
  </r>
  <r>
    <s v="RETROSPECTIVO"/>
    <n v="69"/>
    <x v="6"/>
    <s v="69Vigilancia de la salud ambiental"/>
    <x v="7"/>
    <s v="Visitas de IVC a distribuidores de cosméticos"/>
    <s v="Establecimiento vigilado y controlado"/>
    <s v="Ver SIVIGILA"/>
    <s v="Ver SIVIGILA"/>
    <s v="SUBA"/>
    <s v="oct 17 - 31 /2024"/>
    <s v="69Vigilancia de la salud ambientalSUBAoct 17 - 31 /2024"/>
    <s v="Andrés Felipe López Rodríguez"/>
    <n v="47595"/>
    <n v="11"/>
    <n v="523545"/>
    <s v="G10-3"/>
    <n v="1"/>
    <n v="11"/>
    <n v="52354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1) soportes en el Informe de Gestión de Salud Ambiental. _x000a_La ausencia obedece a soportes realizados por parte de colaboradores de la subred, que no están dentro de las fechas de formalización de los contratos en el SECOP II."/>
    <s v="No se acepta ni se considera procedente el planteamiento de la glosa del 100% por ausencia de soportes, toda vez que existen los soportes correspondientes a las actividades desarrolladas por los colaboradores de la línea y se cuenta con el soporte del  pago de las mismas, las cuales cumplen con los requisitos y las especificaciones técnicas establecidas desde nivel central para la Vigilancia de la Salud Ambiental. Es importante señalar que el planteamiento de la glosa se basa en el 100% o el techo fijo cobrado por la intervención, y no en el valor unitario de cada uno de los soportes catalogados como ausentes en el proceso de auditoria del periodo verificado."/>
    <n v="475950"/>
    <s v="Se levanta parcialmente glosa sobre 100% del valor reportado en la columna &quot;Presupuesto ejecutado periodo&quot;, por Ausencia de Soportes, teniendo en cuenta que en el proceso de conciliación de glosas de acuerdo a oficios con radicados N°2025-EE-30656 y N°2025-EE-30693 del 03 de abril de 2025, se define lo siguiente: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Por lo anterior se levanta la glosa, para los soportes que se encuentran dentro de las fechas de formalización de los contratos en el SECOP II, equivalente a 10 soportes._x000a__x000a_Nota: el valor de la glosa inicialmente generada es de Quinientos veintitrés mil quinientos cuarenta y cinco pesos M/Cte. ($ 523.545), que corresponde a 11 soportes afectados._x000a__x000a_Por tanto, se mantiene glosa sobre 100% del valor reportado en la columna &quot;Presupuesto ejecutado periodo&quot;, por Ausencia de Soportes, para los soportes que no están dentro de las fechas de formalización de los contratos en el SECOP II, equivalente a 1 soporte._x000a__x000a_Nota: El valor de la glosa que se levanta es de Cuatrocientos setenta y cinco mil novecientos cincuenta pesos M/Cte ($ 475.950), lo cual corresponde a 10 soportes. Y el valor de la glosa definitiva es de Cuarenta y siete mil quinientos noventa y cinco pesos M/Cte. ($ 47.595) que corresponde a 1 soporte._x000a_"/>
    <n v="47595"/>
    <s v="La Subred no presenta soportes adicionales que sean objeto de conciliación de la presente glosa"/>
    <n v="0"/>
    <n v="47595"/>
  </r>
  <r>
    <s v="RETROSPECTIVO"/>
    <n v="1243"/>
    <x v="6"/>
    <s v="1243Vigilancia de la salud ambiental"/>
    <x v="7"/>
    <s v="Vigilancia intensificada de eventos adversos asociados a dispositivos médicos - tecnovigilancia"/>
    <s v="Vigilancia intensificada de la Salud Ambiental"/>
    <s v="Ver SIVIGILA"/>
    <s v="Ver SIVIGILA"/>
    <s v="BARRIOS_x000a_UNIDOS"/>
    <s v="Nov /2024"/>
    <s v="1243Vigilancia de la salud ambientalBARRIOS_x000a_UNIDOSNov /2024"/>
    <s v="Didier Alexis Santos Lozano"/>
    <n v="30958101"/>
    <n v="1"/>
    <n v="30958101"/>
    <s v="G1"/>
    <n v="1"/>
    <n v="1.8626271682491119E-2"/>
    <n v="576634"/>
    <s v="Se gener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para el mes de noviembre de 2024, el no pago de 6 horas realizadas para los siguientes perfiles: profesional especializado 4 Silvia Julia Vera Cala, profesional especializado 4 Claudia Liliana Mora Cubillos, profesional universitario 1 Jesús Giovanny Coronado Ríos, Tecnólogo Santiago Andrés Pineda Galindo."/>
    <s v="No se acepta glosa, ya que no afecta la calidad de producto y se presentará el respectivo soporte"/>
    <n v="576634"/>
    <s v="Se levanta glosa POR INCUMPLIMIENTO EN LA UNIDAD BASE DE COSTEO DE LOS PRODUCTOS GSP-PSPIC en la intervención vigilancia intensificada por la diferencia entre el valor mensual reconocido por la subred al perfil PSPIC y los valores de referencia descritos en la columna 1 VALOR BASE 184 HORAS MES, ya que se evidenció el pago de 6 horas realizadas para los siguientes perfiles: profesional especializado 4 Silvia Julia Vera Cala, profesional especializado 4 Claudia Liliana Mora Cubillos, profesional universitario 1 Jesús Giovanny Coronado Ríos, Tecnólogo Santiago Andrés Pineda Galindo mediante certificación de cumplimiento de contrato u orden de prestación de servicios."/>
    <n v="0"/>
    <s v="La Subred no presenta soportes adicionales que sean objeto de conciliación de la presente glosa"/>
    <n v="0"/>
    <n v="0"/>
  </r>
  <r>
    <s v="GLOSA NUEVA GENERADA EN CONCILIACION"/>
    <n v="85"/>
    <x v="6"/>
    <s v="85Vigilancia de la salud ambiental"/>
    <x v="1"/>
    <s v="Operativos de alimentos y bebidas alcohólicas"/>
    <s v="Establecimiento vigilado y controlado"/>
    <s v="Ver SIVIGILA"/>
    <s v="Ver SIVIGILA"/>
    <s v="ENGATIVA"/>
    <s v="oct 17 - 31 /2024"/>
    <s v="85Vigilancia de la salud ambientalENGATIVAoct 17 - 31 /2024"/>
    <s v="Adriana Moreno"/>
    <n v="403152"/>
    <n v="0"/>
    <n v="0"/>
    <s v="G10-3"/>
    <n v="1"/>
    <n v="3"/>
    <n v="1209456"/>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3) soportes, de una meta ejecutada  (7)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1209456"/>
    <s v="La Subred no presenta soportes adicionales que sean objeto de conciliación de la presente glosa"/>
    <n v="0"/>
    <n v="1209456"/>
  </r>
  <r>
    <s v="GLOSA NUEVA GENERADA EN CONCILIACION"/>
    <n v="1248"/>
    <x v="6"/>
    <s v="1248Vigilancia de la salud ambiental"/>
    <x v="1"/>
    <s v="Visita IVC otorgar autorización sanitaria expendio o almacenamiento de carne y/o productos cárnicos comestibles"/>
    <s v="Establecimiento vigilado y controlado"/>
    <s v="Ver SIVIGILA"/>
    <s v="Ver SIVIGILA"/>
    <s v="ENGATIVA"/>
    <s v="oct 17 - 31 /2024"/>
    <s v="1248Vigilancia de la salud ambientalENGATIVAoct 17 - 31 /2024"/>
    <s v="Adriana Moreno"/>
    <n v="87348"/>
    <n v="0"/>
    <n v="0"/>
    <s v="G10-3"/>
    <n v="1"/>
    <n v="6"/>
    <n v="524088"/>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6) soportes, de una meta ejecutada  (6)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524088"/>
    <s v="La Subred no presenta soportes adicionales que sean objeto de conciliación de la presente glosa"/>
    <n v="0"/>
    <n v="524088"/>
  </r>
  <r>
    <s v="GLOSA NUEVA GENERADA EN CONCILIACION"/>
    <n v="1248"/>
    <x v="6"/>
    <s v="1248Vigilancia de la salud ambiental"/>
    <x v="1"/>
    <s v="Visita IVC otorgar autorización sanitaria expendio o almacenamiento de carne y/o productos cárnicos comestibles"/>
    <s v="Establecimiento vigilado y controlado"/>
    <s v="Ver SIVIGILA"/>
    <s v="Ver SIVIGILA"/>
    <s v="SUBA"/>
    <s v="oct 17 - 31 /2024"/>
    <s v="1248Vigilancia de la salud ambientalSUBAoct 17 - 31 /2024"/>
    <s v="Irma Perez "/>
    <n v="87348"/>
    <n v="0"/>
    <n v="0"/>
    <s v="G10-3"/>
    <n v="1"/>
    <n v="5"/>
    <n v="436740"/>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5) soportes, de una meta ejecutada  (5)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436740"/>
    <s v="La Subred no presenta soportes adicionales que sean objeto de conciliación de la presente glosa"/>
    <n v="0"/>
    <n v="436740"/>
  </r>
  <r>
    <s v="GLOSA NUEVA GENERADA EN CONCILIACION"/>
    <n v="1864"/>
    <x v="6"/>
    <s v="1864Vigilancia de la salud ambiental"/>
    <x v="1"/>
    <s v="Fortalecimiento de capacidades en buenas Practicas de Manufactura"/>
    <s v="Fortalecimiento de capacidades"/>
    <s v="Ver SIVIGILA"/>
    <s v="Ver SIVIGILA"/>
    <s v="ENGATIVA"/>
    <s v="oct 17 - 31 /2024"/>
    <s v="1864Vigilancia de la salud ambientalENGATIVAoct 17 - 31 /2024"/>
    <s v="Adriana Moreno"/>
    <n v="87348"/>
    <n v="3"/>
    <n v="262044"/>
    <s v="G10-3"/>
    <n v="1"/>
    <n v="1"/>
    <n v="87348"/>
    <s v="Se genera glosa del 100% por ausencia de soportes, del valor reportado  en la columna “presupuesto ejecutado periodo” , debido a que los productos, reportados como desarrollados en el informe de gestión, no fueron soportados en el momento de la visita de conciliación, ya que se evidenció ausencia de (1) soportes, de una meta ejecutada  (3) soportes en el Informe de Gestión de Salud Ambiental._x000a__x000a_Nota 1 :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o 6911933-2024, donde se define lo siguiente (…) se aclara que para las intervenciones  que hacen parte de la actividades denominadas “ vigilancia rutinaria” se aplica el hallazgo  sobre el 100% del valor  de los soportes afectados  por las situaciones  especificas que se presentaron    en la subred y respecto a las acciones de vigilancia intensificada o intervenciones q están asociadas a planes de acción, se aplicara sobre el 100% de la actividad detallada en el plan de acción, el cual presenta los perfiles y tiempo especifico para el desarrollo de la actividad permitiendo así determinar el valor puntual de cada soporte afectado ( …)."/>
    <s v="No aplica glosa generada sobre soportes adicionales"/>
    <n v="0"/>
    <s v="No aplica glosa generada sobre soportes adicionales"/>
    <n v="87348"/>
    <s v="La Subred no presenta soportes adicionales que sean objeto de conciliación de la presente glosa"/>
    <n v="0"/>
    <n v="87348"/>
  </r>
  <r>
    <s v="GLOSA NUEVA GENERADA EN CONCILIACION"/>
    <n v="1864"/>
    <x v="6"/>
    <s v="1864Vigilancia de la salud ambiental"/>
    <x v="1"/>
    <s v="Fortalecimiento de capacidades en buenas Practicas de Manufactura"/>
    <s v="Fortalecimiento de capacidades"/>
    <s v="Ver SIVIGILA"/>
    <s v="Ver SIVIGILA"/>
    <s v="USAQUEN"/>
    <s v="oct 17 - 31 /2024"/>
    <s v="1864Vigilancia de la salud ambientalUSAQUENoct 17 - 31 /2024"/>
    <s v="Doraangela Suarez Monzón"/>
    <n v="87348"/>
    <n v="3"/>
    <n v="262044"/>
    <s v="G5-1"/>
    <n v="1"/>
    <n v="1"/>
    <n v="87348"/>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la actividad de fortalecimiento de capacidades generada por la colaboradora no fue objeto de verificación por parte del equipo de apoyo a la supervisión."/>
    <s v="No aplica glosa generada sobre soportes adicionales"/>
    <n v="0"/>
    <s v="No aplica glosa generada sobre soportes adicionales"/>
    <n v="87348"/>
    <m/>
    <n v="0"/>
    <n v="87348"/>
  </r>
  <r>
    <s v="GLOSA NUEVA GENERADA EN CONCILIACION"/>
    <n v="2388"/>
    <x v="6"/>
    <s v="2388Vigilancia de la salud ambiental"/>
    <x v="5"/>
    <s v="IVC a establecimientos que prestan servicios de peluqueria y/o SPA para animales"/>
    <s v="Establecimiento vigilado y controlado"/>
    <s v="Ver SIVIGILA"/>
    <s v="Ver SIVIGILA"/>
    <s v="ENGATIVA"/>
    <s v="oct 17 - 31 /2024"/>
    <s v="2388Vigilancia de la salud ambientalENGATIVAoct 17 - 31 /2024"/>
    <s v="Carlos Andres Guerrero Pacheco/Marsela Buitrago Tellez"/>
    <n v="87348"/>
    <n v="5"/>
    <n v="436740"/>
    <s v="G10-3"/>
    <n v="1"/>
    <n v="3"/>
    <n v="262044"/>
    <s v="Se genera glosa del 100% del valor de la intervención por ausencia de soportes, debido a los productos reportados como ejecutados en el informe de gestión, no fueron soportados en el momento de la visita de supervisión, ya que se evidencio ausencia de 3 soportes, de una meta reportada como ejecutada de 3 soporte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62044"/>
    <s v="La Subred no presenta soportes adicionales que sean objeto de conciliación de la presente glosa"/>
    <n v="0"/>
    <n v="262044"/>
  </r>
  <r>
    <s v="GLOSA NUEVA GENERADA EN CONCILIACION"/>
    <n v="1103"/>
    <x v="6"/>
    <s v="1103Vigilancia de la salud ambiental"/>
    <x v="5"/>
    <s v="Control de roedores plaga en exteriores"/>
    <s v="Control de vectores"/>
    <s v="Ver SIVIGILA"/>
    <s v="Ver SIVIGILA"/>
    <s v="ENGATIVA"/>
    <s v="oct 17 - 31 /2024"/>
    <s v="1103Vigilancia de la salud ambientalENGATIVAoct 17 - 31 /2024"/>
    <s v="Carlos Andres Guerrero Pacheco/Marsela Buitrago Tellez"/>
    <n v="803"/>
    <n v="10000"/>
    <n v="8030000"/>
    <s v="G10-3"/>
    <n v="1"/>
    <n v="1175"/>
    <n v="943525"/>
    <s v="Se genera glosa del 100% del valor de la intervención por ausencia de soportes, debido a los productos reportados como ejecutados en el informe de gestión, no fueron soportados en el momento de la visita de supervisión, ya que se evidencio ausencia de 1.175 metros, de una meta reportada como ejecutada de 1.175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943525"/>
    <s v="La Subred no presenta soportes adicionales que sean objeto de conciliación de la presente glosa"/>
    <n v="0"/>
    <n v="943525"/>
  </r>
  <r>
    <s v="GLOSA NUEVA GENERADA EN CONCILIACION"/>
    <n v="1103"/>
    <x v="6"/>
    <s v="1103Vigilancia de la salud ambiental"/>
    <x v="5"/>
    <s v="Control de roedores plaga en exteriores"/>
    <s v="Control de vectores"/>
    <s v="Ver SIVIGILA"/>
    <s v="Ver SIVIGILA"/>
    <s v="CHAPINERO"/>
    <s v="oct 17 - 31 /2024"/>
    <s v="1103Vigilancia de la salud ambientalCHAPINEROoct 17 - 31 /2024"/>
    <s v="Carlos Andres Guerrero Pacheco/Marsela Buitrago Tellez"/>
    <n v="803"/>
    <n v="3000"/>
    <n v="2409000"/>
    <s v="G10-3"/>
    <n v="1"/>
    <n v="359"/>
    <n v="288277"/>
    <s v="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88277"/>
    <s v="La Subred no presenta soportes adicionales que sean objeto de conciliación de la presente glosa"/>
    <n v="0"/>
    <n v="288277"/>
  </r>
  <r>
    <s v="GLOSA NUEVA GENERADA EN CONCILIACION"/>
    <n v="1103"/>
    <x v="6"/>
    <s v="1103Vigilancia de la salud ambiental"/>
    <x v="5"/>
    <s v="Control de roedores plaga en exteriores"/>
    <s v="Control de vectores"/>
    <s v="Ver SIVIGILA"/>
    <s v="Ver SIVIGILA"/>
    <s v="SUBA"/>
    <s v="oct 17 - 31 /2024"/>
    <s v="1103Vigilancia de la salud ambientalSUBAoct 17 - 31 /2024"/>
    <s v="Carlos Andres Guerrero Pacheco/Marsela Buitrago Tellez"/>
    <n v="803"/>
    <n v="10000"/>
    <n v="8030000"/>
    <s v="G10-3"/>
    <n v="1"/>
    <n v="2867"/>
    <n v="2302201"/>
    <s v="Se genera glosa del 100% del valor de la intervención por ausencia de soportes, debido a los productos reportados como ejecutados en el informe de gestión, no fueron soportados en el momento de la visita de supervisión, ya que se evidencio ausencia de 2.867 metros, de una meta reportada como ejecutada de 2.867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302201"/>
    <s v="La Subred no presenta soportes adicionales que sean objeto de conciliación de la presente glosa"/>
    <n v="0"/>
    <n v="2302201"/>
  </r>
  <r>
    <s v="GLOSA NUEVA GENERADA EN CONCILIACION"/>
    <n v="1103"/>
    <x v="6"/>
    <s v="1103Vigilancia de la salud ambiental"/>
    <x v="5"/>
    <s v="Control de roedores plaga en exteriores"/>
    <s v="Control de vectores"/>
    <s v="Ver SIVIGILA"/>
    <s v="Ver SIVIGILA"/>
    <s v="TEUSAQUILLO"/>
    <s v="oct 17 - 31 /2024"/>
    <s v="1103Vigilancia de la salud ambientalTEUSAQUILLOoct 17 - 31 /2024"/>
    <s v="Carlos Andres Guerrero Pacheco/Marsela Buitrago Tellez"/>
    <n v="803"/>
    <n v="1774"/>
    <n v="1424522"/>
    <s v="G10-3"/>
    <n v="1"/>
    <n v="359"/>
    <n v="288277"/>
    <s v="Se genera glosa del 100% del valor de la intervención por ausencia de soportes, debido a los productos reportados como ejecutados en el informe de gestión, no fueron soportados en el momento de la visita de supervisión, ya que se evidencio ausencia de 359 metros, de una meta reportada como ejecutada de 359  metro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288277"/>
    <s v="La Subred no presenta soportes adicionales que sean objeto de conciliación de la presente glosa"/>
    <n v="0"/>
    <n v="288277"/>
  </r>
  <r>
    <s v="GLOSA NUEVA GENERADA EN CONCILIACION"/>
    <n v="2390"/>
    <x v="6"/>
    <s v="2390Vigilancia de la salud ambiental"/>
    <x v="5"/>
    <s v="Visita para verificación sanitaria de caninos de manejo especial"/>
    <s v="Inspección en Viviendas"/>
    <s v="Ver SIVIGILA"/>
    <s v="Ver SIVIGILA"/>
    <s v="TEUSAQUILLO"/>
    <s v="oct 17 - 31 /2024"/>
    <s v="2390Vigilancia de la salud ambientalTEUSAQUILLOoct 17 - 31 /2024"/>
    <s v="Carlos Andres Guerrero Pacheco/Marsela Buitrago Tellez"/>
    <n v="58232"/>
    <n v="0"/>
    <n v="0"/>
    <s v="G10-3"/>
    <n v="1"/>
    <n v="16"/>
    <n v="931712"/>
    <s v="Se genera glosas del 100% del valor de la intervención por ausencia de soportes, debido a los productos reportados como ejecutados en el informe de gestión, no fueron soportados en el momento de la visita de supervisión, ya que se evidencio ausencia de 16 soportes, de una meta reportada como ejecutada de 31 soportes en el Informe de Gestión de salud Ambiental _x000a__x000a_Nota 1: La ausencia obedece a soportes realizados por parte de colaboradores de la subred, que no están dentro de las fechas de formalización de los contratos en el SECOP II_x000a__x000a_Nota 2: La subred presenta oficio radicado 2025EE30693 del 03 de abril del 2025, con asunto: “Respuesta radicado 2025-ER-08932 Solicitud de revisión y ajuste de glosa para el Proceso Transversal de Vigilancia de la Salud Ambiental de la Subred Integrada de Servicios de Salud Norte E.S.E convenio numero 6911933-2024, donde se define lo siguiente (…)se aclara que para las intervenciones que hacen parte de las actividades denominadas “vigilancia rutinaria”, se aplicará el hallazgo sobre el 100% del valor de los soportes afectados por las situaciones específicas que se presentaron en la Subred (…) "/>
    <s v="No aplica glosa generada sobre soportes adicionales"/>
    <n v="0"/>
    <s v="No aplica glosa generada sobre soportes adicionales"/>
    <n v="931712"/>
    <s v="La Subred no presenta soportes adicionales que sean objeto de conciliación de la presente glosa"/>
    <n v="0"/>
    <n v="931712"/>
  </r>
  <r>
    <s v="GLOSA NUEVA GENERADA EN CONCILIACION"/>
    <n v="2395"/>
    <x v="6"/>
    <s v="2395Vigilancia de la salud ambiental"/>
    <x v="5"/>
    <s v="Seguimiento al animal agresor"/>
    <s v="Prevención y Control de enfermedades zoonóticas"/>
    <s v="Ver SIVIGILA"/>
    <s v="Ver SIVIGILA"/>
    <s v="BARRIOS_x000a_UNIDOS"/>
    <s v="oct 17 - 31 /2024"/>
    <s v="2395Vigilancia de la salud ambientalBARRIOS_x000a_UNIDOSoct 17 - 31 /2024"/>
    <s v="Marsela Buitrago Tellez"/>
    <n v="174696"/>
    <n v="102"/>
    <n v="17818992"/>
    <s v="G3-3"/>
    <n v="1"/>
    <n v="0.5"/>
    <n v="8734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N037169 de 1 seguimiento con envío tardío a los profesionales de Vigilancia Integrada de la Rabia, fue enviada 10 días hábiles después de la última observación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5 soportes"/>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87348"/>
    <s v="La Subred no presenta soportes adicionales que sean objeto de conciliación de la presente glosa"/>
    <n v="0"/>
    <n v="87348"/>
  </r>
  <r>
    <s v="GLOSA NUEVA GENERADA EN CONCILIACION"/>
    <n v="1108"/>
    <x v="6"/>
    <s v="1108Vigilancia de la salud ambiental"/>
    <x v="5"/>
    <s v="Vacunación antirrábica canina y felina"/>
    <s v="Prevención y Control de enfermedades zoonóticas"/>
    <s v="Ver SIVIGILA"/>
    <s v="Ver SIVIGILA"/>
    <s v="ENGATIVA"/>
    <s v="oct 17 - 31 /2024"/>
    <s v="1108Vigilancia de la salud ambientalENGATIVAoct 17 - 31 /2024"/>
    <s v="Marsela Buitrago Tellez"/>
    <n v="3808"/>
    <n v="2671"/>
    <n v="10171168"/>
    <s v="G3-3"/>
    <n v="1"/>
    <n v="317"/>
    <n v="120713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17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1207136"/>
    <s v="La Subred no presenta soportes adicionales que sean objeto de conciliación de la presente glosa"/>
    <n v="0"/>
    <n v="1207136"/>
  </r>
  <r>
    <s v="GLOSA NUEVA GENERADA EN CONCILIACION"/>
    <n v="1108"/>
    <x v="6"/>
    <s v="1108Vigilancia de la salud ambiental"/>
    <x v="5"/>
    <s v="Vacunación antirrábica canina y felina"/>
    <s v="Prevención y Control de enfermedades zoonóticas"/>
    <s v="Ver SIVIGILA"/>
    <s v="Ver SIVIGILA"/>
    <s v="SUBA"/>
    <s v="oct 17 - 31 /2024"/>
    <s v="1108Vigilancia de la salud ambientalSUBAoct 17 - 31 /2024"/>
    <s v="Marsela Buitrago Tellez"/>
    <n v="3808"/>
    <n v="3807"/>
    <n v="14497056"/>
    <s v="G3-3"/>
    <n v="1"/>
    <n v="80"/>
    <n v="30464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80 vacunas_x000a__x000a_Se evidenciaron 4 planillas con espacio cerrado en la columna “Población Venezolana”, no se registró ningún tipo de información. El hallazgo corresponde a 80 vacunas."/>
    <s v="No aplica, glosa nueva generada en conciliación"/>
    <n v="0"/>
    <s v="Adicionalmente, teniendo en cuenta los oficios con radicados N°2025-EE-30656 y N° 2025-EE-30693 del 03 de abril de 2025, se notifican las siguientes glosas:_x000a_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304640"/>
    <s v="La Subred no presenta soportes adicionales que sean objeto de conciliación de la presente glosa"/>
    <n v="0"/>
    <n v="304640"/>
  </r>
  <r>
    <s v="GLOSA NUEVA GENERADA EN CONCILIACION"/>
    <n v="1064"/>
    <x v="6"/>
    <s v="1064Vigilancia de la salud ambiental"/>
    <x v="2"/>
    <s v="Liderazgo técnico de la Vigilancia de la Salud Ambiental"/>
    <s v="Gestión de vigilancia de la Salud Ambiental"/>
    <s v="Ver SIVIGILA"/>
    <s v="Ver SIVIGILA"/>
    <s v="SUBA"/>
    <s v="Nov /2024"/>
    <s v="1064Vigilancia de la salud ambientalSUBANov /2024"/>
    <s v="IVÁN GARZÓN"/>
    <n v="7829936"/>
    <n v="12"/>
    <n v="93959232"/>
    <s v="G3-3"/>
    <n v="0.1"/>
    <n v="1"/>
    <n v="782994"/>
    <s v="Se genera glosa del 10% del valor unitario de un líder de la línea ETOZ de Vacunación Antirrábica canina y felina, por incumplimiento en la calidad y la entrega inoportuna de informes solicitados por la Secretaría de Salud, ya que se evidenció lo siguiente._x000a__x000a_Ya que se evidencio:_x000a__x000a_Para la intervención de Liderazgo Técnico en la Vigilancia de la Salud Ambiental, de la línea de Eventos Transmisibles de Origen Zoonótico, se evidenció incumplimiento en las actividades correspondientes al Informe de vigencia de la actividad de Vacunación antirrábica canina y felina aprobado por la referencia técnica de la SDS en cumplimiento a la estructura enviada, el cual por medio de acta del día 19 de marzo de 2025 con los referentes distritales, se definió la generación del hallazgo teniendo en cuenta que la líder no cuenta con aprobación por parte de la referencia distrital del informe correspondiente al periodo del 1 de agosto al 15 de octubre de 2024._x000a__x000a_Esto de acuerdo al correo electrónico el día 29 de noviembre de 2024 a la líder de vacunación de la subred."/>
    <s v="“…No aplica, Glosa nueva generada en conciliación…”"/>
    <n v="0"/>
    <s v="Se mantiene Glosa del 10% del valor unitario de un líder de la línea ETOZ de Vacunación Antirrábica canina y felina, por incumplimiento en la calidad y la entrega inoportuna de informes solicitados por la Secretaría de Salud, teniendo en cuenta que la subred no presenta soportes al equipo de apoyo a la supervisión durante el seguimiento respectivo que permitan subsanar los hallazgos identificados."/>
    <n v="782994"/>
    <s v="La Subred no presenta soportes adicionales que sean objeto de conciliación de la presente glosa"/>
    <n v="0"/>
    <n v="782994"/>
  </r>
  <r>
    <s v="GLOSA NUEVA GENERADA EN CONCILIACION"/>
    <n v="4"/>
    <x v="6"/>
    <s v="4Vigilancia de la salud ambiental"/>
    <x v="6"/>
    <s v="IVC A ESTABLECIMIENTOS DE ESTÉTICA ORNAMENTAL"/>
    <s v="Establecimiento vigilado y controlado"/>
    <s v="Ver SIVIGILA"/>
    <s v="Ver SIVIGILA"/>
    <s v="ENGATIVA"/>
    <s v="oct 17 - 31 /2024"/>
    <s v="4Vigilancia de la salud ambientalENGATIVAoct 17 - 31 /2024"/>
    <s v="Freddy Vicente Nieto Moreno"/>
    <n v="87348"/>
    <n v="58"/>
    <n v="5066184"/>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el acta No. SQ03N039176 ID (493011), de concepto sanitario Favorable, realizada el día 29/10/2024, no se registró el antecedente de la anterior visita de inspección, en la cual se emitió concepto Favorable con Requerimientos el día 21 de junio de 2024._x000a__x000a_En el acta No. SQ03N038313 ID (781535), de concepto sanitario Favorable, realizada el día 29/10/2024, la visita de seguimiento al concepto sanitario Desfavorable, supero los siguientes cuatro meses desde su emisión, se verificaron las bases de establecimientos a intervenir con su respectiva definición de priorización del fortalecimiento de la estrategia de autorregulación y no se encuentra programada o canalizada para IVC."/>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174696"/>
    <s v="La Subred no presenta soportes adicionales que sean objeto de conciliación de la presente glosa"/>
    <n v="0"/>
    <n v="174696"/>
  </r>
  <r>
    <s v="GLOSA NUEVA GENERADA EN CONCILIACION"/>
    <n v="22"/>
    <x v="6"/>
    <s v="22Vigilancia de la salud ambiental"/>
    <x v="6"/>
    <s v="IVC A MICROEMPRESAS Y PEQUEÑAS EMPRESAS"/>
    <s v="Establecimiento vigilado y controlado"/>
    <s v="Ver SIVIGILA"/>
    <s v="Ver SIVIGILA"/>
    <s v="ENGATIVA"/>
    <s v="oct 17 - 31 /2024"/>
    <s v="22Vigilancia de la salud ambientalENGATIVAoct 17 - 31 /2024"/>
    <s v="Freddy Vicente Nieto Moreno"/>
    <n v="87348"/>
    <n v="18"/>
    <n v="1572264"/>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N060440 ID (808221), de concepto sanitario Favorable, realizada el día 28/10/2024, la intervención no corresponde al tipo de establecimiento en donde se clasificó: &quot;Venta e instalación de accesorios y lujos para vehículos&quot; ya que en el ítem 8.1 solo se evidencia el uso una sustancias química, registrando 0,3 litros de Silicona, lo que no es concordante con lo establecido en la ficha técnica de la línea, la cual detalla para esta intervención en descripción: &quot;así mismo se incluye el mantenimiento de partes o piezas de lujo de vehículos automotores, que no forman parte de la estructura funcional y que requieran el uso de sustancias químicas&quot;."/>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87348"/>
    <s v="La Subred no presenta soportes adicionales que sean objeto de conciliación de la presente glosa"/>
    <n v="0"/>
    <n v="87348"/>
  </r>
  <r>
    <s v="GLOSA NUEVA GENERADA EN CONCILIACION"/>
    <n v="1759"/>
    <x v="6"/>
    <s v="1759Vigilancia de la salud ambiental"/>
    <x v="6"/>
    <s v="IVC A ESTABLECIMIENTOS DE MANTENIMIENTO AUTOMOTRIZ DE MENOS DE 20 TRABAJADORES"/>
    <s v="Establecimiento vigilado y controlado"/>
    <s v="Ver SIVIGILA"/>
    <s v="Ver SIVIGILA"/>
    <s v="ENGATIVA"/>
    <s v="oct 17 - 31 /2024"/>
    <s v="1759Vigilancia de la salud ambientalENGATIVAoct 17 - 31 /2024"/>
    <s v="Freddy Vicente Nieto Moreno"/>
    <n v="58232"/>
    <n v="23"/>
    <n v="1339336"/>
    <s v="G3-3"/>
    <n v="1"/>
    <n v="2"/>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 visita realizada por la profesional Jeimy Alejandra Pérez Rincón, por medio del acta SQ01N068417 ID (480630)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_x000a_En la visita realizada por la profesional Jeimy Alejandra Pérez Rincón, por medio del acta SQ01N068407 ID (809357) con concepto Favorable el 29-10-2024, se evidenció que para esa fecha la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116464"/>
    <s v="La Subred no presenta soportes adicionales que sean objeto de conciliación de la presente glosa"/>
    <n v="0"/>
    <n v="116464"/>
  </r>
  <r>
    <s v="GLOSA NUEVA GENERADA EN CONCILIACION"/>
    <n v="1759"/>
    <x v="6"/>
    <s v="1759Vigilancia de la salud ambiental"/>
    <x v="6"/>
    <s v="IVC A ESTABLECIMIENTOS DE MANTENIMIENTO AUTOMOTRIZ DE MENOS DE 20 TRABAJADORES"/>
    <s v="Establecimiento vigilado y controlado"/>
    <s v="Ver SIVIGILA"/>
    <s v="Ver SIVIGILA"/>
    <s v="SUBA"/>
    <s v="oct 17 - 31 /2024"/>
    <s v="1759Vigilancia de la salud ambientalSUBAoct 17 - 31 /2024"/>
    <s v="Natalia González Sánchez"/>
    <n v="58232"/>
    <n v="28"/>
    <n v="1630496"/>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0455 (ID 729612) con concepto Favorable con requerimientos del 29-10-2024 en el establecimiento AUTOVOL, se evidenció espacio en blanco en fecha de constancia (hoja 6)."/>
    <s v="No aplica"/>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n v="58232"/>
    <s v="La Subred no presenta soportes adicionales que sean objeto de conciliación de la presente glosa"/>
    <n v="0"/>
    <n v="58232"/>
  </r>
  <r>
    <s v="GLOSA NUEVA GENERADA EN CONCILIACION"/>
    <n v="22"/>
    <x v="6"/>
    <s v="22Vigilancia de la salud ambiental"/>
    <x v="6"/>
    <s v="IVC A MICROEMPRESAS Y PEQUEÑAS EMPRESAS"/>
    <s v="Establecimiento vigilado y controlado"/>
    <s v="Ver SIVIGILA"/>
    <s v="Ver SIVIGILA"/>
    <s v="BARRIOS_x000a_UNIDOS"/>
    <s v="oct 17 - 31 /2024"/>
    <s v="22Vigilancia de la salud ambientalBARRIOS_x000a_UNIDOSoct 17 - 31 /2024"/>
    <s v="Edgar Alberto Salazar Manosalva"/>
    <n v="87348"/>
    <n v="21"/>
    <n v="1834308"/>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la visita realizada por la profesional LINA PAOLA CORTES DAZA al establecimiento ATLAS BIKES 72 (ID 752108), por medio del Acta No. SQ01N060155 de fecha 28/10/2024 con Concepto Favorable, se evidenció que para esa fecha la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n v="87348"/>
    <s v="La Subred no presenta soportes adicionales que sean objeto de conciliación de la presente glosa"/>
    <n v="0"/>
    <n v="87348"/>
  </r>
  <r>
    <s v="GLOSA NUEVA GENERADA EN CONCILIACION"/>
    <n v="1742"/>
    <x v="6"/>
    <s v="1742Vigilancia de la salud ambiental"/>
    <x v="6"/>
    <s v="IVC A DEPÓSITOS DE MATERIAL DE CONSTRUCCIÓN DE MENOS DE 20 TRABAJADORES"/>
    <s v="Establecimiento vigilado y controlado"/>
    <s v="Ver SIVIGILA"/>
    <s v="Ver SIVIGILA"/>
    <s v="BARRIOS_x000a_UNIDOS"/>
    <s v="oct 17 - 31 /2024"/>
    <s v="1742Vigilancia de la salud ambientalBARRIOS_x000a_UNIDOSoct 17 - 31 /2024"/>
    <s v="Edgar Alberto Salazar Manosalva"/>
    <n v="58232"/>
    <n v="8"/>
    <n v="465856"/>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la visita realizada por la profesional MARIA ALEJANDRA QUEVEDO TOVAR al establecimiento DEPOSITO Y FERRETERIA SAN FERNANDO (ID 587873), por medio del Acta No. SQ01N060229 de fecha 28/10/2024 con Concepto Favorable, se evidenció que para esa fecha la profesional realizó 16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s v="No aplica"/>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n v="58232"/>
    <s v="La Subred no presenta soportes adicionales que sean objeto de conciliación de la presente glosa"/>
    <n v="0"/>
    <n v="58232"/>
  </r>
  <r>
    <s v="RETROSPECTIVO"/>
    <n v="2210"/>
    <x v="6"/>
    <s v="2210Vigilancia de la salud ambiental"/>
    <x v="6"/>
    <s v="LEVANTAMIENTO O MANTENIMIENTO DE MEDIDA SANITARIA A ESTABLECIMIENTO DE ESTÉTICA FACIAL Y/O CORPORAL Y ESTÉTICA ORNAMENTAL"/>
    <s v="Establecimiento vigilado y controlado"/>
    <s v="Ver SIVIGILA"/>
    <s v="Ver SIVIGILA"/>
    <s v="ENGATIVA"/>
    <s v="oct 17 - 31 /2024"/>
    <s v="2210Vigilancia de la salud ambientalENGATIVAoct 17 - 31 /2024"/>
    <s v="Freddy Vicente Nieto Moreno"/>
    <n v="87348"/>
    <n v="2"/>
    <n v="174696"/>
    <s v="G10-3"/>
    <n v="1"/>
    <n v="1"/>
    <n v="87348"/>
    <s v="Se genera GLOSA sobre 100% del valor reportado en la columna &quot;Presupuesto ejecutado periodo&quot;, por Ausencia de Soportes, ya que se evidenció:_x000a__x000a_Para la intervención, en el informe de gestión de VSA se reportó Meta Ejecutada Periodo de 2, sin embargo, durante la visita de conciliación de glosas solo se soportaron 1 actividad. La ausencia obedece a (1) un soporte realizado por parte de colaborador de la subred, que no están dentro de las fechas de formalización de los contratos en el SECOP II."/>
    <s v="No aplica glosa generada sobre soportes adicionales"/>
    <n v="0"/>
    <s v="Se genera GLOSA sobre 100% del valor reportado en la columna &quot;Presupuesto ejecutado periodo&quot;, por Ausencia de Soportes, ya que se evidenció:_x000a__x000a_Para la intervención, en el informe de gestión de VSA se reportó Meta Ejecutada Periodo de 2, sin embargo, durante la visita de conciliación de glosas solo se soportaron 1 actividad. La ausencia obedece a (1) un soporte realizado por parte de colaborador de la subred, que no están dentro de las fechas de formalización de los contratos en el SECOP II."/>
    <n v="87348"/>
    <s v="La Subred no presenta soportes adicionales que sean objeto de conciliación de la presente glosa"/>
    <n v="0"/>
    <n v="87348"/>
  </r>
  <r>
    <s v="GLOSA NUEVA CONCILIACIÓN"/>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USAQUEN"/>
    <s v="oct 17 - 31 /2024"/>
    <s v="1069Vigilancia de la salud ambientalUSAQUENoct 17 - 31 /2024"/>
    <s v="VLADIMIR MURILLO RIVAS"/>
    <n v="47595"/>
    <n v="86"/>
    <n v="4093170"/>
    <s v="G3-3"/>
    <n v="1"/>
    <n v="1"/>
    <n v="4759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Y CARDIOVASCULAR EN PERSONAS MAYORES DE 60 AÑOS. AR04N007206 ID 308811 del 28/10/2024. Diligenciamiento incorrecto del instrumento de captación. Espacio en blanco sin diligenciar para el complemento de la pregunta 24, teniendo en cuenta que la respuesta fue afirmativa se debió indagar cuánto tiempo que fumaba."/>
    <s v="&quot; No aplica, Glosa nueva generada en conciliación"/>
    <n v="0"/>
    <s v="Se mantiene glosa del 100% del valor de cada intervención por INCUMPLIMIENTO DE ANEXO 6 LINEAMIENTOS TÉCNICOS DE LA GESTIÓN DE LA SALUD PUBLICA GSP Y DEL PLAN DE SALUD PÚBLICA DE INTERVENCIONES COLECTIVAS - PSPIC Y MÓDULO DE ESTÁNDARES - SIVIGILA D.C., para la encuesta referenciada, teniendo en cuenta que la subred no presenta evidencias documentales que subsanen los hallazgos evidenciados por el equipo de apoyo a la supervisión durante el proceso de seguimiento respectivo."/>
    <n v="47595"/>
    <s v="La Subred no presenta soportes adicionales que sean objeto de conciliación de la presente glosa"/>
    <n v="0"/>
    <n v="47595"/>
  </r>
  <r>
    <s v="GLOSA NUEVA CONCILIACIÓN"/>
    <n v="2406"/>
    <x v="6"/>
    <s v="2406Vigilancia de la salud ambiental"/>
    <x v="4"/>
    <s v="Recepcición, atención y tramite de quejas individuales relacionadas con las tematicas de la línea; incluye elaboración de respuesta oficial"/>
    <s v="Vigilancia epidemiológica ambiental"/>
    <s v="Ver SIVIGILA"/>
    <s v="Ver SIVIGILA"/>
    <s v="USAQUEN"/>
    <s v="oct 17 - 31 /2024"/>
    <s v="2406Vigilancia de la salud ambientalUSAQUENoct 17 - 31 /2024"/>
    <s v="VLADIMIR MURILLO RIVAS"/>
    <n v="192616"/>
    <n v="4"/>
    <n v="770464"/>
    <s v="G3-3"/>
    <n v="1"/>
    <n v="1"/>
    <n v="192616"/>
    <s v="Se genera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HUMO DE TABACO. AR10N020046 ID 43218 del 30/10/2024. En la Unidades habitacionales con ID 59353 Se presenta inconsistencia entre el periodo de residencia del encuestado y el tiempo de percepción del humo en la unidad habitacional, dado que el tiempo de percepción registrado es de 5 meses, mientras que el tiempo de residencia es de 2 meses."/>
    <s v="&quot; No aplica, Glosa nueva generada en conciliación"/>
    <n v="0"/>
    <s v="Se mantiene glosa del 100% del valor de cada intervención por INCUMPLIMIENTO DE ANEXO 6 LINEAMIENTOS TÉCNICOS DE LA GESTIÓN DE LA SALUD PUBLICA GSP Y DEL PLAN DE SALUD PÚBLICA DE INTERVENCIONES COLECTIVAS - PSPIC Y MÓDULO DE ESTÁNDARES - SIVIGILA D.C., para la queja referenciada, teniendo en cuenta que la subred no presenta evidencias documentales que subsanen los hallazgos evidenciados por el equipo de apoyo a la supervisión durante el proceso de seguimiento respectivo."/>
    <n v="192616"/>
    <s v="La Subred no presenta soportes adicionales que sean objeto de conciliación de la presente glosa"/>
    <n v="0"/>
    <n v="192616"/>
  </r>
  <r>
    <s v="GLOSA NUEVA GENERADA EN CONCILIACION"/>
    <n v="2018"/>
    <x v="6"/>
    <s v="2018Vigilancia de la salud ambiental"/>
    <x v="3"/>
    <s v="Establecimientos comerciales saneamiento básico"/>
    <s v="Establecimiento vigilado y controlado"/>
    <s v="Ver SIVIGILA"/>
    <s v="Ver SIVIGILA"/>
    <s v="SUBA"/>
    <s v="Nov /2024"/>
    <s v="2018Vigilancia de la salud ambientalSUBANov /2024"/>
    <s v="Alexandra Zuleta González"/>
    <n v="38076"/>
    <n v="110"/>
    <n v="4188360"/>
    <s v="G3-3"/>
    <n v="1"/>
    <n v="1"/>
    <n v="38076"/>
    <s v="se generó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1. Para el soporte SB01N038803 ID 561791 del 21/11/2024 con concepto favorable, se evidencio incumplimiento en las características de calidad en el diligenciamiento de los instrumentos, debido que el soporte presento espacio en blanco sin diligenciar en ítem 5.4.1 con relación plan de gestión integral._x000a_"/>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38076"/>
    <m/>
    <n v="0"/>
    <n v="38076"/>
  </r>
  <r>
    <s v="GLOSA NUEVA GENERADA EN CONCILIACION"/>
    <n v="2152"/>
    <x v="6"/>
    <s v="2152Vigilancia de la salud ambiental"/>
    <x v="3"/>
    <s v="Establecimientos de educación preescolar, básica y media (Jardin Infantil)"/>
    <s v="Establecimiento vigilado y controlado"/>
    <s v="Ver SIVIGILA"/>
    <s v="Ver SIVIGILA"/>
    <s v="SUBA"/>
    <s v="Nov /2024"/>
    <s v="2152Vigilancia de la salud ambientalSUBANov /2024"/>
    <s v="Alexandra Zuleta González"/>
    <n v="116464"/>
    <n v="19"/>
    <n v="2212816"/>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06N010994 ID 374645 del 06/11/2024 favorable con requerimientos, se evidenció incumplimiento en las características de calidad en el diligenciamiento de los instrumentos, ya que en aspectos a verificar en bloque servicios adicionales se marca “SI” 2.14.9 Piscina, Jacuzzi, no se relaciona en el contenido del acta las condiciones de funcionamiento del área."/>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6464"/>
    <s v="La Subred no presenta soportes adicionales que sean objeto de conciliación de la presente glosa"/>
    <n v="0"/>
    <n v="116464"/>
  </r>
  <r>
    <s v="GLOSA NUEVA GENERADA EN CONCILIACION"/>
    <n v="2154"/>
    <x v="6"/>
    <s v="2154Vigilancia de la salud ambiental"/>
    <x v="3"/>
    <s v="Instituciones Prestadoras de Servicios de Salud 4H"/>
    <s v="Establecimiento vigilado y controlado"/>
    <s v="Ver SIVIGILA"/>
    <s v="Ver SIVIGILA"/>
    <s v="SUBA"/>
    <s v="Nov /2024"/>
    <s v="2154Vigilancia de la salud ambientalSUBANov /2024"/>
    <s v="Alexandra Zuleta González"/>
    <n v="116464"/>
    <n v="19"/>
    <n v="2212816"/>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01) acta de visita los siguientes hallazgos: _x000a__x000a_1. Para el soporte SB18016377 ID 517131 del 12/11/2024 favorable, se evidencio incumplimiento en las características de calidad en el diligenciamiento de los instrumentos, debido que el soporte presento espacio en blanco sin diligenciar en ítem 8. Exigencias SI/NO._x000a_Nota: La ausencia obedece a soportes realizados por parte de colaboradores de la subred, que no están dentro de las fechas de formalización de los contratos en el SECOP II"/>
    <s v="No aplica"/>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6464"/>
    <s v="La Subred no presenta soportes adicionales que sean objeto de conciliación de la presente glosa"/>
    <n v="0"/>
    <n v="116464"/>
  </r>
  <r>
    <s v="GLOSA NUEVA GENERADA EN CONCILIACION"/>
    <n v="2021"/>
    <x v="6"/>
    <s v="2021Vigilancia de la salud ambiental"/>
    <x v="3"/>
    <s v="Establecimientos de alojamiento y hospedaje con servicios adicionales"/>
    <s v="Establecimiento vigilado y controlado"/>
    <s v="Ver SIVIGILA"/>
    <s v="Ver SIVIGILA"/>
    <s v="CHAPINERO"/>
    <s v="oct 17 - 31 /2024"/>
    <s v="2021Vigilancia de la salud ambientalCHAPINEROoct 17 - 31 /2024"/>
    <s v="John Corso "/>
    <n v="349392"/>
    <n v="1"/>
    <n v="349392"/>
    <s v="G10-3"/>
    <n v="1"/>
    <n v="1"/>
    <n v="349392"/>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reportada como ejecutada de dos (2) soportes en el Informe de Gestión de Salud Ambiental ajustado. _x000a__x000a_Nota 1: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s v="La Subred no presenta soportes adicionales que sean objeto de conciliación de la presente glosa"/>
    <n v="0"/>
    <n v="349392"/>
  </r>
  <r>
    <s v="GLOSA NUEVA GENERADA EN CONCILIACION"/>
    <n v="2154"/>
    <x v="6"/>
    <s v="2154Vigilancia de la salud ambiental"/>
    <x v="3"/>
    <s v="Instituciones Prestadoras de Servicios de Salud 4H"/>
    <s v="Establecimiento vigilado y controlado"/>
    <s v="Ver SIVIGILA"/>
    <s v="Ver SIVIGILA"/>
    <s v="BARRIOS_x000a_UNIDOS"/>
    <s v="oct 17 - 31 /2024"/>
    <s v="2154Vigilancia de la salud ambientalBARRIOS_x000a_UNIDOSoct 17 - 31 /2024"/>
    <s v="John Corso "/>
    <n v="116464"/>
    <n v="6"/>
    <n v="698784"/>
    <s v="G10-3"/>
    <n v="1"/>
    <n v="3"/>
    <n v="349392"/>
    <s v="Se genera glosa del 100% del valor de la intervención por ausencia de soportes, debido a que los productos, reportados como ejecutados en el informe de gestión, no fueron soportados en el momento de la visita de supervisión, ya que se evidenció ausencia de tres (3) soporte, de una meta ejecutada doce (12) soporte en el Informe de Gestión de Salud Ambiental ajustado._x000a__x000a_Nota 1: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s v="La Subred no presenta soportes adicionales que sean objeto de conciliación de la presente glosa"/>
    <n v="0"/>
    <n v="349392"/>
  </r>
  <r>
    <s v="GLOSA NUEVA GENERADA EN CONCILIACION"/>
    <n v="2152"/>
    <x v="6"/>
    <s v="2152Vigilancia de la salud ambiental"/>
    <x v="3"/>
    <s v="Establecimientos de educación preescolar, básica y media (Jardin Infantil)"/>
    <s v="Establecimiento vigilado y controlado"/>
    <s v="Ver SIVIGILA"/>
    <s v="Ver SIVIGILA"/>
    <s v="BARRIOS_x000a_UNIDOS"/>
    <s v="oct 17 - 31 /2024"/>
    <s v="2152Vigilancia de la salud ambientalBARRIOS_x000a_UNIDOSoct 17 - 31 /2024"/>
    <s v="John Corso "/>
    <n v="116464"/>
    <n v="1"/>
    <n v="116464"/>
    <s v="G10-3"/>
    <n v="1"/>
    <n v="1"/>
    <n v="116464"/>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dos (2) soporte en el Informe de Gestión de Salud Ambiental ajustado._x000a__x000a_Nota 1: La ausencia obedece a soportes realizados por parte de colaboradores de la subred, que no están dentro de las fechas de formalización de los contratos en el SECOP II. 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116464"/>
    <s v="La Subred no presenta soportes adicionales que sean objeto de conciliación de la presente glosa"/>
    <n v="0"/>
    <n v="116464"/>
  </r>
  <r>
    <s v="GLOSA NUEVA GENERADA EN CONCILIACION"/>
    <n v="66"/>
    <x v="5"/>
    <s v="66Macro, meso y micro gestión de la salud pública"/>
    <x v="0"/>
    <s v="Educación para la salud pública"/>
    <s v="Educación para la salud pública"/>
    <s v="Seguimiento al Plan Estrategico de ESP"/>
    <s v="Subred"/>
    <s v="SUBRED"/>
    <s v="oct 17 - 31 /2024"/>
    <s v="66Macro, meso y micro gestión de la salud públicaSUBREDoct 17 - 31 /2024"/>
    <s v="Erica Borda "/>
    <n v="27610856"/>
    <n v="0.5"/>
    <n v="13805428"/>
    <s v="G3"/>
    <n v="1"/>
    <n v="0.19403284700000001"/>
    <n v="5357413"/>
    <s v="Se genera GLOSA POR INCUMPLIMIENTO DE ANEXO 6 LINEAMIENTOS TÉCNICOS DE LA GESTIÓN DE LA SALUD PUBLICA GSP Y DEL PLAN DE SALUD PÚBLICA DE INTERVENCIONES COLECTIVAS - PSPIC Y MÓDULO DE ESTÁNDARES - SIVIGILA D.C del 100 %, del valor del tiempo de dedicación de los perfiles Profesionales universitarios 2(Pedagogo y Antropólogo), en el producto ESP 66 según TABLA DE COSTOS para Urbano-Columna VALOR MES."/>
    <s v="No aplica glosa generada en resolución"/>
    <n v="0"/>
    <s v="No aplica glosa generada en resolución"/>
    <n v="5357413"/>
    <s v="La Subred no presenta soportes adicionales que sean objeto de conciliación de la presente glosa"/>
    <n v="0"/>
    <n v="5357413"/>
  </r>
  <r>
    <s v="GLOSA NUEVA GENERADA EN CONCILIACION"/>
    <n v="66"/>
    <x v="5"/>
    <s v="66Macro, meso y micro gestión de la salud pública"/>
    <x v="0"/>
    <s v="Educación para la salud pública"/>
    <s v="Educación para la salud pública"/>
    <s v="Seguimiento al Plan Estrategico de ESP"/>
    <s v="Subred"/>
    <s v="SUBRED"/>
    <s v="Nov /2024"/>
    <s v="66Macro, meso y micro gestión de la salud públicaSUBREDNov /2024"/>
    <s v="Erica Borda "/>
    <n v="27610856"/>
    <n v="0.80597917717581813"/>
    <n v="22253775"/>
    <s v="G3"/>
    <n v="1"/>
    <n v="0.38806569416029696"/>
    <n v="10714826"/>
    <s v="Se genera GLOSA POR INCUMPLIMIENTO DE ANEXO 6 LINEAMIENTOS TÉCNICOS DE LA GESTIÓN DE LA SALUD PUBLICA GSP Y DEL PLAN DE SALUD PÚBLICA DE INTERVENCIONES COLECTIVAS - PSPIC Y MÓDULO DE ESTÁNDARES - SIVIGILA D.C del 100% del valor del tiempo de dedicación de los perfiles Profesionales universitarios 2(Pedagogo y Antropólogo), en el producto ESP 66 según TABLA DE COSTOS para Urbano-Columna VALOR MES."/>
    <s v="No aplica glosa generada en resolución"/>
    <n v="0"/>
    <s v="No aplica glosa generada en resolución"/>
    <n v="10714826"/>
    <s v="La Subred no presenta soportes adicionales que sean objeto de conciliación de la presente glosa"/>
    <n v="0"/>
    <n v="10714826"/>
  </r>
  <r>
    <s v="GLOSA NUEVA GENERADA EN CONCILIACION"/>
    <n v="2021"/>
    <x v="6"/>
    <s v="2021Vigilancia de la salud ambiental"/>
    <x v="3"/>
    <s v="Establecimientos de alojamiento y hospedaje con servicios adicionales"/>
    <s v="Establecimiento vigilado y controlado"/>
    <s v="Ver SIVIGILA"/>
    <s v="Ver SIVIGILA"/>
    <s v="BARRIOS_x000a_UNIDOS"/>
    <s v="oct 17 - 31 /2024"/>
    <s v="2021Vigilancia de la salud ambientalBARRIOS_x000a_UNIDOSoct 17 - 31 /2024"/>
    <s v="John Corso "/>
    <n v="349392"/>
    <n v="1"/>
    <n v="349392"/>
    <s v="G10-3"/>
    <n v="1"/>
    <n v="1"/>
    <n v="349392"/>
    <s v="Se genera glosa del 100% del valor de la intervención por ausencia de soportes, debido a que los productos, reportados como ejecutados en el informe de gestión, no fueron soportados en el momento de la visita de supervisión, ya que se evidenció ausencia de un (1) soporte, de una meta ejecutada un (1) soporte en el Informe de Gestión de Salud Ambiental ajustado. _x000a__x000a_Nota 2: La ausencia obedece a soportes realizados por parte de colaboradores de la subred, que no están dentro de las fechas de formalización de los contratos en el SECOP II._x000a__x000a_Nota 2: La subred presenta oficio radicado No. 2025EE30693 del 03 de abril del 2025, con asunto: “Respuesta radicado 2025-ER-08932 Solicitud de revisión y ajuste de glosa para el Proceso Transversal de Vigilancia de la Salud Ambiental de la Subred Integrada de Servicios de Salud Norte ESE convenio número 6911933-2024, donde se define lo siguiente: (…) se aclara que para las intervenciones que hacen parte de las actividades denominadas “vigilancia rutinaria”, se aplicará el hallazgo sobre el 100% del valor de los soportes afectados por las situaciones específicas que se presentaron en la Subred y respecto a las acciones de vigilancia intensificada o intervenciones que están asociadas a planes de acción, se aplicará sobre el 100% de la actividad detallada en el plan de  acción, el cual presenta los perfiles y tiempo específico para el desarrollo de la actividad, permitiendo así determinar el valor puntual que cada soporte afectado (…)."/>
    <s v="No aplica glosa generada sobre soportes adicionales"/>
    <n v="0"/>
    <s v="No aplica glosa generada sobre soportes adicionales"/>
    <n v="349392"/>
    <s v="La Subred no presenta soportes adicionales que sean objeto de conciliación de la presente glosa"/>
    <n v="0"/>
    <n v="349392"/>
  </r>
  <r>
    <s v="GLOSA NUEVA GENERADA EN CONCILIACION"/>
    <n v="124"/>
    <x v="0"/>
    <s v="124Vigilancia en salud pública"/>
    <x v="0"/>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oct 17 - 31 /2024"/>
    <s v="124Vigilancia en salud públicaSubredoct 17 - 31 /2024"/>
    <s v="Andrea Palacios Sandoval"/>
    <n v="21016848"/>
    <n v="0.5"/>
    <n v="10508424"/>
    <s v="G3-2"/>
    <n v="1"/>
    <n v="0"/>
    <n v="50847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tres (3 IEC) de 31 IEC totales del mes, se identificó lo siguiente:_x000a__x000a_Localidad Usaquén_x000a__x000a_1. evento 800 -Tosferina Geraldine Fontecha García CC 1007513144, 24 años Hospitalizada Inicio 18/10/2024, FR: 21/10/2024 IEC:21/10/2024, Resultados: 18/10/2024 negativo, Bloqueo: 21/10/2024, 0K BAC_x000a_Hallazgo: En la relación de los contactos y en la entrega de la quimioprofilaxis no se relaciona la madre del caso quien es la cuidadora de la hija y permanece en la vivienda. _x000a__x000a_Localidad Engativá _x000a__x000a_2. evento 720_SRC Hija de Jessica Isabel Calderón Herrera, NV: 24104311170978 – 10-Engativa, FN: 21/10/2024 Hospitalizada inicio: 20/10/2024, IEC: 22/10/2024, Toma de muestra: 21/10/2024 resultado: 22/10/2024 Negativo, Bloqueo 23/10/2024, BAC OK, Cargue en el drive: modificado el 11/02/2024 número de carpeta: 249, _x000a_Hallazgo: El relato es corto no especifica antecedentes de la gestación, fecha de salida de la hospitalización, la educación es general, no se describe signos de alarma en el menor de un año, la IEC no tiene registro del seguimiento a los contactos del caso._x000a__x000a_Localidad Suba _x000a__x000a_3. evento 800 -Tosferina Juan Diego López TI 1031829948 edad: 12 años, FN: 21/10/2024, Hospitalizado Inicio 20/10/2024, IEC:21/10/2024, Resultados: 21/10/2024, resultado: 29/10/2024 negativo, Bloqueo: 22/10/2024, 0K BAC, Cargue en drive: 28/01/2025, numero de carpeta: 102._x000a_Hallazgo: En la curva epidémica se relaciona en el mes noviembre el periodo de incubación lo cual no es concordante con la fecha de IEC y síntomas, en el relato se describe que convive con dos abuelos paternos y un hermano menor lo cual no es concordante con el familiograma ni con la relación de los habitantes de la vivienda en la cual se relaciona un tío, una abuela, y un hermano mayor. En el relato no se tiene descripción de la quimioprofilaxis, en el cierre clínico del caso se registra “lactante menor de 12 años”. "/>
    <s v="No aplica glosa generada sobre soportes adicionales"/>
    <m/>
    <m/>
    <n v="508472"/>
    <m/>
    <m/>
    <n v="508472"/>
  </r>
  <r>
    <s v="GLOSA NUEVA GENERADA EN EL ALCANCE A LA CONCILIACIÓN"/>
    <n v="4"/>
    <x v="6"/>
    <s v="4Vigilancia de la salud ambiental"/>
    <x v="6"/>
    <s v="IVC A ESTABLECIMIENTOS DE ESTÉTICA ORNAMENTAL"/>
    <s v="Establecimiento vigilado y controlado"/>
    <s v="Ver SIVIGILA"/>
    <s v="Ver SIVIGILA"/>
    <s v="SUBA"/>
    <s v="oct 17 - 31 /2024"/>
    <s v="4Vigilancia de la salud ambientalSUBAoct 17 - 31 /2024"/>
    <s v="Natalia González Sánchez"/>
    <n v="87348"/>
    <n v="70"/>
    <n v="6114360"/>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N038720 (ID 821001) con concepto Desfavorable del 24-10-2024,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077 se registró dentro de la normatividad presuntamente infringida la &quot;Resolución 2728/2006&quot; lo cual es inconsistente._x000a__x000a_2._x0009_En el acta SQ03N038392 (ID 821002) con concepto Desfavorable del 24-10-2024,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en el acta de aplicación de medida sanitaria de seguridad a establecimiento MH06N014078 se registró dentro de la normatividad presuntamente infringida la &quot;Resolución 2728/2006&quot; lo cual es inconsistente."/>
    <s v="No aplica, glosa nueva generada en el alcance a la conciliación"/>
    <m/>
    <s v="No aplica"/>
    <n v="174696"/>
    <m/>
    <m/>
    <n v="174696"/>
  </r>
  <r>
    <s v="GLOSA NUEVA GENERADA EN EL ALCANCE A LA CONCILIACIÓN"/>
    <n v="1742"/>
    <x v="6"/>
    <s v="1742Vigilancia de la salud ambiental"/>
    <x v="6"/>
    <s v="IVC A DEPÓSITOS DE MATERIAL DE CONSTRUCCIÓN DE MENOS DE 20 TRABAJADORES"/>
    <s v="Establecimiento vigilado y controlado"/>
    <s v="Ver SIVIGILA"/>
    <s v="Ver SIVIGILA"/>
    <s v="BARRIOS_x000a_UNIDOS"/>
    <s v="oct 17 - 31 /2024"/>
    <s v="1742Vigilancia de la salud ambientalBARRIOS_x000a_UNIDOSoct 17 - 31 /2024"/>
    <s v="Edgar Alberto Salazar Manosalva"/>
    <n v="58232"/>
    <n v="8"/>
    <n v="465856"/>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N060352 , ID establecimiento (607239), de fecha 23/10/2024 con Concepto Favorable con Requerimientos. No se realizó la verificación del cumplimiento normativo de espacios libres de humo durante el año calendario 2024, ya que no se diligenció el anexo de Inspección y Vigilancia de la Ley 1335 de 2009."/>
    <s v="No aplica, glosa nueva generada en el alcance a la conciliación"/>
    <m/>
    <s v="No aplica"/>
    <n v="58232"/>
    <m/>
    <m/>
    <n v="58232"/>
  </r>
  <r>
    <s v="GLOSA NUEVA GENERADA EN EL ALCANCE A LA CONCILIACIÓN"/>
    <n v="1754"/>
    <x v="6"/>
    <s v="1754Vigilancia de la salud ambiental"/>
    <x v="6"/>
    <s v="IVC A ESTABLECIMIENTOS QUE UTILICEN COMO MATERIA PRIMA EL METAL DE MENOS DE 20 TRABAJADORES"/>
    <s v="Establecimiento vigilado y controlado"/>
    <s v="Ver SIVIGILA"/>
    <s v="Ver SIVIGILA"/>
    <s v="BARRIOS_x000a_UNIDOS"/>
    <s v="oct 17 - 31 /2024"/>
    <s v="1754Vigilancia de la salud ambientalBARRIOS_x000a_UNIDOSoct 17 - 31 /2024"/>
    <s v="Edgar Alberto Salazar Manosalva"/>
    <n v="72790"/>
    <n v="9"/>
    <n v="65511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N059033 , ID establecimiento (752566), de fecha 24/10/2024 con Concepto Favorable con Requerimientos. No se realizó la verificación del cumplimiento normativo de espacios libres de humo durante el año calendario 2024, ya que no se diligenció el anexo de Inspección y Vigilancia de la Ley 1335 de 2009."/>
    <s v="No aplica, glosa nueva generada en el alcance a la conciliación"/>
    <m/>
    <s v="No aplica"/>
    <n v="72790"/>
    <m/>
    <m/>
    <n v="72790"/>
  </r>
  <r>
    <s v="GLOSA NUEVA GENERADA EN EL ALCANCE A LA CONCILIACIÓN"/>
    <n v="1759"/>
    <x v="6"/>
    <s v="1759Vigilancia de la salud ambiental"/>
    <x v="6"/>
    <s v="IVC A ESTABLECIMIENTOS DE MANTENIMIENTO AUTOMOTRIZ DE MENOS DE 20 TRABAJADORES"/>
    <s v="Establecimiento vigilado y controlado"/>
    <s v="Ver SIVIGILA"/>
    <s v="Ver SIVIGILA"/>
    <s v="BARRIOS_x000a_UNIDOS"/>
    <s v="oct 17 - 31 /2024"/>
    <s v="1759Vigilancia de la salud ambientalBARRIOS_x000a_UNIDOSoct 17 - 31 /2024"/>
    <s v="Edgar Alberto Salazar Manosalva"/>
    <n v="58232"/>
    <n v="31"/>
    <n v="1805192"/>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N060421 , ID establecimiento (718361), de fecha 22/10/2024 con Concepto Favorable. No se calificó el ítem 4.13, quedando este espacio en blanco."/>
    <s v="No aplica, glosa nueva generada en el alcance a la conciliación"/>
    <m/>
    <s v="No aplica"/>
    <n v="58232"/>
    <m/>
    <m/>
    <n v="58232"/>
  </r>
  <r>
    <s v="GLOSA GENERADA EN ALCANCE A LA CONCILIACIÓN DE GLOSAS"/>
    <n v="85"/>
    <x v="6"/>
    <s v="85Vigilancia de la salud ambiental"/>
    <x v="1"/>
    <s v="Operativos de alimentos y bebidas alcohólicas"/>
    <s v="Establecimiento vigilado y controlado"/>
    <s v="Ver SIVIGILA"/>
    <s v="Ver SIVIGILA"/>
    <s v="USAQUEN"/>
    <s v="oct 17 - 31 /2024"/>
    <s v="85Vigilancia de la salud ambientalUSAQUENoct 17 - 31 /2024"/>
    <s v="Doraangela Suarez Monzón"/>
    <n v="403152"/>
    <n v="10"/>
    <n v="4031520"/>
    <s v="G5-1"/>
    <n v="1"/>
    <n v="1"/>
    <n v="403152"/>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1) soporte generado por la colaboradora no fue objeto de verificación por parte del equipo de apoyo a la supervisión."/>
    <s v="NO APLICA GLOSA GENERADA EN ALCANCE A LA CONCILIACIÓN DE GLOSAS"/>
    <m/>
    <s v="NO APLICA GLOSA GENERADA EN ALCANCE A LA CONCILIACIÓN DE GLOSAS"/>
    <n v="403152"/>
    <m/>
    <m/>
    <n v="403152"/>
  </r>
  <r>
    <s v="GLOSA GENERADA EN ALCANCE A LA CONCILIACIÓN DE GLOSAS"/>
    <n v="94"/>
    <x v="6"/>
    <s v="94Vigilancia de la salud ambiental"/>
    <x v="1"/>
    <s v="Depósitos de alimentos y bebidas"/>
    <s v="Establecimiento vigilado y controlado"/>
    <s v="Ver SIVIGILA"/>
    <s v="Ver SIVIGILA"/>
    <s v="USAQUEN"/>
    <s v="oct 17 - 31 /2024"/>
    <s v="94Vigilancia de la salud ambientalUSAQUENoct 17 - 31 /2024"/>
    <s v="Doraangela Suarez Monzón"/>
    <n v="144462"/>
    <n v="1"/>
    <n v="144462"/>
    <s v="G5-1"/>
    <n v="1"/>
    <n v="1"/>
    <n v="144462"/>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1) soporte generado por la colaboradora no fue objeto de verificación por parte del equipo de apoyo a la supervisión."/>
    <s v="NO APLICA GLOSA GENERADA EN ALCANCE A LA CONCILIACIÓN DE GLOSAS"/>
    <m/>
    <s v="NO APLICA GLOSA GENERADA EN ALCANCE A LA CONCILIACIÓN DE GLOSAS"/>
    <n v="144462"/>
    <m/>
    <m/>
    <n v="144462"/>
  </r>
  <r>
    <s v="GLOSA GENERADA EN ALCANCE A LA CONCILIACIÓN DE GLOSAS"/>
    <n v="104"/>
    <x v="6"/>
    <s v="104Vigilancia de la salud ambiental"/>
    <x v="1"/>
    <s v="Restaurantes, cevicherías y comidas rápidas"/>
    <s v="Establecimiento vigilado y controlado"/>
    <s v="Ver SIVIGILA"/>
    <s v="Ver SIVIGILA"/>
    <s v="USAQUEN"/>
    <s v="oct 17 - 31 /2024"/>
    <s v="104Vigilancia de la salud ambientalUSAQUENoct 17 - 31 /2024"/>
    <s v="Doraangela Suarez Monzón"/>
    <n v="87348"/>
    <n v="96"/>
    <n v="8385408"/>
    <s v="G5-1"/>
    <n v="1"/>
    <n v="19"/>
    <n v="1659612"/>
    <s v="Se genera glosa del 100% POR PRESUNTA FALTA DE VERACIDAD DE SOPORTES del valor total de los soportes generados por el colaborador que originó la falta, en la intervención afectada, ya que se evidenció en la verificación realizada por el profesional del equipo de apoyo a la supervisión, en el módulo de talento humano del aplicativo Sivigila DC, de los soportes de la hoja de vida de la colaboradora Claudia Milena Suarez Jaimes, con perfil “Profesional Universitario 2, se evidenció que en la hoja de vida cargada del SIDEAP registra en el ítem 2. Formación académica: Educación superior: Semestres aprobados 4, graduada en ingeniería de alimentos en el año 2008, al verificar el soporte de certificados de estudios se observa que el diploma y acta de grado indican graduación en el año 2020; así mismo, se consulta en la página del Consejo Profesional Nacional de Ingeniería COPNIA, la autenticación del certificado de vigencia y antecedentes disciplinarios de la tarjeta profesional cargada en el módulo de talento humano,  cuyo resultado de la consulta es “No se encontraron matriculas asociadas al número de identificación o al número de matrícula ingresado …”.  Por lo anterior frente a las inconsistencias evidenciadas, se considera que existe una presunta alteración del soporte de la tarjeta profesional; por tal motivo el 100% de los (19) soportes generados por la colaboradora no fueron objeto de verificación por parte del equipo de apoyo a la supervisión."/>
    <s v="NO APLICA GLOSA GENERADA EN ALCANCE A LA CONCILIACIÓN DE GLOSAS"/>
    <m/>
    <s v="NO APLICA GLOSA GENERADA EN ALCANCE A LA CONCILIACIÓN DE GLOSAS"/>
    <n v="1659612"/>
    <m/>
    <m/>
    <n v="1659612"/>
  </r>
  <r>
    <s v="GLOSA NUEVA GENERADA EN EL ALCANCE A LA CONCILIACIÓN"/>
    <n v="4"/>
    <x v="6"/>
    <s v="4Vigilancia de la salud ambiental"/>
    <x v="6"/>
    <s v="IVC A ESTABLECIMIENTOS DE ESTÉTICA ORNAMENTAL"/>
    <s v="Establecimiento vigilado y controlado"/>
    <s v="Ver SIVIGILA"/>
    <s v="Ver SIVIGILA"/>
    <s v="ENGATIVA"/>
    <s v="oct 17 - 31 /2024"/>
    <s v="4Vigilancia de la salud ambientalENGATIVAoct 17 - 31 /2024"/>
    <s v="Mónica Alexandra Cuervo Salgado"/>
    <n v="87348"/>
    <n v="58"/>
    <n v="5066184"/>
    <s v="G3-3"/>
    <n v="1"/>
    <n v="4"/>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 En el acta SQ03N038167 (ID 810556) con Concepto Desfavorable del 22-10-2024, en número documento del propietario seleccionó NIT y registró: &quot;901429277&quot;, no registró el número con el guion correspondiente y el dígito de verificación (DV)._x000a__x000a_2. En el acta SQ03N038917 (ID 695184) con Concepto Favorable del 25-10-2024, no se realizó la verificación del cumplimiento normativo de espacios libres de humo durante el año calendario, dado que la última acta anexa de Inspección y Vigilancia de la Ley 1335 de 2009, se diligenció el 15 de diciembre de 2023 con el No. AR01N107701._x000a__x000a_3. En el acta SQ03N038948 (ID 695184) con Concepto Favorable con Requerimientos del 25-10-2024, tenía como antecedente concepto sanitario Desfavorable y se emitió un concepto favorable con requerimientos, indicando en el espacio de observaciones: &quot;Se actualiza cedula del establecimiento; de acuerdo a las condiciones locativas implementadas por el nuevo propietario para la nueva actividad de barbería sin servicio de manicure y pedicure se emite concepto favorable con requerimientos&quot;, sin embargo, para estos casos el documento técnico de VSA establece: &quot;En caso de que el establecimiento cuente con un concepto desfavorable, y habiendo subsanado los hallazgos que generaron este concepto, se evidencien nuevos incumplimientos, se podrá emitir concepto favorable con requerimientos, dejando registrado en el acta de visita los nuevos requerimientos o disposiciones tomadas&quot;, lo cual no se evidencia en el acta._x000a__x000a_4. En el acta SQ03N038914 (ID 820861) con Concepto Favorable con Requerimientos del 24-10-2024, no se realizó la verificación del cumplimiento normativo de espacios libres de humo durante el año calendario 2024, ya que no se diligenció el anexo de Inspección y Vigilancia de la Ley 1335 de 2009."/>
    <s v="No aplica, glosa nueva generada en el alcance a la conciliación"/>
    <m/>
    <s v="No aplica"/>
    <n v="349392"/>
    <m/>
    <m/>
    <n v="349392"/>
  </r>
  <r>
    <s v="GLOSA NUEVA GENERADA EN EL ALCANCE A LA CONCILIACIÓN"/>
    <n v="22"/>
    <x v="6"/>
    <s v="22Vigilancia de la salud ambiental"/>
    <x v="6"/>
    <s v="IVC A MICROEMPRESAS Y PEQUEÑAS EMPRESAS"/>
    <s v="Establecimiento vigilado y controlado"/>
    <s v="Ver SIVIGILA"/>
    <s v="Ver SIVIGILA"/>
    <s v="ENGATIVA"/>
    <s v="oct 17 - 31 /2024"/>
    <s v="22Vigilancia de la salud ambientalENGATIVAoct 17 - 31 /2024"/>
    <s v="Mónica Alexandra Cuervo Salgado"/>
    <n v="87348"/>
    <n v="18"/>
    <n v="1572264"/>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N060384 (ID 705347) con Concepto Favorable con Requerimientos del 22-10-2024, no se realizó la verificación del cumplimiento normativo de espacios libres de humo durante el año calendario 2024, ya que no se diligenció el anexo de Inspección y Vigilancia de la Ley 1335 de 2009."/>
    <s v="No aplica, glosa nueva generada en el alcance a la conciliación"/>
    <m/>
    <s v="No aplica"/>
    <n v="87348"/>
    <m/>
    <m/>
    <n v="87348"/>
  </r>
  <r>
    <s v="GLOSA NUEVA GENERADA EN EL ALCANCE A LA CONCILIACIÓN"/>
    <n v="1742"/>
    <x v="6"/>
    <s v="1742Vigilancia de la salud ambiental"/>
    <x v="6"/>
    <s v="IVC A DEPÓSITOS DE MATERIAL DE CONSTRUCCIÓN DE MENOS DE 20 TRABAJADORES"/>
    <s v="Establecimiento vigilado y controlado"/>
    <s v="Ver SIVIGILA"/>
    <s v="Ver SIVIGILA"/>
    <s v="ENGATIVA"/>
    <s v="oct 17 - 31 /2024"/>
    <s v="1742Vigilancia de la salud ambientalENGATIVAoct 17 - 31 /2024"/>
    <s v="Mónica Alexandra Cuervo Salgado"/>
    <n v="58232"/>
    <n v="10"/>
    <n v="582320"/>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N060382 (ID 709468) con Concepto Favorable con Requerimientos del 22-10-2024, no se realizó la verificación del cumplimiento normativo de espacios libres de humo durante el año calendario 2024, ya que no se diligenció el anexo de Inspección y Vigilancia de la Ley 1335 de 2009, además registro como hallazgo para el ítem 7.5: &quot;…falta completar señalización de riesgo eléctrico&quot;, sin embargo en la exigencia asociada de los ítems 3.9, 4.3 y 7.5 se registró: &quot;...Completar la señalización de líquidos inflamables&quot;, por tanto no se incluyó en la evaluación del ítem 7.5 lo relacionado a la comunicación de peligro en las áreas donde se almacenan o manipulan sustancias con características de peligrosidad y en la exigencia no se incluyó lo relacionado a la comunicación de la condición de riesgo eléctrico."/>
    <s v="No aplica, glosa nueva generada en el alcance a la conciliación"/>
    <m/>
    <s v="No aplica"/>
    <n v="58232"/>
    <m/>
    <m/>
    <n v="58232"/>
  </r>
  <r>
    <s v="GLOSA NUEVA GENERADA EN EL ALCANCE A LA CONCILIACIÓN"/>
    <n v="1759"/>
    <x v="6"/>
    <s v="1759Vigilancia de la salud ambiental"/>
    <x v="6"/>
    <s v="IVC A ESTABLECIMIENTOS DE MANTENIMIENTO AUTOMOTRIZ DE MENOS DE 20 TRABAJADORES"/>
    <s v="Establecimiento vigilado y controlado"/>
    <s v="Ver SIVIGILA"/>
    <s v="Ver SIVIGILA"/>
    <s v="ENGATIVA"/>
    <s v="oct 17 - 31 /2024"/>
    <s v="1759Vigilancia de la salud ambientalENGATIVAoct 17 - 31 /2024"/>
    <s v="Mónica Alexandra Cuervo Salgado"/>
    <n v="58232"/>
    <n v="23"/>
    <n v="1339336"/>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N060552 (ID 525247) con Concepto Favorable con Requerimientos del 24-10-2024, no se realizó la verificación del cumplimiento normativo de espacios libres de humo durante el año calendario 2024, ya que no se diligenció el anexo de Inspección y Vigilancia de la Ley 1335 de 2009."/>
    <s v="No aplica, glosa nueva generada en el alcance a la conciliación"/>
    <m/>
    <s v="No aplica"/>
    <n v="58232"/>
    <m/>
    <m/>
    <n v="58232"/>
  </r>
  <r>
    <s v="GLOSA NUEVA GENERADA EN ALCANCE A LA CONCILIACION"/>
    <n v="1108"/>
    <x v="6"/>
    <s v="1108Vigilancia de la salud ambiental"/>
    <x v="5"/>
    <s v="Vacunación antirrábica canina y felina"/>
    <s v="Prevención y Control de enfermedades zoonóticas"/>
    <s v="Ver SIVIGILA"/>
    <s v="Ver SIVIGILA"/>
    <s v="SUBA"/>
    <s v="oct 17 - 31 /2024"/>
    <s v="1108Vigilancia de la salud ambientalSUBAoct 17 - 31 /2024"/>
    <s v="Marsela Buitrago Tellez"/>
    <n v="3808"/>
    <n v="3807"/>
    <n v="14497056"/>
    <s v="G3-3"/>
    <n v="1"/>
    <n v="670"/>
    <n v="255136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670 vacunas_x000a__x000a_Se evidenciaron planillas con espacio cerrado en la columna “Población Venezolana”, no se registró ningún tipo de información. El hallazgo corresponde a 600 vacunas._x000a_Adicionalmente se evidenció que la colaboradora Ana María Calderón Cárdenas con perfil Tecnóloga en Control Ambiental, no cumple con los perfiles establecidos para realizar actividades en la intervención de acuerdo con lo establecido en los lineamientos y estándares de la línea. El hallazgo corresponde a 70 vacunas"/>
    <s v="No aplica, glosa nueva generada en alcance a la conciliación"/>
    <m/>
    <m/>
    <n v="2551360"/>
    <m/>
    <m/>
    <n v="2551360"/>
  </r>
  <r>
    <s v="GLOSA NUEVA GENERADA EN ALCANCE A LA CONCILIACION"/>
    <n v="1108"/>
    <x v="6"/>
    <s v="1108Vigilancia de la salud ambiental"/>
    <x v="5"/>
    <s v="Vacunación antirrábica canina y felina"/>
    <s v="Prevención y Control de enfermedades zoonóticas"/>
    <s v="Ver SIVIGILA"/>
    <s v="Ver SIVIGILA"/>
    <s v="ENGATIVA"/>
    <s v="oct 17 - 31 /2024"/>
    <s v="1108Vigilancia de la salud ambientalENGATIVAoct 17 - 31 /2024"/>
    <s v="Marsela Buitrago Tellez"/>
    <n v="3808"/>
    <n v="2671"/>
    <n v="10171168"/>
    <s v="G3-3"/>
    <n v="1"/>
    <n v="143"/>
    <n v="54454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43 vacunas_x000a__x000a_Se evidenció que la colaboradora Ana María Calderón Cárdenas con perfil Tecnóloga en Control Ambiental, no cumple con los perfiles establecidos para realizar actividades en la intervención de acuerdo con lo establecido en los lineamientos y estándares de la línea. El hallazgo corresponde a 143 vacunas."/>
    <s v="No aplica, glosa nueva generada en alcance a la conciliación"/>
    <m/>
    <m/>
    <n v="544544"/>
    <m/>
    <m/>
    <n v="544544"/>
  </r>
  <r>
    <s v="NUEVA GLOSA GENERADA EN PROCESO DE ALCANCE A LA CONCILIACIÓN"/>
    <n v="1069"/>
    <x v="6"/>
    <s v="1069Vigilancia de la salud ambiental"/>
    <x v="4"/>
    <s v="Aplicación de encuesta de caracterización de posibles factores de riesgo de enfermedad respiratoria por exposición a contaminación del aire. sobre efectos auditivos y/o extra auditivos asociados a rui"/>
    <s v="Vigilancia epidemiológica ambiental"/>
    <s v="Ver SIVIGILA"/>
    <s v="Ver SIVIGILA"/>
    <s v="SUBA"/>
    <s v="oct 17 - 31 /2024"/>
    <s v="1069Vigilancia de la salud ambientalSUBAoct 17 - 31 /2024"/>
    <s v="Jenny López"/>
    <n v="47595"/>
    <n v="13"/>
    <n v="618735"/>
    <s v="G3-3"/>
    <n v="1"/>
    <n v="1"/>
    <n v="47595"/>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una encuesta:_x000a__x000a_-_x0009_La encuesta de antecedentes de salud adolescentes del 26 de octubre 2024 con ID 308453 de la encuestada Sara Valentina Pineda Polo, presenta inconsistencia en el numero de la encuesta, ya que registra “AR06N007288”, el cual acorde al aplicativo SIVIGILA D.C., corresponde al encuestado David Santiago Suarez López (ID 309481) y la encuesta de Sara Valentina Pineda Polo esta con número de encuesta AR06N007228."/>
    <s v="No aplica Glosa generada en alcance a la conciliación"/>
    <m/>
    <s v="No aplica Glosa generada en alcance a la conciliación"/>
    <n v="47595"/>
    <m/>
    <m/>
    <n v="47595"/>
  </r>
  <r>
    <s v="GLOSA NUEVA GENERADA EN CONCILIACION"/>
    <n v="81"/>
    <x v="6"/>
    <s v="81Vigilancia de la salud ambiental"/>
    <x v="7"/>
    <s v="Visita de IVC a Ópticas sin consultorio, Óptica con consultorio, Taller óptico y/o y comercializadores de dispositivos médicos sobre medida para la salud visual y ocular"/>
    <s v="Establecimiento vigilado y controlado"/>
    <s v="Ver SIVIGILA"/>
    <s v="Ver SIVIGILA"/>
    <s v="TEUSAQUILLO"/>
    <s v="oct 17 - 31 /2024"/>
    <s v="81Vigilancia de la salud ambientalTEUSAQUILLOoct 17 - 31 /2024"/>
    <s v="Andrés Felipe López Rodríguez"/>
    <n v="188133"/>
    <n v="11"/>
    <n v="2069463"/>
    <s v="G3-3"/>
    <n v="1"/>
    <n v="1"/>
    <n v="188133"/>
    <s v="Se genera Glosa del 100% de cada intervención, por incumplimiento de Anexo 6 Lineamientos Técnicos de la Gestión de la Salud Pública GSP y del Plan de Salud Pública de Intervenciones Colectivas - PSPIC y Módulo de Estándares - SIVIGILA D.C., ya que se evidenció en (01) acta No. MS09N008020, ID: 775959, Favorable, se identifica en la cédula del establecimiento, el tipo de establecimiento se registró como Taller Óptico, sin embargo, en el punto 3 clasificación del establecimiento, se registra como Óptica sin Consultorio y Taller Óptico, presentando incongruencia en el tipo de establecimiento."/>
    <s v="No aplica Glosa generada en alcance a la conciliación"/>
    <m/>
    <s v="No aplica Glosa generada en alcance a la conciliación"/>
    <n v="188133"/>
    <m/>
    <m/>
    <n v="188133"/>
  </r>
  <r>
    <s v="GLOSA NUEVA GENERADA EN CONCILIACION"/>
    <n v="64"/>
    <x v="6"/>
    <s v="64Vigilancia de la salud ambiental"/>
    <x v="7"/>
    <s v="Vehículo transportador de medicamentos y dispositivos médicos vigilado y controlado"/>
    <s v="Establecimiento vigilado y controlado"/>
    <s v="Ver SIVIGILA"/>
    <s v="Ver SIVIGILA"/>
    <s v="BARRIOS_x000a_UNIDOS"/>
    <s v="oct 17 - 31 /2024"/>
    <s v="64Vigilancia de la salud ambientalBARRIOS_x000a_UNIDOSoct 17 - 31 /2024"/>
    <s v="Didier Alexis Santos Lozano"/>
    <n v="50393"/>
    <n v="26"/>
    <n v="1310218"/>
    <s v="G3-3"/>
    <n v="1"/>
    <n v="1"/>
    <n v="50393"/>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08N001604, con ID 77371 del 27/10/2024 con concepto favorable, debido que se identificó fecha máxima de vigencia de concepto del mismo día de ejecución de la visita._x000a_"/>
    <s v="No aplica Glosa generada en alcance a la conciliación"/>
    <m/>
    <s v="No aplica Glosa generada en alcance a la conciliación"/>
    <n v="50393"/>
    <m/>
    <m/>
    <n v="50393"/>
  </r>
  <r>
    <s v="GLOSA NUEVA GENERADA EN CONCILIACION"/>
    <n v="69"/>
    <x v="6"/>
    <s v="69Vigilancia de la salud ambiental"/>
    <x v="7"/>
    <s v="Visitas de IVC a distribuidores de cosméticos"/>
    <s v="Establecimiento vigilado y controlado"/>
    <s v="Ver SIVIGILA"/>
    <s v="Ver SIVIGILA"/>
    <s v="ENGATIVA"/>
    <s v="oct 17 - 31 /2024"/>
    <s v="69Vigilancia de la salud ambientalENGATIVAoct 17 - 31 /2024"/>
    <s v="Didier Alexis Santos Lozano"/>
    <n v="47595"/>
    <n v="10"/>
    <n v="475950"/>
    <s v="G3-3"/>
    <n v="1"/>
    <n v="2"/>
    <n v="95190"/>
    <s v="Se genera Glosa del 100% de cada intervención, por incumplimiento de Anexo 6 Lineamientos Técnicos de la Gestión de la Salud Pública GSP y del Plan de Salud Pública de Intervenciones Colectivas - PSPIC y Módulo de Estándares - SIVIGILA D.C., ya que se evidenció en (02) actas los siguientes hallazgos:_x000a__x000a_Se evidenció incumplimiento en las características de calidad en el diligenciamiento de los instrumentos en actas MS12N008358, con ID 748725 del 22/10/2024 con concepto favorable con requerimientos y MS12N008324, con ID 569967 del 23/10/2024 con concepto favorable con requerimientos, debido que no obedece a lo conceptuado en el radicado de respuesta 2024-EE-16046 en cuanto al diligenciamiento del bloque 7 del instrumento operativo MS12._x000a_"/>
    <s v="No aplica Glosa generada en alcance a la conciliación"/>
    <m/>
    <s v="No aplica Glosa generada en alcance a la conciliación"/>
    <n v="95190"/>
    <m/>
    <m/>
    <n v="9519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1" firstHeaderRow="1" firstDataRow="1" firstDataCol="1"/>
  <pivotFields count="25">
    <pivotField showAll="0"/>
    <pivotField showAll="0"/>
    <pivotField axis="axisRow" showAll="0">
      <items count="8">
        <item x="4"/>
        <item x="2"/>
        <item x="1"/>
        <item x="3"/>
        <item x="5"/>
        <item x="6"/>
        <item x="0"/>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8" showAll="0"/>
    <pivotField numFmtId="166" showAll="0"/>
    <pivotField showAll="0"/>
    <pivotField numFmtId="9" showAll="0"/>
    <pivotField showAll="0"/>
    <pivotField numFmtId="42" showAll="0"/>
    <pivotField showAll="0"/>
    <pivotField showAll="0"/>
    <pivotField showAll="0"/>
    <pivotField showAll="0"/>
    <pivotField dataField="1" showAll="0"/>
  </pivotFields>
  <rowFields count="1">
    <field x="2"/>
  </rowFields>
  <rowItems count="8">
    <i>
      <x/>
    </i>
    <i>
      <x v="1"/>
    </i>
    <i>
      <x v="2"/>
    </i>
    <i>
      <x v="3"/>
    </i>
    <i>
      <x v="4"/>
    </i>
    <i>
      <x v="5"/>
    </i>
    <i>
      <x v="6"/>
    </i>
    <i t="grand">
      <x/>
    </i>
  </rowItems>
  <colItems count="1">
    <i/>
  </colItems>
  <dataFields count="1">
    <dataField name="Suma de VALOR GLOSA DEFINITIVA" fld="24" baseField="0" baseItem="0"/>
  </dataFields>
  <formats count="3">
    <format dxfId="60">
      <pivotArea collapsedLevelsAreSubtotals="1" fieldPosition="0">
        <references count="1">
          <reference field="2" count="0"/>
        </references>
      </pivotArea>
    </format>
    <format dxfId="59">
      <pivotArea grandRow="1" outline="0" collapsedLevelsAreSubtotals="1" fieldPosition="0"/>
    </format>
    <format dxfId="5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1" cacheId="6" applyNumberFormats="0" applyBorderFormats="0" applyFontFormats="0" applyPatternFormats="0" applyAlignmentFormats="0" applyWidthHeightFormats="1" dataCaption="Valores" updatedVersion="8" minRefreshableVersion="3" useAutoFormatting="1" itemPrintTitles="1" createdVersion="5" indent="0" outline="1" outlineData="1" multipleFieldFilters="0">
  <location ref="A3:B12" firstHeaderRow="1" firstDataRow="1" firstDataCol="1" rowPageCount="1" colPageCount="1"/>
  <pivotFields count="28">
    <pivotField showAll="0"/>
    <pivotField showAll="0"/>
    <pivotField axis="axisPage" showAll="0">
      <items count="9">
        <item x="4"/>
        <item x="2"/>
        <item x="1"/>
        <item x="3"/>
        <item x="5"/>
        <item x="6"/>
        <item x="0"/>
        <item m="1" x="7"/>
        <item t="default"/>
      </items>
    </pivotField>
    <pivotField showAll="0"/>
    <pivotField axis="axisRow" showAll="0">
      <items count="10">
        <item x="2"/>
        <item x="0"/>
        <item x="4"/>
        <item x="1"/>
        <item x="3"/>
        <item x="5"/>
        <item x="7"/>
        <item x="6"/>
        <item m="1" x="8"/>
        <item t="default"/>
      </items>
    </pivotField>
    <pivotField showAll="0"/>
    <pivotField showAll="0"/>
    <pivotField showAll="0"/>
    <pivotField showAll="0"/>
    <pivotField showAll="0"/>
    <pivotField showAll="0"/>
    <pivotField showAll="0"/>
    <pivotField showAll="0"/>
    <pivotField numFmtId="166" showAll="0"/>
    <pivotField numFmtId="168" showAll="0"/>
    <pivotField numFmtId="166" showAll="0"/>
    <pivotField showAll="0"/>
    <pivotField numFmtId="9" showAll="0"/>
    <pivotField showAll="0"/>
    <pivotField numFmtId="42" showAll="0"/>
    <pivotField dataField="1" showAll="0"/>
    <pivotField showAll="0"/>
    <pivotField showAll="0"/>
    <pivotField showAll="0"/>
    <pivotField showAll="0"/>
    <pivotField showAll="0"/>
    <pivotField showAll="0"/>
    <pivotField showAll="0"/>
  </pivotFields>
  <rowFields count="1">
    <field x="4"/>
  </rowFields>
  <rowItems count="9">
    <i>
      <x/>
    </i>
    <i>
      <x v="1"/>
    </i>
    <i>
      <x v="2"/>
    </i>
    <i>
      <x v="3"/>
    </i>
    <i>
      <x v="4"/>
    </i>
    <i>
      <x v="5"/>
    </i>
    <i>
      <x v="6"/>
    </i>
    <i>
      <x v="7"/>
    </i>
    <i t="grand">
      <x/>
    </i>
  </rowItems>
  <colItems count="1">
    <i/>
  </colItems>
  <pageFields count="1">
    <pageField fld="2" hier="-1"/>
  </pageFields>
  <dataFields count="1">
    <dataField name="Cuenta de Motivo de la Glosa" fld="2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 dinámica1" cacheId="6" applyNumberFormats="0" applyBorderFormats="0" applyFontFormats="0" applyPatternFormats="0" applyAlignmentFormats="0" applyWidthHeightFormats="1" dataCaption="Valores" updatedVersion="8" minRefreshableVersion="3" useAutoFormatting="1" itemPrintTitles="1" createdVersion="5" indent="0" outline="1" outlineData="1" multipleFieldFilters="0">
  <location ref="A3:B10" firstHeaderRow="1" firstDataRow="1" firstDataCol="1"/>
  <pivotFields count="28">
    <pivotField showAll="0"/>
    <pivotField showAll="0"/>
    <pivotField axis="axisRow" multipleItemSelectionAllowed="1" showAll="0">
      <items count="9">
        <item x="4"/>
        <item x="2"/>
        <item x="1"/>
        <item x="3"/>
        <item x="5"/>
        <item h="1" x="6"/>
        <item x="0"/>
        <item m="1" x="7"/>
        <item t="default"/>
      </items>
    </pivotField>
    <pivotField showAll="0"/>
    <pivotField showAll="0"/>
    <pivotField showAll="0"/>
    <pivotField showAll="0"/>
    <pivotField showAll="0"/>
    <pivotField showAll="0"/>
    <pivotField dataField="1" showAll="0"/>
    <pivotField showAll="0"/>
    <pivotField showAll="0"/>
    <pivotField showAll="0"/>
    <pivotField numFmtId="166" showAll="0"/>
    <pivotField numFmtId="168" showAll="0"/>
    <pivotField numFmtId="166" showAll="0"/>
    <pivotField showAll="0"/>
    <pivotField numFmtId="9" showAll="0"/>
    <pivotField showAll="0"/>
    <pivotField numFmtId="42" showAll="0"/>
    <pivotField showAll="0"/>
    <pivotField showAll="0"/>
    <pivotField showAll="0"/>
    <pivotField showAll="0"/>
    <pivotField showAll="0"/>
    <pivotField showAll="0"/>
    <pivotField showAll="0"/>
    <pivotField showAll="0"/>
  </pivotFields>
  <rowFields count="1">
    <field x="2"/>
  </rowFields>
  <rowItems count="7">
    <i>
      <x/>
    </i>
    <i>
      <x v="1"/>
    </i>
    <i>
      <x v="2"/>
    </i>
    <i>
      <x v="3"/>
    </i>
    <i>
      <x v="4"/>
    </i>
    <i>
      <x v="6"/>
    </i>
    <i t="grand">
      <x/>
    </i>
  </rowItems>
  <colItems count="1">
    <i/>
  </colItems>
  <dataFields count="1">
    <dataField name="Cuenta de LOCALIDAD" fld="9" subtotal="count" baseField="0" baseItem="0"/>
  </dataFields>
  <formats count="3">
    <format dxfId="57">
      <pivotArea collapsedLevelsAreSubtotals="1" fieldPosition="0">
        <references count="1">
          <reference field="2" count="1">
            <x v="6"/>
          </reference>
        </references>
      </pivotArea>
    </format>
    <format dxfId="56">
      <pivotArea collapsedLevelsAreSubtotals="1" fieldPosition="0">
        <references count="1">
          <reference field="2" count="1">
            <x v="2"/>
          </reference>
        </references>
      </pivotArea>
    </format>
    <format dxfId="55">
      <pivotArea collapsedLevelsAreSubtotals="1" fieldPosition="0">
        <references count="1">
          <reference field="2"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1" firstHeaderRow="1" firstDataRow="1" firstDataCol="1"/>
  <pivotFields count="25">
    <pivotField showAll="0"/>
    <pivotField showAll="0"/>
    <pivotField axis="axisRow" showAll="0">
      <items count="8">
        <item x="4"/>
        <item x="2"/>
        <item x="1"/>
        <item x="3"/>
        <item x="5"/>
        <item x="6"/>
        <item x="0"/>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8" showAll="0"/>
    <pivotField numFmtId="166" showAll="0"/>
    <pivotField showAll="0"/>
    <pivotField numFmtId="9" showAll="0"/>
    <pivotField showAll="0"/>
    <pivotField numFmtId="42" showAll="0"/>
    <pivotField showAll="0"/>
    <pivotField showAll="0"/>
    <pivotField showAll="0"/>
    <pivotField showAll="0"/>
    <pivotField dataField="1" numFmtId="174" showAll="0"/>
  </pivotFields>
  <rowFields count="1">
    <field x="2"/>
  </rowFields>
  <rowItems count="8">
    <i>
      <x/>
    </i>
    <i>
      <x v="1"/>
    </i>
    <i>
      <x v="2"/>
    </i>
    <i>
      <x v="3"/>
    </i>
    <i>
      <x v="4"/>
    </i>
    <i>
      <x v="5"/>
    </i>
    <i>
      <x v="6"/>
    </i>
    <i t="grand">
      <x/>
    </i>
  </rowItems>
  <colItems count="1">
    <i/>
  </colItems>
  <dataFields count="1">
    <dataField name="Suma de VALOR GLOSA DEFINITIVA" fld="24" baseField="0" baseItem="0" numFmtId="42"/>
  </dataFields>
  <formats count="1">
    <format dxfId="5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487" totalsRowShown="0" headerRowDxfId="53" dataDxfId="52" totalsRowDxfId="51" headerRowCellStyle="Énfasis5" dataCellStyle="Énfasis5">
  <autoFilter ref="B13:AC487" xr:uid="{00000000-0009-0000-0100-000001000000}">
    <filterColumn colId="4">
      <filters>
        <filter val="Línea Alimentos Sanos y Seguros"/>
      </filters>
    </filterColumn>
    <filterColumn colId="16">
      <filters>
        <filter val="G10-3"/>
        <filter val="G5-1"/>
      </filters>
    </filterColumn>
  </autoFilter>
  <tableColumns count="28">
    <tableColumn id="1" xr3:uid="{00000000-0010-0000-0000-000001000000}" name="TIPO DE SEGUIMIENTO" dataDxfId="50" dataCellStyle="Énfasis5"/>
    <tableColumn id="29" xr3:uid="{00000000-0010-0000-0000-00001D000000}" name="CODIGO ACTIVIDAD EN PPP Y LINEAMIENTO" dataDxfId="49" dataCellStyle="Énfasis5"/>
    <tableColumn id="2" xr3:uid="{00000000-0010-0000-0000-000002000000}" name="ENTORNO/COMPONENTE" dataDxfId="48" dataCellStyle="Énfasis5"/>
    <tableColumn id="3" xr3:uid="{00000000-0010-0000-0000-000003000000}" name="Columna1" dataDxfId="47"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46" totalsRowDxfId="45" dataCellStyle="Énfasis5">
      <calculatedColumnFormula>+VLOOKUP(Tabla1[[#This Row],[Columna1]],Hoja3!$D$3:$L$1708,3,FALSE)</calculatedColumnFormula>
    </tableColumn>
    <tableColumn id="5" xr3:uid="{00000000-0010-0000-0000-000005000000}" name="ITER- ACCION_x000a_INTEGRAL E INTEGRADA / NOMBRE INTERVENCIÓN VSA" dataDxfId="44" totalsRowDxfId="43" dataCellStyle="Énfasis5">
      <calculatedColumnFormula>+VLOOKUP(Tabla1[[#This Row],[Columna1]],Hoja3!$D$3:$R$1708,4,FALSE)</calculatedColumnFormula>
    </tableColumn>
    <tableColumn id="6" xr3:uid="{00000000-0010-0000-0000-000006000000}" name="PRODUCTO" dataDxfId="42" totalsRowDxfId="41" dataCellStyle="Énfasis5">
      <calculatedColumnFormula>+VLOOKUP(Tabla1[[#This Row],[Columna1]],Hoja3!$D$3:$R$1708,5,FALSE)</calculatedColumnFormula>
    </tableColumn>
    <tableColumn id="7" xr3:uid="{00000000-0010-0000-0000-000007000000}" name="UNIDAD DE MEDIDA_x000a_SEGUIMIENTO FINANCIERO" dataDxfId="40" totalsRowDxfId="39" dataCellStyle="Énfasis5">
      <calculatedColumnFormula>+VLOOKUP(Tabla1[[#This Row],[Columna1]],Hoja3!$D$3:$R$1708,6,FALSE)</calculatedColumnFormula>
    </tableColumn>
    <tableColumn id="8" xr3:uid="{00000000-0010-0000-0000-000008000000}" name="NIVEL DE OPERACIÓN" dataDxfId="38" totalsRowDxfId="37" dataCellStyle="Énfasis5">
      <calculatedColumnFormula>+VLOOKUP(Tabla1[[#This Row],[Columna1]],Hoja3!$D$3:$R$1708,7,FALSE)</calculatedColumnFormula>
    </tableColumn>
    <tableColumn id="9" xr3:uid="{00000000-0010-0000-0000-000009000000}" name="LOCALIDAD" dataDxfId="36" dataCellStyle="Énfasis5"/>
    <tableColumn id="10" xr3:uid="{00000000-0010-0000-0000-00000A000000}" name="MES" dataDxfId="35" dataCellStyle="Énfasis5"/>
    <tableColumn id="11" xr3:uid="{00000000-0010-0000-0000-00000B000000}" name="concatenar" dataDxfId="34" dataCellStyle="Énfasis5">
      <calculatedColumnFormula>+Tabla1[[#This Row],[Columna1]]&amp;Tabla1[[#This Row],[LOCALIDAD]]&amp;Tabla1[[#This Row],[MES]]</calculatedColumnFormula>
    </tableColumn>
    <tableColumn id="12" xr3:uid="{00000000-0010-0000-0000-00000C000000}" name="RESPONSABLE" dataDxfId="33" dataCellStyle="Énfasis5"/>
    <tableColumn id="13" xr3:uid="{00000000-0010-0000-0000-00000D000000}" name="VALOR UNITARIO SEGUIMIENTO FINANCIERO" dataDxfId="32" totalsRowDxfId="31" dataCellStyle="Énfasis5">
      <calculatedColumnFormula>+VLOOKUP(Tabla1[[#This Row],[concatenar]],Hoja3!$M$3:$R$1708,2,FALSE)</calculatedColumnFormula>
    </tableColumn>
    <tableColumn id="14" xr3:uid="{00000000-0010-0000-0000-00000E000000}" name="META EJECUTADA MES" dataDxfId="30" totalsRowDxfId="29" dataCellStyle="Millares [0]">
      <calculatedColumnFormula>+VLOOKUP(Tabla1[[#This Row],[concatenar]],Hoja3!$M$3:$R$1712,5,FALSE)</calculatedColumnFormula>
    </tableColumn>
    <tableColumn id="16" xr3:uid="{00000000-0010-0000-0000-000010000000}" name="VALOR EJECUTADO MES" dataDxfId="28" totalsRowDxfId="27" dataCellStyle="Énfasis5">
      <calculatedColumnFormula>+VLOOKUP(Tabla1[[#This Row],[concatenar]],Hoja3!$M$3:$R$1711,6,FALSE)</calculatedColumnFormula>
    </tableColumn>
    <tableColumn id="17" xr3:uid="{00000000-0010-0000-0000-000011000000}" name="Criterio de Glosa" dataDxfId="26" totalsRowDxfId="25" dataCellStyle="Énfasis5"/>
    <tableColumn id="18" xr3:uid="{00000000-0010-0000-0000-000012000000}" name="Porcentaje de Glosa" dataDxfId="24" totalsRowDxfId="23" dataCellStyle="Porcentaje"/>
    <tableColumn id="19" xr3:uid="{00000000-0010-0000-0000-000013000000}" name="Meta afectada por la glosa" dataDxfId="22" totalsRowDxfId="21" dataCellStyle="Énfasis5"/>
    <tableColumn id="20" xr3:uid="{00000000-0010-0000-0000-000014000000}" name="Valor de la Glosa" dataDxfId="20" totalsRowDxfId="19" dataCellStyle="Moneda [0]">
      <calculatedColumnFormula>+ROUND(Tabla1[[#This Row],[Meta afectada por la glosa]]*Tabla1[[#This Row],[Porcentaje de Glosa]]*Tabla1[[#This Row],[VALOR UNITARIO SEGUIMIENTO FINANCIERO]],0)</calculatedColumnFormula>
    </tableColumn>
    <tableColumn id="21" xr3:uid="{00000000-0010-0000-0000-000015000000}" name="Motivo de la Glosa" dataDxfId="18" totalsRowDxfId="17" dataCellStyle="Énfasis5"/>
    <tableColumn id="15" xr3:uid="{00000000-0010-0000-0000-00000F000000}" name="RESPUESTA A LA GLOSA POR LA SUBRED" dataDxfId="16" totalsRowDxfId="15" dataCellStyle="Énfasis5"/>
    <tableColumn id="22" xr3:uid="{00000000-0010-0000-0000-000016000000}" name="Valor soportado por la Subred" dataDxfId="14" totalsRowDxfId="13" dataCellStyle="Moneda [0]"/>
    <tableColumn id="23" xr3:uid="{00000000-0010-0000-0000-000017000000}" name="CONCILIACIÓN DE LA GLOSA" dataDxfId="12" totalsRowDxfId="11" dataCellStyle="Énfasis5"/>
    <tableColumn id="24" xr3:uid="{00000000-0010-0000-0000-000018000000}" name="VALOR GLOSA DEFINITIVA" dataDxfId="10" totalsRowDxfId="9" dataCellStyle="Moneda">
      <calculatedColumnFormula>+Tabla1[[#This Row],[Valor de la Glosa]]-Tabla1[[#This Row],[Valor soportado por la Subred]]</calculatedColumnFormula>
    </tableColumn>
    <tableColumn id="25" xr3:uid="{00000000-0010-0000-0000-000019000000}" name="Resolución en liquidación / Resolucion glosa" dataDxfId="8" totalsRowDxfId="7" dataCellStyle="Énfasis5"/>
    <tableColumn id="26" xr3:uid="{00000000-0010-0000-0000-00001A000000}" name="VALOR LEVANTADO EN LIQUIDACION" dataDxfId="6" totalsRowDxfId="5" dataCellStyle="Énfasis5"/>
    <tableColumn id="27" xr3:uid="{00000000-0010-0000-0000-00001B000000}" name="valor glosa definitiva despues de liquidación" dataDxfId="4" totalsRowDxfId="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3"/>
  <sheetViews>
    <sheetView workbookViewId="0">
      <selection activeCell="A16" sqref="A16:B23"/>
    </sheetView>
  </sheetViews>
  <sheetFormatPr baseColWidth="10" defaultColWidth="11.453125" defaultRowHeight="14.5" x14ac:dyDescent="0.35"/>
  <cols>
    <col min="1" max="1" width="64" bestFit="1" customWidth="1"/>
    <col min="2" max="2" width="32.453125" bestFit="1" customWidth="1"/>
    <col min="6" max="6" width="31.81640625" customWidth="1"/>
  </cols>
  <sheetData>
    <row r="3" spans="1:6" x14ac:dyDescent="0.35">
      <c r="A3" s="174" t="s">
        <v>0</v>
      </c>
      <c r="B3" t="s">
        <v>1</v>
      </c>
    </row>
    <row r="4" spans="1:6" x14ac:dyDescent="0.35">
      <c r="A4" s="175" t="s">
        <v>2</v>
      </c>
      <c r="B4" s="180">
        <v>0</v>
      </c>
      <c r="F4" s="181"/>
    </row>
    <row r="5" spans="1:6" x14ac:dyDescent="0.35">
      <c r="A5" s="175" t="s">
        <v>3</v>
      </c>
      <c r="B5" s="180">
        <v>329802</v>
      </c>
      <c r="F5" s="181"/>
    </row>
    <row r="6" spans="1:6" x14ac:dyDescent="0.35">
      <c r="A6" s="175" t="s">
        <v>4</v>
      </c>
      <c r="B6" s="180">
        <v>68088413</v>
      </c>
      <c r="F6" s="181"/>
    </row>
    <row r="7" spans="1:6" x14ac:dyDescent="0.35">
      <c r="A7" s="175" t="s">
        <v>5</v>
      </c>
      <c r="B7" s="180">
        <v>0</v>
      </c>
      <c r="F7" s="181"/>
    </row>
    <row r="8" spans="1:6" x14ac:dyDescent="0.35">
      <c r="A8" s="175" t="s">
        <v>6</v>
      </c>
      <c r="B8" s="180">
        <v>38575987</v>
      </c>
      <c r="F8" s="181"/>
    </row>
    <row r="9" spans="1:6" x14ac:dyDescent="0.35">
      <c r="A9" s="175" t="s">
        <v>7</v>
      </c>
      <c r="B9" s="180">
        <v>368003325</v>
      </c>
      <c r="F9" s="181"/>
    </row>
    <row r="10" spans="1:6" x14ac:dyDescent="0.35">
      <c r="A10" s="175" t="s">
        <v>8</v>
      </c>
      <c r="B10" s="180">
        <v>175273342</v>
      </c>
      <c r="F10" s="181"/>
    </row>
    <row r="11" spans="1:6" x14ac:dyDescent="0.35">
      <c r="A11" s="175" t="s">
        <v>9</v>
      </c>
      <c r="B11" s="180">
        <v>650270869</v>
      </c>
      <c r="F11" s="181"/>
    </row>
    <row r="16" spans="1:6" x14ac:dyDescent="0.35">
      <c r="A16" s="271" t="s">
        <v>10</v>
      </c>
      <c r="B16" s="271"/>
    </row>
    <row r="17" spans="1:2" x14ac:dyDescent="0.35">
      <c r="A17" s="182" t="s">
        <v>11</v>
      </c>
      <c r="B17" s="182" t="s">
        <v>12</v>
      </c>
    </row>
    <row r="18" spans="1:2" x14ac:dyDescent="0.35">
      <c r="A18" s="186" t="s">
        <v>3</v>
      </c>
      <c r="B18" s="183">
        <v>329802</v>
      </c>
    </row>
    <row r="19" spans="1:2" x14ac:dyDescent="0.35">
      <c r="A19" s="186" t="s">
        <v>4</v>
      </c>
      <c r="B19" s="183">
        <v>68088413</v>
      </c>
    </row>
    <row r="20" spans="1:2" x14ac:dyDescent="0.35">
      <c r="A20" s="186" t="s">
        <v>6</v>
      </c>
      <c r="B20" s="183">
        <v>38575987</v>
      </c>
    </row>
    <row r="21" spans="1:2" x14ac:dyDescent="0.35">
      <c r="A21" s="186" t="s">
        <v>7</v>
      </c>
      <c r="B21" s="183">
        <v>368003325</v>
      </c>
    </row>
    <row r="22" spans="1:2" x14ac:dyDescent="0.35">
      <c r="A22" s="186" t="s">
        <v>8</v>
      </c>
      <c r="B22" s="183">
        <v>175273342</v>
      </c>
    </row>
    <row r="23" spans="1:2" x14ac:dyDescent="0.35">
      <c r="A23" s="184" t="s">
        <v>13</v>
      </c>
      <c r="B23" s="185">
        <f>SUM(B18:B22)</f>
        <v>650270869</v>
      </c>
    </row>
  </sheetData>
  <mergeCells count="1">
    <mergeCell ref="A16:B16"/>
  </mergeCells>
  <pageMargins left="0.7" right="0.7" top="0.75" bottom="0.75" header="0.3" footer="0.3"/>
  <pageSetup paperSize="9" orientation="portrait" horizontalDpi="4294967294" verticalDpi="4294967294"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B9" sqref="B9"/>
    </sheetView>
  </sheetViews>
  <sheetFormatPr baseColWidth="10" defaultColWidth="11.453125" defaultRowHeight="14.5" x14ac:dyDescent="0.35"/>
  <cols>
    <col min="1" max="1" width="41" bestFit="1" customWidth="1"/>
    <col min="2" max="2" width="25.54296875" bestFit="1" customWidth="1"/>
  </cols>
  <sheetData>
    <row r="1" spans="1:2" x14ac:dyDescent="0.35">
      <c r="A1" s="174" t="s">
        <v>14</v>
      </c>
      <c r="B1" t="s">
        <v>15</v>
      </c>
    </row>
    <row r="3" spans="1:2" x14ac:dyDescent="0.35">
      <c r="A3" s="174" t="s">
        <v>0</v>
      </c>
      <c r="B3" t="s">
        <v>16</v>
      </c>
    </row>
    <row r="4" spans="1:2" x14ac:dyDescent="0.35">
      <c r="A4" s="175" t="s">
        <v>17</v>
      </c>
      <c r="B4" s="307">
        <v>13</v>
      </c>
    </row>
    <row r="5" spans="1:2" x14ac:dyDescent="0.35">
      <c r="A5" s="175" t="s">
        <v>18</v>
      </c>
      <c r="B5" s="307">
        <v>82</v>
      </c>
    </row>
    <row r="6" spans="1:2" x14ac:dyDescent="0.35">
      <c r="A6" s="175" t="s">
        <v>19</v>
      </c>
      <c r="B6" s="307">
        <v>19</v>
      </c>
    </row>
    <row r="7" spans="1:2" x14ac:dyDescent="0.35">
      <c r="A7" s="175" t="s">
        <v>20</v>
      </c>
      <c r="B7" s="307">
        <v>97</v>
      </c>
    </row>
    <row r="8" spans="1:2" x14ac:dyDescent="0.35">
      <c r="A8" s="175" t="s">
        <v>21</v>
      </c>
      <c r="B8" s="307">
        <v>94</v>
      </c>
    </row>
    <row r="9" spans="1:2" x14ac:dyDescent="0.35">
      <c r="A9" s="175" t="s">
        <v>22</v>
      </c>
      <c r="B9" s="307">
        <v>49</v>
      </c>
    </row>
    <row r="10" spans="1:2" x14ac:dyDescent="0.35">
      <c r="A10" s="175" t="s">
        <v>23</v>
      </c>
      <c r="B10" s="307">
        <v>30</v>
      </c>
    </row>
    <row r="11" spans="1:2" x14ac:dyDescent="0.35">
      <c r="A11" s="175" t="s">
        <v>24</v>
      </c>
      <c r="B11" s="307">
        <v>89</v>
      </c>
    </row>
    <row r="12" spans="1:2" x14ac:dyDescent="0.35">
      <c r="A12" s="175" t="s">
        <v>9</v>
      </c>
      <c r="B12" s="307">
        <v>473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10"/>
  <sheetViews>
    <sheetView workbookViewId="0">
      <selection activeCell="B5" sqref="B5"/>
    </sheetView>
  </sheetViews>
  <sheetFormatPr baseColWidth="10" defaultColWidth="11.453125" defaultRowHeight="14.5" x14ac:dyDescent="0.35"/>
  <cols>
    <col min="1" max="1" width="59.81640625" bestFit="1" customWidth="1"/>
    <col min="2" max="2" width="19.453125" bestFit="1" customWidth="1"/>
  </cols>
  <sheetData>
    <row r="3" spans="1:2" x14ac:dyDescent="0.35">
      <c r="A3" s="174" t="s">
        <v>0</v>
      </c>
      <c r="B3" t="s">
        <v>25</v>
      </c>
    </row>
    <row r="4" spans="1:2" x14ac:dyDescent="0.35">
      <c r="A4" s="175" t="s">
        <v>2</v>
      </c>
      <c r="B4" s="307">
        <v>1</v>
      </c>
    </row>
    <row r="5" spans="1:2" x14ac:dyDescent="0.35">
      <c r="A5" s="175" t="s">
        <v>3</v>
      </c>
      <c r="B5" s="307">
        <v>4</v>
      </c>
    </row>
    <row r="6" spans="1:2" x14ac:dyDescent="0.35">
      <c r="A6" s="175" t="s">
        <v>4</v>
      </c>
      <c r="B6" s="308">
        <v>17</v>
      </c>
    </row>
    <row r="7" spans="1:2" x14ac:dyDescent="0.35">
      <c r="A7" s="175" t="s">
        <v>5</v>
      </c>
      <c r="B7" s="307">
        <v>2</v>
      </c>
    </row>
    <row r="8" spans="1:2" x14ac:dyDescent="0.35">
      <c r="A8" s="175" t="s">
        <v>6</v>
      </c>
      <c r="B8" s="308">
        <v>15</v>
      </c>
    </row>
    <row r="9" spans="1:2" x14ac:dyDescent="0.35">
      <c r="A9" s="175" t="s">
        <v>8</v>
      </c>
      <c r="B9" s="308">
        <v>43</v>
      </c>
    </row>
    <row r="10" spans="1:2" x14ac:dyDescent="0.35">
      <c r="A10" s="175" t="s">
        <v>9</v>
      </c>
      <c r="B10" s="307">
        <v>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B24"/>
  <sheetViews>
    <sheetView workbookViewId="0">
      <selection activeCell="B19" sqref="B19:B23"/>
    </sheetView>
  </sheetViews>
  <sheetFormatPr baseColWidth="10" defaultColWidth="11.453125" defaultRowHeight="14.5" x14ac:dyDescent="0.35"/>
  <cols>
    <col min="1" max="1" width="64" bestFit="1" customWidth="1"/>
    <col min="2" max="2" width="32.453125" bestFit="1" customWidth="1"/>
  </cols>
  <sheetData>
    <row r="3" spans="1:2" x14ac:dyDescent="0.35">
      <c r="A3" s="174" t="s">
        <v>0</v>
      </c>
      <c r="B3" t="s">
        <v>1</v>
      </c>
    </row>
    <row r="4" spans="1:2" x14ac:dyDescent="0.35">
      <c r="A4" s="175" t="s">
        <v>2</v>
      </c>
      <c r="B4" s="202">
        <v>0</v>
      </c>
    </row>
    <row r="5" spans="1:2" x14ac:dyDescent="0.35">
      <c r="A5" s="175" t="s">
        <v>3</v>
      </c>
      <c r="B5" s="202">
        <v>329802</v>
      </c>
    </row>
    <row r="6" spans="1:2" x14ac:dyDescent="0.35">
      <c r="A6" s="175" t="s">
        <v>4</v>
      </c>
      <c r="B6" s="202">
        <v>68088413</v>
      </c>
    </row>
    <row r="7" spans="1:2" x14ac:dyDescent="0.35">
      <c r="A7" s="175" t="s">
        <v>5</v>
      </c>
      <c r="B7" s="202">
        <v>0</v>
      </c>
    </row>
    <row r="8" spans="1:2" x14ac:dyDescent="0.35">
      <c r="A8" s="175" t="s">
        <v>6</v>
      </c>
      <c r="B8" s="202">
        <v>38575987</v>
      </c>
    </row>
    <row r="9" spans="1:2" x14ac:dyDescent="0.35">
      <c r="A9" s="175" t="s">
        <v>7</v>
      </c>
      <c r="B9" s="202">
        <v>368003325</v>
      </c>
    </row>
    <row r="10" spans="1:2" x14ac:dyDescent="0.35">
      <c r="A10" s="175" t="s">
        <v>8</v>
      </c>
      <c r="B10" s="202">
        <v>175273342</v>
      </c>
    </row>
    <row r="11" spans="1:2" x14ac:dyDescent="0.35">
      <c r="A11" s="175" t="s">
        <v>9</v>
      </c>
      <c r="B11" s="202">
        <v>650270869</v>
      </c>
    </row>
    <row r="16" spans="1:2" x14ac:dyDescent="0.35">
      <c r="A16" s="272" t="s">
        <v>26</v>
      </c>
      <c r="B16" s="272"/>
    </row>
    <row r="17" spans="1:2" x14ac:dyDescent="0.35">
      <c r="A17" s="205"/>
      <c r="B17" s="206"/>
    </row>
    <row r="18" spans="1:2" x14ac:dyDescent="0.35">
      <c r="A18" s="207" t="s">
        <v>27</v>
      </c>
      <c r="B18" s="207" t="s">
        <v>28</v>
      </c>
    </row>
    <row r="19" spans="1:2" x14ac:dyDescent="0.35">
      <c r="A19" s="203" t="s">
        <v>3</v>
      </c>
      <c r="B19" s="204">
        <v>329802</v>
      </c>
    </row>
    <row r="20" spans="1:2" x14ac:dyDescent="0.35">
      <c r="A20" s="203" t="s">
        <v>4</v>
      </c>
      <c r="B20" s="204">
        <v>68088413</v>
      </c>
    </row>
    <row r="21" spans="1:2" x14ac:dyDescent="0.35">
      <c r="A21" s="203" t="s">
        <v>6</v>
      </c>
      <c r="B21" s="204">
        <v>38575987</v>
      </c>
    </row>
    <row r="22" spans="1:2" x14ac:dyDescent="0.35">
      <c r="A22" s="203" t="s">
        <v>7</v>
      </c>
      <c r="B22" s="204">
        <v>367653933</v>
      </c>
    </row>
    <row r="23" spans="1:2" x14ac:dyDescent="0.35">
      <c r="A23" s="203" t="s">
        <v>8</v>
      </c>
      <c r="B23" s="204">
        <v>175273342</v>
      </c>
    </row>
    <row r="24" spans="1:2" x14ac:dyDescent="0.35">
      <c r="A24" s="207" t="s">
        <v>9</v>
      </c>
      <c r="B24" s="208">
        <f>SUM(B19:B23)</f>
        <v>649921477</v>
      </c>
    </row>
  </sheetData>
  <mergeCells count="1">
    <mergeCell ref="A16:B16"/>
  </mergeCells>
  <pageMargins left="0.7" right="0.7" top="0.75" bottom="0.75" header="0.3" footer="0.3"/>
  <pageSetup paperSize="9" orientation="portrait" horizontalDpi="4294967294" verticalDpi="4294967294"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AI492"/>
  <sheetViews>
    <sheetView tabSelected="1" topLeftCell="AA10" zoomScale="80" zoomScaleNormal="80" workbookViewId="0">
      <pane ySplit="4" topLeftCell="A475" activePane="bottomLeft" state="frozen"/>
      <selection activeCell="A10" sqref="A10"/>
      <selection pane="bottomLeft" activeCell="S475" sqref="S475"/>
    </sheetView>
  </sheetViews>
  <sheetFormatPr baseColWidth="10" defaultColWidth="11.453125" defaultRowHeight="80.25" customHeight="1" x14ac:dyDescent="0.35"/>
  <cols>
    <col min="1" max="1" width="3.54296875" style="34" customWidth="1"/>
    <col min="2" max="2" width="29.7265625" style="33" customWidth="1"/>
    <col min="3" max="3" width="25.1796875" style="33" customWidth="1"/>
    <col min="4" max="4" width="29.26953125" style="34" customWidth="1"/>
    <col min="5" max="5" width="28" style="35" customWidth="1"/>
    <col min="6" max="6" width="25.1796875" style="36" customWidth="1"/>
    <col min="7" max="7" width="31.453125" style="36" customWidth="1"/>
    <col min="8" max="8" width="31.453125" style="37" customWidth="1"/>
    <col min="9" max="9" width="31.453125" style="36" customWidth="1"/>
    <col min="10" max="10" width="31.453125" style="38" customWidth="1"/>
    <col min="11" max="11" width="23.7265625" style="34" customWidth="1"/>
    <col min="12" max="12" width="19.81640625" style="36" customWidth="1"/>
    <col min="13" max="13" width="26" style="39" customWidth="1"/>
    <col min="14" max="14" width="19.81640625" style="40" customWidth="1"/>
    <col min="15" max="15" width="23.1796875" style="38" customWidth="1"/>
    <col min="16" max="16" width="14.81640625" style="41" customWidth="1"/>
    <col min="17" max="17" width="22.81640625" style="36" customWidth="1"/>
    <col min="18" max="18" width="19.81640625" style="33" customWidth="1"/>
    <col min="19" max="19" width="19.81640625" style="42" customWidth="1"/>
    <col min="20" max="20" width="23.1796875" style="43" customWidth="1"/>
    <col min="21" max="21" width="26.1796875" style="44" customWidth="1"/>
    <col min="22" max="22" width="29.26953125" style="46" customWidth="1"/>
    <col min="23" max="23" width="29.26953125" style="45" customWidth="1"/>
    <col min="24" max="24" width="29.26953125" style="34" customWidth="1"/>
    <col min="25" max="25" width="29.26953125" style="44" customWidth="1"/>
    <col min="26" max="30" width="29.26953125" style="34" customWidth="1"/>
    <col min="31" max="31" width="31" style="214" customWidth="1"/>
    <col min="32" max="32" width="28.7265625" style="34" customWidth="1"/>
    <col min="33" max="33" width="43.81640625" style="34" customWidth="1"/>
    <col min="34" max="34" width="11.453125" style="34"/>
    <col min="35" max="35" width="28.1796875" style="34" customWidth="1"/>
    <col min="36" max="16384" width="11.453125" style="34"/>
  </cols>
  <sheetData>
    <row r="1" spans="2:35" s="1" customFormat="1" ht="15.75" customHeight="1" thickBot="1" x14ac:dyDescent="0.5">
      <c r="B1" s="274" t="s">
        <v>29</v>
      </c>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5"/>
    </row>
    <row r="2" spans="2:35" s="1" customFormat="1" ht="15.75" customHeight="1" thickTop="1" thickBot="1" x14ac:dyDescent="0.5">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7"/>
    </row>
    <row r="3" spans="2:35" s="1" customFormat="1" ht="15.75" customHeight="1" thickTop="1" thickBot="1" x14ac:dyDescent="0.5">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7"/>
    </row>
    <row r="4" spans="2:35" s="2" customFormat="1" ht="15.75" customHeight="1" thickTop="1" thickBot="1" x14ac:dyDescent="0.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7"/>
    </row>
    <row r="5" spans="2:35" s="2" customFormat="1" ht="15.75" customHeight="1" thickTop="1" thickBot="1" x14ac:dyDescent="0.5">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7"/>
    </row>
    <row r="6" spans="2:35" s="2" customFormat="1" ht="15.75" customHeight="1" thickTop="1" thickBot="1" x14ac:dyDescent="0.5">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7"/>
    </row>
    <row r="7" spans="2:35" s="2" customFormat="1" ht="15.75" customHeight="1" thickTop="1" thickBot="1" x14ac:dyDescent="0.5">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7"/>
    </row>
    <row r="8" spans="2:35" s="2" customFormat="1" ht="15.75" customHeight="1" thickTop="1" thickBot="1" x14ac:dyDescent="0.5">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9"/>
    </row>
    <row r="9" spans="2:35" s="22" customFormat="1" ht="25.5" customHeight="1" thickTop="1" thickBot="1" x14ac:dyDescent="0.5">
      <c r="B9" s="280" t="s">
        <v>30</v>
      </c>
      <c r="C9" s="281"/>
      <c r="D9" s="281"/>
      <c r="E9" s="281"/>
      <c r="F9" s="281"/>
      <c r="G9" s="281"/>
      <c r="H9" s="282"/>
      <c r="I9" s="288" t="s">
        <v>31</v>
      </c>
      <c r="J9" s="288"/>
      <c r="K9" s="288"/>
      <c r="L9" s="283" t="s">
        <v>32</v>
      </c>
      <c r="M9" s="288" t="s">
        <v>33</v>
      </c>
      <c r="N9" s="288"/>
      <c r="O9" s="288"/>
      <c r="P9" s="288"/>
      <c r="Q9" s="288"/>
      <c r="R9" s="288"/>
      <c r="S9" s="288"/>
      <c r="T9" s="20" t="s">
        <v>34</v>
      </c>
      <c r="U9" s="21">
        <f>+U12</f>
        <v>134786997</v>
      </c>
      <c r="V9" s="287"/>
      <c r="W9" s="287"/>
      <c r="X9" s="287"/>
      <c r="Y9" s="287"/>
      <c r="Z9" s="287"/>
      <c r="AA9" s="287"/>
      <c r="AB9" s="287"/>
      <c r="AC9" s="287"/>
    </row>
    <row r="10" spans="2:35" s="22" customFormat="1" ht="25.5" customHeight="1" thickTop="1" thickBot="1" x14ac:dyDescent="0.5">
      <c r="B10" s="284" t="s">
        <v>35</v>
      </c>
      <c r="C10" s="285"/>
      <c r="D10" s="285"/>
      <c r="E10" s="285"/>
      <c r="F10" s="285"/>
      <c r="G10" s="285"/>
      <c r="H10" s="286"/>
      <c r="I10" s="289" t="s">
        <v>36</v>
      </c>
      <c r="J10" s="289"/>
      <c r="K10" s="289"/>
      <c r="L10" s="283"/>
      <c r="M10" s="288"/>
      <c r="N10" s="288"/>
      <c r="O10" s="288"/>
      <c r="P10" s="288"/>
      <c r="Q10" s="288"/>
      <c r="R10" s="288"/>
      <c r="S10" s="288"/>
      <c r="T10" s="23" t="s">
        <v>37</v>
      </c>
      <c r="U10" s="24">
        <f>+Z12</f>
        <v>99763879</v>
      </c>
      <c r="V10" s="287"/>
      <c r="W10" s="287"/>
      <c r="X10" s="287"/>
      <c r="Y10" s="287"/>
      <c r="Z10" s="287"/>
      <c r="AA10" s="287"/>
      <c r="AB10" s="287"/>
      <c r="AC10" s="287"/>
    </row>
    <row r="11" spans="2:35" s="22" customFormat="1" ht="25.5" customHeight="1" thickTop="1" thickBot="1" x14ac:dyDescent="0.4">
      <c r="B11" s="284" t="s">
        <v>38</v>
      </c>
      <c r="C11" s="285"/>
      <c r="D11" s="285"/>
      <c r="E11" s="285"/>
      <c r="F11" s="285"/>
      <c r="G11" s="285"/>
      <c r="H11" s="286"/>
      <c r="I11" s="289" t="s">
        <v>39</v>
      </c>
      <c r="J11" s="289"/>
      <c r="K11" s="289"/>
      <c r="L11" s="290"/>
      <c r="M11" s="290"/>
      <c r="N11" s="290"/>
      <c r="O11" s="25"/>
      <c r="P11" s="26"/>
      <c r="Q11" s="27"/>
      <c r="R11" s="28"/>
      <c r="S11" s="29"/>
      <c r="T11" s="287"/>
      <c r="U11" s="287"/>
      <c r="V11" s="287"/>
      <c r="W11" s="287"/>
      <c r="X11" s="287"/>
      <c r="Y11" s="287"/>
      <c r="Z11" s="30"/>
      <c r="AA11" s="31"/>
      <c r="AB11" s="31"/>
      <c r="AC11" s="31"/>
      <c r="AD11" s="273" t="s">
        <v>1975</v>
      </c>
      <c r="AE11" s="273"/>
      <c r="AF11" s="273"/>
    </row>
    <row r="12" spans="2:35" s="194" customFormat="1" ht="27" customHeight="1" thickTop="1" thickBot="1" x14ac:dyDescent="0.4">
      <c r="B12" s="188"/>
      <c r="C12" s="241"/>
      <c r="D12" s="189"/>
      <c r="E12" s="188"/>
      <c r="F12" s="190"/>
      <c r="G12" s="190"/>
      <c r="H12" s="190"/>
      <c r="I12" s="191"/>
      <c r="J12" s="191"/>
      <c r="K12" s="192"/>
      <c r="L12" s="290"/>
      <c r="M12" s="290"/>
      <c r="N12" s="290"/>
      <c r="O12" s="176">
        <f>+SUBTOTAL(9,O14:O487)</f>
        <v>24444364</v>
      </c>
      <c r="P12" s="173"/>
      <c r="Q12" s="176">
        <f>+SUBTOTAL(9,Q14:Q487)</f>
        <v>181182998</v>
      </c>
      <c r="R12" s="172"/>
      <c r="S12" s="172"/>
      <c r="T12" s="172"/>
      <c r="U12" s="176">
        <f>+SUBTOTAL(9,U14:U487)</f>
        <v>134786997</v>
      </c>
      <c r="V12" s="193"/>
      <c r="W12" s="187"/>
      <c r="X12" s="176">
        <f>+SUBTOTAL(9,X14:X487)</f>
        <v>35023118</v>
      </c>
      <c r="Y12" s="187"/>
      <c r="Z12" s="176">
        <f>+SUBTOTAL(9,Z14:Z487)</f>
        <v>99763879</v>
      </c>
      <c r="AA12" s="176"/>
      <c r="AB12" s="195">
        <f>+SUBTOTAL(9,AB14:AB487)</f>
        <v>0</v>
      </c>
      <c r="AC12" s="176">
        <f>+SUBTOTAL(9,AC14:AC487)</f>
        <v>99763879</v>
      </c>
      <c r="AD12" s="209"/>
      <c r="AE12" s="212">
        <f>+SUBTOTAL(9,AE14:AE2816)</f>
        <v>91765923</v>
      </c>
      <c r="AF12" s="212">
        <f>+SUBTOTAL(9,AF14:AF2816)</f>
        <v>7997956</v>
      </c>
    </row>
    <row r="13" spans="2:35" s="19" customFormat="1" ht="80.25" customHeight="1" thickTop="1" x14ac:dyDescent="0.35">
      <c r="B13" s="177" t="s">
        <v>40</v>
      </c>
      <c r="C13" s="177" t="s">
        <v>41</v>
      </c>
      <c r="D13" s="177" t="s">
        <v>14</v>
      </c>
      <c r="E13" s="177" t="s">
        <v>42</v>
      </c>
      <c r="F13" s="177" t="s">
        <v>43</v>
      </c>
      <c r="G13" s="177" t="s">
        <v>44</v>
      </c>
      <c r="H13" s="177" t="s">
        <v>45</v>
      </c>
      <c r="I13" s="177" t="s">
        <v>46</v>
      </c>
      <c r="J13" s="177" t="s">
        <v>47</v>
      </c>
      <c r="K13" s="177" t="s">
        <v>48</v>
      </c>
      <c r="L13" s="177" t="s">
        <v>49</v>
      </c>
      <c r="M13" s="178" t="s">
        <v>50</v>
      </c>
      <c r="N13" s="177" t="s">
        <v>51</v>
      </c>
      <c r="O13" s="177" t="s">
        <v>52</v>
      </c>
      <c r="P13" s="177" t="s">
        <v>53</v>
      </c>
      <c r="Q13" s="177" t="s">
        <v>54</v>
      </c>
      <c r="R13" s="177" t="s">
        <v>55</v>
      </c>
      <c r="S13" s="179" t="s">
        <v>56</v>
      </c>
      <c r="T13" s="177" t="s">
        <v>57</v>
      </c>
      <c r="U13" s="177" t="s">
        <v>58</v>
      </c>
      <c r="V13" s="177" t="s">
        <v>59</v>
      </c>
      <c r="W13" s="177" t="s">
        <v>60</v>
      </c>
      <c r="X13" s="177" t="s">
        <v>61</v>
      </c>
      <c r="Y13" s="177" t="s">
        <v>62</v>
      </c>
      <c r="Z13" s="177" t="s">
        <v>63</v>
      </c>
      <c r="AA13" s="213" t="s">
        <v>64</v>
      </c>
      <c r="AB13" s="213" t="s">
        <v>65</v>
      </c>
      <c r="AC13" s="211" t="s">
        <v>66</v>
      </c>
      <c r="AD13" s="210" t="s">
        <v>1976</v>
      </c>
      <c r="AE13" s="210" t="s">
        <v>1977</v>
      </c>
      <c r="AF13" s="210" t="s">
        <v>1978</v>
      </c>
      <c r="AI13" s="249"/>
    </row>
    <row r="14" spans="2:35" s="32" customFormat="1" ht="80.25" hidden="1" customHeight="1" x14ac:dyDescent="0.35">
      <c r="B14" s="218" t="s">
        <v>67</v>
      </c>
      <c r="C14" s="250">
        <v>115</v>
      </c>
      <c r="D14" s="218" t="s">
        <v>8</v>
      </c>
      <c r="E14" s="219" t="str">
        <f>+Tabla1[[#This Row],[CODIGO ACTIVIDAD EN PPP Y LINEAMIENTO]]&amp;Tabla1[[#This Row],[ENTORNO/COMPONENTE]]</f>
        <v>115Vigilancia en salud pública</v>
      </c>
      <c r="F14" s="219" t="str">
        <f>+VLOOKUP(Tabla1[[#This Row],[Columna1]],Hoja3!$D$3:$L$1708,3,FALSE)</f>
        <v>ENTORNOS CUIDADORES</v>
      </c>
      <c r="G14" s="219" t="str">
        <f>+VLOOKUP(Tabla1[[#This Row],[Columna1]],Hoja3!$D$3:$R$1708,4,FALSE)</f>
        <v>Gestión de la información para la vigilancia en salud pública</v>
      </c>
      <c r="H14" s="219" t="str">
        <f>+VLOOKUP(Tabla1[[#This Row],[Columna1]],Hoja3!$D$3:$R$1708,5,FALSE)</f>
        <v xml:space="preserve">Acciones de contención mediante bloqueos  </v>
      </c>
      <c r="I14" s="219" t="str">
        <f>+VLOOKUP(Tabla1[[#This Row],[Columna1]],Hoja3!$D$3:$R$1708,6,FALSE)</f>
        <v>Avance mensual del plan de acción</v>
      </c>
      <c r="J14" s="219" t="str">
        <f>+VLOOKUP(Tabla1[[#This Row],[Columna1]],Hoja3!$D$3:$R$1708,7,FALSE)</f>
        <v>Subred</v>
      </c>
      <c r="K14" s="218" t="s">
        <v>68</v>
      </c>
      <c r="L14" s="217" t="s">
        <v>69</v>
      </c>
      <c r="M14" s="219" t="str">
        <f>+Tabla1[[#This Row],[Columna1]]&amp;Tabla1[[#This Row],[LOCALIDAD]]&amp;Tabla1[[#This Row],[MES]]</f>
        <v>115Vigilancia en salud públicaSUBREDoct 17 - 31 /2024</v>
      </c>
      <c r="N14" s="218" t="s">
        <v>70</v>
      </c>
      <c r="O14" s="220">
        <f>+VLOOKUP(Tabla1[[#This Row],[concatenar]],Hoja3!$M$3:$R$1708,2,FALSE)</f>
        <v>3296912</v>
      </c>
      <c r="P14" s="221">
        <f>+VLOOKUP(Tabla1[[#This Row],[concatenar]],Hoja3!$M$3:$R$1712,5,FALSE)</f>
        <v>7.5</v>
      </c>
      <c r="Q14" s="220">
        <f>+VLOOKUP(Tabla1[[#This Row],[concatenar]],Hoja3!$M$3:$R$1711,6,FALSE)</f>
        <v>24726840</v>
      </c>
      <c r="R14" s="218" t="s">
        <v>71</v>
      </c>
      <c r="S14" s="222">
        <v>1</v>
      </c>
      <c r="T14" s="218">
        <v>0.9</v>
      </c>
      <c r="U14" s="227">
        <f>+ROUND(Tabla1[[#This Row],[Meta afectada por la glosa]]*Tabla1[[#This Row],[Porcentaje de Glosa]]*Tabla1[[#This Row],[VALOR UNITARIO SEGUIMIENTO FINANCIERO]],0)</f>
        <v>2967221</v>
      </c>
      <c r="V14" s="223" t="s">
        <v>72</v>
      </c>
      <c r="W14" s="224" t="s">
        <v>73</v>
      </c>
      <c r="X14" s="251">
        <v>0</v>
      </c>
      <c r="Y14" s="223" t="s">
        <v>74</v>
      </c>
      <c r="Z14" s="252">
        <f>+Tabla1[[#This Row],[Valor de la Glosa]]-Tabla1[[#This Row],[Valor soportado por la Subred]]</f>
        <v>2967221</v>
      </c>
      <c r="AA14" s="223" t="s">
        <v>1979</v>
      </c>
      <c r="AB14" s="251">
        <v>0</v>
      </c>
      <c r="AC14" s="228">
        <f>ROUND(Tabla1[[#This Row],[VALOR GLOSA DEFINITIVA]]-Tabla1[[#This Row],[VALOR LEVANTADO EN LIQUIDACION]],0)</f>
        <v>2967221</v>
      </c>
      <c r="AD14" s="247" t="s">
        <v>1980</v>
      </c>
      <c r="AE14" s="253">
        <v>2967221</v>
      </c>
      <c r="AF14" s="225">
        <f>ROUND(Tabla1[[#This Row],[valor glosa definitiva despues de liquidación]]-AE14,0)</f>
        <v>0</v>
      </c>
    </row>
    <row r="15" spans="2:35" s="32" customFormat="1" ht="80.25" hidden="1" customHeight="1" x14ac:dyDescent="0.35">
      <c r="B15" s="218" t="s">
        <v>67</v>
      </c>
      <c r="C15" s="250">
        <v>124</v>
      </c>
      <c r="D15" s="218" t="s">
        <v>8</v>
      </c>
      <c r="E15" s="219" t="str">
        <f>+Tabla1[[#This Row],[CODIGO ACTIVIDAD EN PPP Y LINEAMIENTO]]&amp;Tabla1[[#This Row],[ENTORNO/COMPONENTE]]</f>
        <v>124Vigilancia en salud pública</v>
      </c>
      <c r="F15" s="219" t="str">
        <f>+VLOOKUP(Tabla1[[#This Row],[Columna1]],Hoja3!$D$3:$L$1708,3,FALSE)</f>
        <v>ENTORNOS CUIDADORES</v>
      </c>
      <c r="G15" s="219" t="str">
        <f>+VLOOKUP(Tabla1[[#This Row],[Columna1]],Hoja3!$D$3:$R$1708,4,FALSE)</f>
        <v xml:space="preserve">Orientación de la acción para las intervenciones individuales y colectivas en salud pública. </v>
      </c>
      <c r="H15" s="219" t="str">
        <f>+VLOOKUP(Tabla1[[#This Row],[Columna1]],Hoja3!$D$3:$R$1708,5,FALSE)</f>
        <v>Investigaciones epidemiológicas de campo de alto impacto para eventos transmisibles Subred Norte, Centro Oriente y Sur</v>
      </c>
      <c r="I15" s="219" t="str">
        <f>+VLOOKUP(Tabla1[[#This Row],[Columna1]],Hoja3!$D$3:$R$1708,6,FALSE)</f>
        <v>Avance mensual del plan de acción</v>
      </c>
      <c r="J15" s="219" t="str">
        <f>+VLOOKUP(Tabla1[[#This Row],[Columna1]],Hoja3!$D$3:$R$1708,7,FALSE)</f>
        <v>Subred</v>
      </c>
      <c r="K15" s="218" t="s">
        <v>68</v>
      </c>
      <c r="L15" s="217" t="s">
        <v>69</v>
      </c>
      <c r="M15" s="219" t="str">
        <f>+Tabla1[[#This Row],[Columna1]]&amp;Tabla1[[#This Row],[LOCALIDAD]]&amp;Tabla1[[#This Row],[MES]]</f>
        <v>124Vigilancia en salud públicaSUBREDoct 17 - 31 /2024</v>
      </c>
      <c r="N15" s="218" t="s">
        <v>70</v>
      </c>
      <c r="O15" s="220">
        <f>+VLOOKUP(Tabla1[[#This Row],[concatenar]],Hoja3!$M$3:$R$1708,2,FALSE)</f>
        <v>21016848</v>
      </c>
      <c r="P15" s="221">
        <f>+VLOOKUP(Tabla1[[#This Row],[concatenar]],Hoja3!$M$3:$R$1712,5,FALSE)</f>
        <v>0.5</v>
      </c>
      <c r="Q15" s="220">
        <f>+VLOOKUP(Tabla1[[#This Row],[concatenar]],Hoja3!$M$3:$R$1711,6,FALSE)</f>
        <v>10508424</v>
      </c>
      <c r="R15" s="218" t="s">
        <v>71</v>
      </c>
      <c r="S15" s="222">
        <v>1</v>
      </c>
      <c r="T15" s="218">
        <v>3.2258072190463602E-2</v>
      </c>
      <c r="U15" s="227">
        <f>+ROUND(Tabla1[[#This Row],[Meta afectada por la glosa]]*Tabla1[[#This Row],[Porcentaje de Glosa]]*Tabla1[[#This Row],[VALOR UNITARIO SEGUIMIENTO FINANCIERO]],0)</f>
        <v>677963</v>
      </c>
      <c r="V15" s="223" t="s">
        <v>75</v>
      </c>
      <c r="W15" s="224" t="s">
        <v>73</v>
      </c>
      <c r="X15" s="251">
        <v>0</v>
      </c>
      <c r="Y15" s="223" t="s">
        <v>76</v>
      </c>
      <c r="Z15" s="252">
        <f>+Tabla1[[#This Row],[Valor de la Glosa]]-Tabla1[[#This Row],[Valor soportado por la Subred]]</f>
        <v>677963</v>
      </c>
      <c r="AA15" s="223" t="s">
        <v>1979</v>
      </c>
      <c r="AB15" s="251">
        <v>0</v>
      </c>
      <c r="AC15" s="228">
        <f>ROUND(Tabla1[[#This Row],[VALOR GLOSA DEFINITIVA]]-Tabla1[[#This Row],[VALOR LEVANTADO EN LIQUIDACION]],0)</f>
        <v>677963</v>
      </c>
      <c r="AD15" s="247" t="s">
        <v>1981</v>
      </c>
      <c r="AE15" s="253">
        <v>677963</v>
      </c>
      <c r="AF15" s="225">
        <f>ROUND(Tabla1[[#This Row],[valor glosa definitiva despues de liquidación]]-AE15,0)</f>
        <v>0</v>
      </c>
    </row>
    <row r="16" spans="2:35" s="215" customFormat="1" ht="80.25" hidden="1" customHeight="1" x14ac:dyDescent="0.35">
      <c r="B16" s="218" t="s">
        <v>67</v>
      </c>
      <c r="C16" s="250">
        <v>124</v>
      </c>
      <c r="D16" s="218" t="s">
        <v>8</v>
      </c>
      <c r="E16" s="219" t="str">
        <f>+Tabla1[[#This Row],[CODIGO ACTIVIDAD EN PPP Y LINEAMIENTO]]&amp;Tabla1[[#This Row],[ENTORNO/COMPONENTE]]</f>
        <v>124Vigilancia en salud pública</v>
      </c>
      <c r="F16" s="219" t="str">
        <f>+VLOOKUP(Tabla1[[#This Row],[Columna1]],Hoja3!$D$3:$L$1708,3,FALSE)</f>
        <v>ENTORNOS CUIDADORES</v>
      </c>
      <c r="G16" s="219" t="str">
        <f>+VLOOKUP(Tabla1[[#This Row],[Columna1]],Hoja3!$D$3:$R$1708,4,FALSE)</f>
        <v xml:space="preserve">Orientación de la acción para las intervenciones individuales y colectivas en salud pública. </v>
      </c>
      <c r="H16" s="219" t="str">
        <f>+VLOOKUP(Tabla1[[#This Row],[Columna1]],Hoja3!$D$3:$R$1708,5,FALSE)</f>
        <v>Investigaciones epidemiológicas de campo de alto impacto para eventos transmisibles Subred Norte, Centro Oriente y Sur</v>
      </c>
      <c r="I16" s="219" t="str">
        <f>+VLOOKUP(Tabla1[[#This Row],[Columna1]],Hoja3!$D$3:$R$1708,6,FALSE)</f>
        <v>Avance mensual del plan de acción</v>
      </c>
      <c r="J16" s="219" t="str">
        <f>+VLOOKUP(Tabla1[[#This Row],[Columna1]],Hoja3!$D$3:$R$1708,7,FALSE)</f>
        <v>Subred</v>
      </c>
      <c r="K16" s="218" t="s">
        <v>68</v>
      </c>
      <c r="L16" s="217" t="s">
        <v>69</v>
      </c>
      <c r="M16" s="219" t="str">
        <f>+Tabla1[[#This Row],[Columna1]]&amp;Tabla1[[#This Row],[LOCALIDAD]]&amp;Tabla1[[#This Row],[MES]]</f>
        <v>124Vigilancia en salud públicaSUBREDoct 17 - 31 /2024</v>
      </c>
      <c r="N16" s="218" t="s">
        <v>70</v>
      </c>
      <c r="O16" s="220">
        <f>+VLOOKUP(Tabla1[[#This Row],[concatenar]],Hoja3!$M$3:$R$1708,2,FALSE)</f>
        <v>21016848</v>
      </c>
      <c r="P16" s="221">
        <f>+VLOOKUP(Tabla1[[#This Row],[concatenar]],Hoja3!$M$3:$R$1712,5,FALSE)</f>
        <v>0.5</v>
      </c>
      <c r="Q16" s="220">
        <f>+VLOOKUP(Tabla1[[#This Row],[concatenar]],Hoja3!$M$3:$R$1711,6,FALSE)</f>
        <v>10508424</v>
      </c>
      <c r="R16" s="218" t="s">
        <v>77</v>
      </c>
      <c r="S16" s="222">
        <v>1</v>
      </c>
      <c r="T16" s="218">
        <v>2.6881720430107499E-3</v>
      </c>
      <c r="U16" s="227">
        <f>+ROUND(Tabla1[[#This Row],[Meta afectada por la glosa]]*Tabla1[[#This Row],[Porcentaje de Glosa]]*Tabla1[[#This Row],[VALOR UNITARIO SEGUIMIENTO FINANCIERO]],0)</f>
        <v>56497</v>
      </c>
      <c r="V16" s="223" t="s">
        <v>78</v>
      </c>
      <c r="W16" s="224" t="s">
        <v>79</v>
      </c>
      <c r="X16" s="251">
        <v>0</v>
      </c>
      <c r="Y16" s="223" t="s">
        <v>80</v>
      </c>
      <c r="Z16" s="252">
        <f>+Tabla1[[#This Row],[Valor de la Glosa]]-Tabla1[[#This Row],[Valor soportado por la Subred]]</f>
        <v>56497</v>
      </c>
      <c r="AA16" s="223" t="s">
        <v>1979</v>
      </c>
      <c r="AB16" s="251">
        <v>0</v>
      </c>
      <c r="AC16" s="228">
        <f>ROUND(Tabla1[[#This Row],[VALOR GLOSA DEFINITIVA]]-Tabla1[[#This Row],[VALOR LEVANTADO EN LIQUIDACION]],0)</f>
        <v>56497</v>
      </c>
      <c r="AD16" s="247"/>
      <c r="AE16" s="253"/>
      <c r="AF16" s="225">
        <f>ROUND(Tabla1[[#This Row],[valor glosa definitiva despues de liquidación]]-AE16,0)</f>
        <v>56497</v>
      </c>
    </row>
    <row r="17" spans="2:32" s="215" customFormat="1" ht="80.25" hidden="1" customHeight="1" x14ac:dyDescent="0.35">
      <c r="B17" s="218" t="s">
        <v>67</v>
      </c>
      <c r="C17" s="250">
        <v>126</v>
      </c>
      <c r="D17" s="218" t="s">
        <v>8</v>
      </c>
      <c r="E17" s="219" t="str">
        <f>+Tabla1[[#This Row],[CODIGO ACTIVIDAD EN PPP Y LINEAMIENTO]]&amp;Tabla1[[#This Row],[ENTORNO/COMPONENTE]]</f>
        <v>126Vigilancia en salud pública</v>
      </c>
      <c r="F17" s="219" t="str">
        <f>+VLOOKUP(Tabla1[[#This Row],[Columna1]],Hoja3!$D$3:$L$1708,3,FALSE)</f>
        <v>ENTORNOS CUIDADORES</v>
      </c>
      <c r="G17" s="219" t="str">
        <f>+VLOOKUP(Tabla1[[#This Row],[Columna1]],Hoja3!$D$3:$R$1708,4,FALSE)</f>
        <v xml:space="preserve">Orientación de la acción para las intervenciones individuales y colectivas en salud pública. </v>
      </c>
      <c r="H17" s="219" t="str">
        <f>+VLOOKUP(Tabla1[[#This Row],[Columna1]],Hoja3!$D$3:$R$1708,5,FALSE)</f>
        <v>Investigaciones epidemiológicas de campo de control para eventos transmisibles Subred Norte, Centro Oriente y Sur Occidente</v>
      </c>
      <c r="I17" s="219" t="str">
        <f>+VLOOKUP(Tabla1[[#This Row],[Columna1]],Hoja3!$D$3:$R$1708,6,FALSE)</f>
        <v>Avance mensual del plan de acción</v>
      </c>
      <c r="J17" s="219" t="str">
        <f>+VLOOKUP(Tabla1[[#This Row],[Columna1]],Hoja3!$D$3:$R$1708,7,FALSE)</f>
        <v>Subred</v>
      </c>
      <c r="K17" s="218" t="s">
        <v>68</v>
      </c>
      <c r="L17" s="217" t="s">
        <v>69</v>
      </c>
      <c r="M17" s="219" t="str">
        <f>+Tabla1[[#This Row],[Columna1]]&amp;Tabla1[[#This Row],[LOCALIDAD]]&amp;Tabla1[[#This Row],[MES]]</f>
        <v>126Vigilancia en salud públicaSUBREDoct 17 - 31 /2024</v>
      </c>
      <c r="N17" s="218" t="s">
        <v>70</v>
      </c>
      <c r="O17" s="220">
        <f>+VLOOKUP(Tabla1[[#This Row],[concatenar]],Hoja3!$M$3:$R$1708,2,FALSE)</f>
        <v>8036016</v>
      </c>
      <c r="P17" s="221">
        <f>+VLOOKUP(Tabla1[[#This Row],[concatenar]],Hoja3!$M$3:$R$1712,5,FALSE)</f>
        <v>0.33333333333333298</v>
      </c>
      <c r="Q17" s="220">
        <f>+VLOOKUP(Tabla1[[#This Row],[concatenar]],Hoja3!$M$3:$R$1711,6,FALSE)</f>
        <v>2678671.9999999972</v>
      </c>
      <c r="R17" s="218" t="s">
        <v>71</v>
      </c>
      <c r="S17" s="222">
        <v>1</v>
      </c>
      <c r="T17" s="218">
        <v>3.03030303030303E-2</v>
      </c>
      <c r="U17" s="227">
        <f>+ROUND(Tabla1[[#This Row],[Meta afectada por la glosa]]*Tabla1[[#This Row],[Porcentaje de Glosa]]*Tabla1[[#This Row],[VALOR UNITARIO SEGUIMIENTO FINANCIERO]],0)</f>
        <v>243516</v>
      </c>
      <c r="V17" s="223" t="s">
        <v>81</v>
      </c>
      <c r="W17" s="224" t="s">
        <v>73</v>
      </c>
      <c r="X17" s="251">
        <v>0</v>
      </c>
      <c r="Y17" s="223" t="s">
        <v>82</v>
      </c>
      <c r="Z17" s="252">
        <f>+Tabla1[[#This Row],[Valor de la Glosa]]-Tabla1[[#This Row],[Valor soportado por la Subred]]</f>
        <v>243516</v>
      </c>
      <c r="AA17" s="223" t="s">
        <v>1979</v>
      </c>
      <c r="AB17" s="251">
        <v>0</v>
      </c>
      <c r="AC17" s="228">
        <f>ROUND(Tabla1[[#This Row],[VALOR GLOSA DEFINITIVA]]-Tabla1[[#This Row],[VALOR LEVANTADO EN LIQUIDACION]],0)</f>
        <v>243516</v>
      </c>
      <c r="AD17" s="247" t="s">
        <v>1982</v>
      </c>
      <c r="AE17" s="253">
        <v>243516</v>
      </c>
      <c r="AF17" s="225">
        <f>ROUND(Tabla1[[#This Row],[valor glosa definitiva despues de liquidación]]-AE17,0)</f>
        <v>0</v>
      </c>
    </row>
    <row r="18" spans="2:32" s="215" customFormat="1" ht="80.25" hidden="1" customHeight="1" x14ac:dyDescent="0.35">
      <c r="B18" s="218" t="s">
        <v>67</v>
      </c>
      <c r="C18" s="250">
        <v>124</v>
      </c>
      <c r="D18" s="218" t="s">
        <v>8</v>
      </c>
      <c r="E18" s="219" t="str">
        <f>+Tabla1[[#This Row],[CODIGO ACTIVIDAD EN PPP Y LINEAMIENTO]]&amp;Tabla1[[#This Row],[ENTORNO/COMPONENTE]]</f>
        <v>124Vigilancia en salud pública</v>
      </c>
      <c r="F18" s="219" t="str">
        <f>+VLOOKUP(Tabla1[[#This Row],[Columna1]],Hoja3!$D$3:$L$1708,3,FALSE)</f>
        <v>ENTORNOS CUIDADORES</v>
      </c>
      <c r="G18" s="219" t="str">
        <f>+VLOOKUP(Tabla1[[#This Row],[Columna1]],Hoja3!$D$3:$R$1708,4,FALSE)</f>
        <v xml:space="preserve">Orientación de la acción para las intervenciones individuales y colectivas en salud pública. </v>
      </c>
      <c r="H18" s="219" t="str">
        <f>+VLOOKUP(Tabla1[[#This Row],[Columna1]],Hoja3!$D$3:$R$1708,5,FALSE)</f>
        <v>Investigaciones epidemiológicas de campo de alto impacto para eventos transmisibles Subred Norte, Centro Oriente y Sur</v>
      </c>
      <c r="I18" s="219" t="str">
        <f>+VLOOKUP(Tabla1[[#This Row],[Columna1]],Hoja3!$D$3:$R$1708,6,FALSE)</f>
        <v>Avance mensual del plan de acción</v>
      </c>
      <c r="J18" s="219" t="str">
        <f>+VLOOKUP(Tabla1[[#This Row],[Columna1]],Hoja3!$D$3:$R$1708,7,FALSE)</f>
        <v>Subred</v>
      </c>
      <c r="K18" s="218" t="s">
        <v>68</v>
      </c>
      <c r="L18" s="217" t="s">
        <v>83</v>
      </c>
      <c r="M18" s="219" t="str">
        <f>+Tabla1[[#This Row],[Columna1]]&amp;Tabla1[[#This Row],[LOCALIDAD]]&amp;Tabla1[[#This Row],[MES]]</f>
        <v>124Vigilancia en salud públicaSUBREDNov /2024</v>
      </c>
      <c r="N18" s="218" t="s">
        <v>70</v>
      </c>
      <c r="O18" s="220">
        <f>+VLOOKUP(Tabla1[[#This Row],[concatenar]],Hoja3!$M$3:$R$1708,2,FALSE)</f>
        <v>21016848</v>
      </c>
      <c r="P18" s="221">
        <f>+VLOOKUP(Tabla1[[#This Row],[concatenar]],Hoja3!$M$3:$R$1712,5,FALSE)</f>
        <v>1</v>
      </c>
      <c r="Q18" s="220">
        <f>+VLOOKUP(Tabla1[[#This Row],[concatenar]],Hoja3!$M$3:$R$1711,6,FALSE)</f>
        <v>21016848</v>
      </c>
      <c r="R18" s="218" t="s">
        <v>77</v>
      </c>
      <c r="S18" s="222">
        <v>1</v>
      </c>
      <c r="T18" s="218">
        <v>1.5384615384615399E-2</v>
      </c>
      <c r="U18" s="227">
        <f>+ROUND(Tabla1[[#This Row],[Meta afectada por la glosa]]*Tabla1[[#This Row],[Porcentaje de Glosa]]*Tabla1[[#This Row],[VALOR UNITARIO SEGUIMIENTO FINANCIERO]],0)</f>
        <v>323336</v>
      </c>
      <c r="V18" s="223" t="s">
        <v>84</v>
      </c>
      <c r="W18" s="224" t="s">
        <v>85</v>
      </c>
      <c r="X18" s="251">
        <v>0</v>
      </c>
      <c r="Y18" s="223" t="s">
        <v>80</v>
      </c>
      <c r="Z18" s="252">
        <f>+Tabla1[[#This Row],[Valor de la Glosa]]-Tabla1[[#This Row],[Valor soportado por la Subred]]</f>
        <v>323336</v>
      </c>
      <c r="AA18" s="223" t="s">
        <v>1979</v>
      </c>
      <c r="AB18" s="251">
        <v>0</v>
      </c>
      <c r="AC18" s="228">
        <f>ROUND(Tabla1[[#This Row],[VALOR GLOSA DEFINITIVA]]-Tabla1[[#This Row],[VALOR LEVANTADO EN LIQUIDACION]],0)</f>
        <v>323336</v>
      </c>
      <c r="AD18" s="247"/>
      <c r="AE18" s="253"/>
      <c r="AF18" s="225">
        <f>ROUND(Tabla1[[#This Row],[valor glosa definitiva despues de liquidación]]-AE18,0)</f>
        <v>323336</v>
      </c>
    </row>
    <row r="19" spans="2:32" s="215" customFormat="1" ht="80.25" hidden="1" customHeight="1" x14ac:dyDescent="0.35">
      <c r="B19" s="218" t="s">
        <v>67</v>
      </c>
      <c r="C19" s="250">
        <v>112</v>
      </c>
      <c r="D19" s="218" t="s">
        <v>8</v>
      </c>
      <c r="E19" s="219" t="str">
        <f>+Tabla1[[#This Row],[CODIGO ACTIVIDAD EN PPP Y LINEAMIENTO]]&amp;Tabla1[[#This Row],[ENTORNO/COMPONENTE]]</f>
        <v>112Vigilancia en salud pública</v>
      </c>
      <c r="F19" s="219" t="str">
        <f>+VLOOKUP(Tabla1[[#This Row],[Columna1]],Hoja3!$D$3:$L$1708,3,FALSE)</f>
        <v>ENTORNOS CUIDADORES</v>
      </c>
      <c r="G19" s="219" t="str">
        <f>+VLOOKUP(Tabla1[[#This Row],[Columna1]],Hoja3!$D$3:$R$1708,4,FALSE)</f>
        <v>Gestión de la información para la vigilancia en salud pública</v>
      </c>
      <c r="H19" s="219" t="str">
        <f>+VLOOKUP(Tabla1[[#This Row],[Columna1]],Hoja3!$D$3:$R$1708,5,FALSE)</f>
        <v>Gestión de la información  del  componente Transmisibles - Subred Norte y Sur Occidente</v>
      </c>
      <c r="I19" s="219" t="str">
        <f>+VLOOKUP(Tabla1[[#This Row],[Columna1]],Hoja3!$D$3:$R$1708,6,FALSE)</f>
        <v>Avance mensual del plan de acción</v>
      </c>
      <c r="J19" s="219" t="str">
        <f>+VLOOKUP(Tabla1[[#This Row],[Columna1]],Hoja3!$D$3:$R$1708,7,FALSE)</f>
        <v>Subred</v>
      </c>
      <c r="K19" s="218" t="s">
        <v>68</v>
      </c>
      <c r="L19" s="217" t="s">
        <v>69</v>
      </c>
      <c r="M19" s="219" t="str">
        <f>+Tabla1[[#This Row],[Columna1]]&amp;Tabla1[[#This Row],[LOCALIDAD]]&amp;Tabla1[[#This Row],[MES]]</f>
        <v>112Vigilancia en salud públicaSUBREDoct 17 - 31 /2024</v>
      </c>
      <c r="N19" s="218" t="s">
        <v>86</v>
      </c>
      <c r="O19" s="220">
        <f>+VLOOKUP(Tabla1[[#This Row],[concatenar]],Hoja3!$M$3:$R$1708,2,FALSE)</f>
        <v>99728736</v>
      </c>
      <c r="P19" s="221">
        <f>+VLOOKUP(Tabla1[[#This Row],[concatenar]],Hoja3!$M$3:$R$1712,5,FALSE)</f>
        <v>0.49094948922244402</v>
      </c>
      <c r="Q19" s="220">
        <f>+VLOOKUP(Tabla1[[#This Row],[concatenar]],Hoja3!$M$3:$R$1711,6,FALSE)</f>
        <v>48961771.999999963</v>
      </c>
      <c r="R19" s="218" t="s">
        <v>77</v>
      </c>
      <c r="S19" s="222">
        <v>1</v>
      </c>
      <c r="T19" s="218">
        <v>7.55306906496068E-3</v>
      </c>
      <c r="U19" s="227">
        <f>+ROUND(Tabla1[[#This Row],[Meta afectada por la glosa]]*Tabla1[[#This Row],[Porcentaje de Glosa]]*Tabla1[[#This Row],[VALOR UNITARIO SEGUIMIENTO FINANCIERO]],0)</f>
        <v>753258</v>
      </c>
      <c r="V19" s="223" t="s">
        <v>87</v>
      </c>
      <c r="W19" s="224" t="s">
        <v>88</v>
      </c>
      <c r="X19" s="251">
        <v>0</v>
      </c>
      <c r="Y19" s="223" t="s">
        <v>89</v>
      </c>
      <c r="Z19" s="252">
        <f>+Tabla1[[#This Row],[Valor de la Glosa]]-Tabla1[[#This Row],[Valor soportado por la Subred]]</f>
        <v>753258</v>
      </c>
      <c r="AA19" s="223" t="s">
        <v>1979</v>
      </c>
      <c r="AB19" s="251">
        <v>0</v>
      </c>
      <c r="AC19" s="228">
        <f>ROUND(Tabla1[[#This Row],[VALOR GLOSA DEFINITIVA]]-Tabla1[[#This Row],[VALOR LEVANTADO EN LIQUIDACION]],0)</f>
        <v>753258</v>
      </c>
      <c r="AD19" s="247"/>
      <c r="AE19" s="253"/>
      <c r="AF19" s="225">
        <f>ROUND(Tabla1[[#This Row],[valor glosa definitiva despues de liquidación]]-AE19,0)</f>
        <v>753258</v>
      </c>
    </row>
    <row r="20" spans="2:32" s="215" customFormat="1" ht="80.25" hidden="1" customHeight="1" x14ac:dyDescent="0.35">
      <c r="B20" s="218" t="s">
        <v>67</v>
      </c>
      <c r="C20" s="250">
        <v>112</v>
      </c>
      <c r="D20" s="218" t="s">
        <v>8</v>
      </c>
      <c r="E20" s="219" t="str">
        <f>+Tabla1[[#This Row],[CODIGO ACTIVIDAD EN PPP Y LINEAMIENTO]]&amp;Tabla1[[#This Row],[ENTORNO/COMPONENTE]]</f>
        <v>112Vigilancia en salud pública</v>
      </c>
      <c r="F20" s="219" t="str">
        <f>+VLOOKUP(Tabla1[[#This Row],[Columna1]],Hoja3!$D$3:$L$1708,3,FALSE)</f>
        <v>ENTORNOS CUIDADORES</v>
      </c>
      <c r="G20" s="219" t="str">
        <f>+VLOOKUP(Tabla1[[#This Row],[Columna1]],Hoja3!$D$3:$R$1708,4,FALSE)</f>
        <v>Gestión de la información para la vigilancia en salud pública</v>
      </c>
      <c r="H20" s="219" t="str">
        <f>+VLOOKUP(Tabla1[[#This Row],[Columna1]],Hoja3!$D$3:$R$1708,5,FALSE)</f>
        <v>Gestión de la información  del  componente Transmisibles - Subred Norte y Sur Occidente</v>
      </c>
      <c r="I20" s="219" t="str">
        <f>+VLOOKUP(Tabla1[[#This Row],[Columna1]],Hoja3!$D$3:$R$1708,6,FALSE)</f>
        <v>Avance mensual del plan de acción</v>
      </c>
      <c r="J20" s="219" t="str">
        <f>+VLOOKUP(Tabla1[[#This Row],[Columna1]],Hoja3!$D$3:$R$1708,7,FALSE)</f>
        <v>Subred</v>
      </c>
      <c r="K20" s="218" t="s">
        <v>68</v>
      </c>
      <c r="L20" s="217" t="s">
        <v>83</v>
      </c>
      <c r="M20" s="219" t="str">
        <f>+Tabla1[[#This Row],[Columna1]]&amp;Tabla1[[#This Row],[LOCALIDAD]]&amp;Tabla1[[#This Row],[MES]]</f>
        <v>112Vigilancia en salud públicaSUBREDNov /2024</v>
      </c>
      <c r="N20" s="218" t="s">
        <v>86</v>
      </c>
      <c r="O20" s="220">
        <f>+VLOOKUP(Tabla1[[#This Row],[concatenar]],Hoja3!$M$3:$R$1708,2,FALSE)</f>
        <v>99728736</v>
      </c>
      <c r="P20" s="221">
        <f>+VLOOKUP(Tabla1[[#This Row],[concatenar]],Hoja3!$M$3:$R$1712,5,FALSE)</f>
        <v>0.98569435393225102</v>
      </c>
      <c r="Q20" s="220">
        <f>+VLOOKUP(Tabla1[[#This Row],[concatenar]],Hoja3!$M$3:$R$1711,6,FALSE)</f>
        <v>98302052.00000003</v>
      </c>
      <c r="R20" s="218" t="s">
        <v>77</v>
      </c>
      <c r="S20" s="222">
        <v>1</v>
      </c>
      <c r="T20" s="218">
        <v>1.51645285220346E-2</v>
      </c>
      <c r="U20" s="227">
        <f>+ROUND(Tabla1[[#This Row],[Meta afectada por la glosa]]*Tabla1[[#This Row],[Porcentaje de Glosa]]*Tabla1[[#This Row],[VALOR UNITARIO SEGUIMIENTO FINANCIERO]],0)</f>
        <v>1512339</v>
      </c>
      <c r="V20" s="223" t="s">
        <v>90</v>
      </c>
      <c r="W20" s="224" t="s">
        <v>91</v>
      </c>
      <c r="X20" s="251">
        <v>0</v>
      </c>
      <c r="Y20" s="223" t="s">
        <v>92</v>
      </c>
      <c r="Z20" s="252">
        <f>+Tabla1[[#This Row],[Valor de la Glosa]]-Tabla1[[#This Row],[Valor soportado por la Subred]]</f>
        <v>1512339</v>
      </c>
      <c r="AA20" s="223" t="s">
        <v>1979</v>
      </c>
      <c r="AB20" s="251">
        <v>0</v>
      </c>
      <c r="AC20" s="228">
        <f>ROUND(Tabla1[[#This Row],[VALOR GLOSA DEFINITIVA]]-Tabla1[[#This Row],[VALOR LEVANTADO EN LIQUIDACION]],0)</f>
        <v>1512339</v>
      </c>
      <c r="AD20" s="247"/>
      <c r="AE20" s="253"/>
      <c r="AF20" s="225">
        <f>ROUND(Tabla1[[#This Row],[valor glosa definitiva despues de liquidación]]-AE20,0)</f>
        <v>1512339</v>
      </c>
    </row>
    <row r="21" spans="2:32" s="215" customFormat="1" ht="80.25" hidden="1" customHeight="1" x14ac:dyDescent="0.35">
      <c r="B21" s="218" t="s">
        <v>67</v>
      </c>
      <c r="C21" s="250">
        <v>128</v>
      </c>
      <c r="D21" s="218" t="s">
        <v>8</v>
      </c>
      <c r="E21" s="219" t="str">
        <f>+Tabla1[[#This Row],[CODIGO ACTIVIDAD EN PPP Y LINEAMIENTO]]&amp;Tabla1[[#This Row],[ENTORNO/COMPONENTE]]</f>
        <v>128Vigilancia en salud pública</v>
      </c>
      <c r="F21" s="219" t="str">
        <f>+VLOOKUP(Tabla1[[#This Row],[Columna1]],Hoja3!$D$3:$L$1708,3,FALSE)</f>
        <v>ENTORNOS CUIDADORES</v>
      </c>
      <c r="G21" s="219" t="str">
        <f>+VLOOKUP(Tabla1[[#This Row],[Columna1]],Hoja3!$D$3:$R$1708,4,FALSE)</f>
        <v>Gestión de la información para la vigilancia en salud pública</v>
      </c>
      <c r="H21" s="219" t="str">
        <f>+VLOOKUP(Tabla1[[#This Row],[Columna1]],Hoja3!$D$3:$R$1708,5,FALSE)</f>
        <v>Gestión de la información  del  componente de Urgencias y Emergencias  - Subred Norte, Centro Oriente, Sur Occidente y Sur</v>
      </c>
      <c r="I21" s="219" t="str">
        <f>+VLOOKUP(Tabla1[[#This Row],[Columna1]],Hoja3!$D$3:$R$1708,6,FALSE)</f>
        <v>Avance mensual del plan de acción</v>
      </c>
      <c r="J21" s="219" t="str">
        <f>+VLOOKUP(Tabla1[[#This Row],[Columna1]],Hoja3!$D$3:$R$1708,7,FALSE)</f>
        <v>Subred</v>
      </c>
      <c r="K21" s="218" t="s">
        <v>68</v>
      </c>
      <c r="L21" s="217" t="s">
        <v>69</v>
      </c>
      <c r="M21" s="219" t="str">
        <f>+Tabla1[[#This Row],[Columna1]]&amp;Tabla1[[#This Row],[LOCALIDAD]]&amp;Tabla1[[#This Row],[MES]]</f>
        <v>128Vigilancia en salud públicaSUBREDoct 17 - 31 /2024</v>
      </c>
      <c r="N21" s="218" t="s">
        <v>93</v>
      </c>
      <c r="O21" s="220">
        <f>+VLOOKUP(Tabla1[[#This Row],[concatenar]],Hoja3!$M$3:$R$1708,2,FALSE)</f>
        <v>7829936</v>
      </c>
      <c r="P21" s="221">
        <f>+VLOOKUP(Tabla1[[#This Row],[concatenar]],Hoja3!$M$3:$R$1712,5,FALSE)</f>
        <v>0.5</v>
      </c>
      <c r="Q21" s="220">
        <f>+VLOOKUP(Tabla1[[#This Row],[concatenar]],Hoja3!$M$3:$R$1711,6,FALSE)</f>
        <v>3914968</v>
      </c>
      <c r="R21" s="218" t="s">
        <v>71</v>
      </c>
      <c r="S21" s="222">
        <v>1</v>
      </c>
      <c r="T21" s="218">
        <v>0.25909090909090898</v>
      </c>
      <c r="U21" s="227">
        <f>+ROUND(Tabla1[[#This Row],[Meta afectada por la glosa]]*Tabla1[[#This Row],[Porcentaje de Glosa]]*Tabla1[[#This Row],[VALOR UNITARIO SEGUIMIENTO FINANCIERO]],0)</f>
        <v>2028665</v>
      </c>
      <c r="V21" s="223" t="s">
        <v>94</v>
      </c>
      <c r="W21" s="224" t="s">
        <v>73</v>
      </c>
      <c r="X21" s="251">
        <v>0</v>
      </c>
      <c r="Y21" s="223" t="s">
        <v>95</v>
      </c>
      <c r="Z21" s="252">
        <f>+Tabla1[[#This Row],[Valor de la Glosa]]-Tabla1[[#This Row],[Valor soportado por la Subred]]</f>
        <v>2028665</v>
      </c>
      <c r="AA21" s="223" t="s">
        <v>1979</v>
      </c>
      <c r="AB21" s="251">
        <v>0</v>
      </c>
      <c r="AC21" s="228">
        <f>ROUND(Tabla1[[#This Row],[VALOR GLOSA DEFINITIVA]]-Tabla1[[#This Row],[VALOR LEVANTADO EN LIQUIDACION]],0)</f>
        <v>2028665</v>
      </c>
      <c r="AD21" s="247" t="s">
        <v>2079</v>
      </c>
      <c r="AE21" s="253">
        <v>2028665</v>
      </c>
      <c r="AF21" s="225">
        <f>ROUND(Tabla1[[#This Row],[valor glosa definitiva despues de liquidación]]-AE21,0)</f>
        <v>0</v>
      </c>
    </row>
    <row r="22" spans="2:32" s="215" customFormat="1" ht="80.25" hidden="1" customHeight="1" x14ac:dyDescent="0.35">
      <c r="B22" s="218" t="s">
        <v>67</v>
      </c>
      <c r="C22" s="250">
        <v>129</v>
      </c>
      <c r="D22" s="218" t="s">
        <v>8</v>
      </c>
      <c r="E22" s="219" t="str">
        <f>+Tabla1[[#This Row],[CODIGO ACTIVIDAD EN PPP Y LINEAMIENTO]]&amp;Tabla1[[#This Row],[ENTORNO/COMPONENTE]]</f>
        <v>129Vigilancia en salud pública</v>
      </c>
      <c r="F22" s="219" t="str">
        <f>+VLOOKUP(Tabla1[[#This Row],[Columna1]],Hoja3!$D$3:$L$1708,3,FALSE)</f>
        <v>ENTORNOS CUIDADORES</v>
      </c>
      <c r="G22" s="219" t="str">
        <f>+VLOOKUP(Tabla1[[#This Row],[Columna1]],Hoja3!$D$3:$R$1708,4,FALSE)</f>
        <v>Gestión de la información para la vigilancia en salud pública</v>
      </c>
      <c r="H22" s="219" t="str">
        <f>+VLOOKUP(Tabla1[[#This Row],[Columna1]],Hoja3!$D$3:$R$1708,5,FALSE)</f>
        <v xml:space="preserve">Atención de urgencias y emergencias en Salud Pública por parte del equipo de respuesta inmediata - ERI
</v>
      </c>
      <c r="I22" s="219" t="str">
        <f>+VLOOKUP(Tabla1[[#This Row],[Columna1]],Hoja3!$D$3:$R$1708,6,FALSE)</f>
        <v>Urgencia en salud pública atendida.</v>
      </c>
      <c r="J22" s="219" t="str">
        <f>+VLOOKUP(Tabla1[[#This Row],[Columna1]],Hoja3!$D$3:$R$1708,7,FALSE)</f>
        <v>Subred</v>
      </c>
      <c r="K22" s="218" t="s">
        <v>68</v>
      </c>
      <c r="L22" s="217" t="s">
        <v>69</v>
      </c>
      <c r="M22" s="219" t="str">
        <f>+Tabla1[[#This Row],[Columna1]]&amp;Tabla1[[#This Row],[LOCALIDAD]]&amp;Tabla1[[#This Row],[MES]]</f>
        <v>129Vigilancia en salud públicaSUBREDoct 17 - 31 /2024</v>
      </c>
      <c r="N22" s="218" t="s">
        <v>93</v>
      </c>
      <c r="O22" s="220">
        <f>+VLOOKUP(Tabla1[[#This Row],[concatenar]],Hoja3!$M$3:$R$1708,2,FALSE)</f>
        <v>14011416</v>
      </c>
      <c r="P22" s="221">
        <f>+VLOOKUP(Tabla1[[#This Row],[concatenar]],Hoja3!$M$3:$R$1712,5,FALSE)</f>
        <v>1.2499967169627999</v>
      </c>
      <c r="Q22" s="220">
        <f>+VLOOKUP(Tabla1[[#This Row],[concatenar]],Hoja3!$M$3:$R$1711,6,FALSE)</f>
        <v>17514224.000000045</v>
      </c>
      <c r="R22" s="218" t="s">
        <v>96</v>
      </c>
      <c r="S22" s="222">
        <v>1</v>
      </c>
      <c r="T22" s="218">
        <v>0.86538234251270796</v>
      </c>
      <c r="U22" s="227">
        <f>+ROUND(Tabla1[[#This Row],[Meta afectada por la glosa]]*Tabla1[[#This Row],[Porcentaje de Glosa]]*Tabla1[[#This Row],[VALOR UNITARIO SEGUIMIENTO FINANCIERO]],0)</f>
        <v>12125232</v>
      </c>
      <c r="V22" s="223" t="s">
        <v>97</v>
      </c>
      <c r="W22" s="224" t="s">
        <v>73</v>
      </c>
      <c r="X22" s="251">
        <v>0</v>
      </c>
      <c r="Y22" s="223" t="s">
        <v>98</v>
      </c>
      <c r="Z22" s="252">
        <f>+Tabla1[[#This Row],[Valor de la Glosa]]-Tabla1[[#This Row],[Valor soportado por la Subred]]</f>
        <v>12125232</v>
      </c>
      <c r="AA22" s="223" t="s">
        <v>1979</v>
      </c>
      <c r="AB22" s="251">
        <v>0</v>
      </c>
      <c r="AC22" s="228">
        <f>ROUND(Tabla1[[#This Row],[VALOR GLOSA DEFINITIVA]]-Tabla1[[#This Row],[VALOR LEVANTADO EN LIQUIDACION]],0)</f>
        <v>12125232</v>
      </c>
      <c r="AD22" s="247" t="s">
        <v>2080</v>
      </c>
      <c r="AE22" s="253">
        <v>12125232</v>
      </c>
      <c r="AF22" s="225">
        <f>ROUND(Tabla1[[#This Row],[valor glosa definitiva despues de liquidación]]-AE22,0)</f>
        <v>0</v>
      </c>
    </row>
    <row r="23" spans="2:32" s="215" customFormat="1" ht="80.25" hidden="1" customHeight="1" x14ac:dyDescent="0.35">
      <c r="B23" s="218" t="s">
        <v>67</v>
      </c>
      <c r="C23" s="250">
        <v>105</v>
      </c>
      <c r="D23" s="218" t="s">
        <v>8</v>
      </c>
      <c r="E23" s="219" t="str">
        <f>+Tabla1[[#This Row],[CODIGO ACTIVIDAD EN PPP Y LINEAMIENTO]]&amp;Tabla1[[#This Row],[ENTORNO/COMPONENTE]]</f>
        <v>105Vigilancia en salud pública</v>
      </c>
      <c r="F23" s="219" t="str">
        <f>+VLOOKUP(Tabla1[[#This Row],[Columna1]],Hoja3!$D$3:$L$1708,3,FALSE)</f>
        <v>ENTORNOS CUIDADORES</v>
      </c>
      <c r="G23" s="219" t="str">
        <f>+VLOOKUP(Tabla1[[#This Row],[Columna1]],Hoja3!$D$3:$R$1708,4,FALSE)</f>
        <v>Gestión de la información para la vigilancia en salud pública</v>
      </c>
      <c r="H23" s="219" t="str">
        <f>+VLOOKUP(Tabla1[[#This Row],[Columna1]],Hoja3!$D$3:$R$1708,5,FALSE)</f>
        <v xml:space="preserve"> Asistencia técnica a UPGD conforman la red de operadores de la Vigilancia en Salud Pública, con abordaje de hasta 4 subsistemas 
 </v>
      </c>
      <c r="I23" s="219" t="str">
        <f>+VLOOKUP(Tabla1[[#This Row],[Columna1]],Hoja3!$D$3:$R$1708,6,FALSE)</f>
        <v xml:space="preserve">100% UPGD activa con asistencia técnica  </v>
      </c>
      <c r="J23" s="219" t="str">
        <f>+VLOOKUP(Tabla1[[#This Row],[Columna1]],Hoja3!$D$3:$R$1708,7,FALSE)</f>
        <v>Local</v>
      </c>
      <c r="K23" s="218" t="s">
        <v>68</v>
      </c>
      <c r="L23" s="217" t="s">
        <v>69</v>
      </c>
      <c r="M23" s="219" t="str">
        <f>+Tabla1[[#This Row],[Columna1]]&amp;Tabla1[[#This Row],[LOCALIDAD]]&amp;Tabla1[[#This Row],[MES]]</f>
        <v>105Vigilancia en salud públicaSUBREDoct 17 - 31 /2024</v>
      </c>
      <c r="N23" s="218" t="s">
        <v>99</v>
      </c>
      <c r="O23" s="220">
        <f>+VLOOKUP(Tabla1[[#This Row],[concatenar]],Hoja3!$M$3:$R$1708,2,FALSE)</f>
        <v>228444</v>
      </c>
      <c r="P23" s="221">
        <f>+VLOOKUP(Tabla1[[#This Row],[concatenar]],Hoja3!$M$3:$R$1712,5,FALSE)</f>
        <v>23</v>
      </c>
      <c r="Q23" s="220">
        <f>+VLOOKUP(Tabla1[[#This Row],[concatenar]],Hoja3!$M$3:$R$1711,6,FALSE)</f>
        <v>5254212</v>
      </c>
      <c r="R23" s="218" t="s">
        <v>96</v>
      </c>
      <c r="S23" s="222">
        <v>1</v>
      </c>
      <c r="T23" s="218">
        <v>18</v>
      </c>
      <c r="U23" s="227">
        <f>+ROUND(Tabla1[[#This Row],[Meta afectada por la glosa]]*Tabla1[[#This Row],[Porcentaje de Glosa]]*Tabla1[[#This Row],[VALOR UNITARIO SEGUIMIENTO FINANCIERO]],0)</f>
        <v>4111992</v>
      </c>
      <c r="V23" s="223" t="s">
        <v>100</v>
      </c>
      <c r="W23" s="224" t="s">
        <v>73</v>
      </c>
      <c r="X23" s="251">
        <v>0</v>
      </c>
      <c r="Y23" s="223" t="s">
        <v>101</v>
      </c>
      <c r="Z23" s="252">
        <f>+Tabla1[[#This Row],[Valor de la Glosa]]-Tabla1[[#This Row],[Valor soportado por la Subred]]</f>
        <v>4111992</v>
      </c>
      <c r="AA23" s="223" t="s">
        <v>1979</v>
      </c>
      <c r="AB23" s="251">
        <v>0</v>
      </c>
      <c r="AC23" s="228">
        <f>ROUND(Tabla1[[#This Row],[VALOR GLOSA DEFINITIVA]]-Tabla1[[#This Row],[VALOR LEVANTADO EN LIQUIDACION]],0)</f>
        <v>4111992</v>
      </c>
      <c r="AD23" s="247" t="s">
        <v>1983</v>
      </c>
      <c r="AE23" s="253">
        <v>4111992</v>
      </c>
      <c r="AF23" s="225">
        <f>ROUND(Tabla1[[#This Row],[valor glosa definitiva despues de liquidación]]-AE23,0)</f>
        <v>0</v>
      </c>
    </row>
    <row r="24" spans="2:32" s="215" customFormat="1" ht="80.25" hidden="1" customHeight="1" x14ac:dyDescent="0.35">
      <c r="B24" s="218" t="s">
        <v>67</v>
      </c>
      <c r="C24" s="250">
        <v>106</v>
      </c>
      <c r="D24" s="218" t="s">
        <v>8</v>
      </c>
      <c r="E24" s="219" t="str">
        <f>+Tabla1[[#This Row],[CODIGO ACTIVIDAD EN PPP Y LINEAMIENTO]]&amp;Tabla1[[#This Row],[ENTORNO/COMPONENTE]]</f>
        <v>106Vigilancia en salud pública</v>
      </c>
      <c r="F24" s="219" t="str">
        <f>+VLOOKUP(Tabla1[[#This Row],[Columna1]],Hoja3!$D$3:$L$1708,3,FALSE)</f>
        <v>ENTORNOS CUIDADORES</v>
      </c>
      <c r="G24" s="219" t="str">
        <f>+VLOOKUP(Tabla1[[#This Row],[Columna1]],Hoja3!$D$3:$R$1708,4,FALSE)</f>
        <v>Gestión de la información para la vigilancia en salud pública</v>
      </c>
      <c r="H24" s="219" t="str">
        <f>+VLOOKUP(Tabla1[[#This Row],[Columna1]],Hoja3!$D$3:$R$1708,5,FALSE)</f>
        <v xml:space="preserve">Asistencia técnica a UPGD que conforman la red de operadores de la Vigilancia en Salud Pública, con abordaje de más de 4 subsistemas
</v>
      </c>
      <c r="I24" s="219" t="str">
        <f>+VLOOKUP(Tabla1[[#This Row],[Columna1]],Hoja3!$D$3:$R$1708,6,FALSE)</f>
        <v xml:space="preserve">100% UPGD activa con asistencia técnica  </v>
      </c>
      <c r="J24" s="219" t="str">
        <f>+VLOOKUP(Tabla1[[#This Row],[Columna1]],Hoja3!$D$3:$R$1708,7,FALSE)</f>
        <v>Local</v>
      </c>
      <c r="K24" s="218" t="s">
        <v>68</v>
      </c>
      <c r="L24" s="217" t="s">
        <v>69</v>
      </c>
      <c r="M24" s="219" t="str">
        <f>+Tabla1[[#This Row],[Columna1]]&amp;Tabla1[[#This Row],[LOCALIDAD]]&amp;Tabla1[[#This Row],[MES]]</f>
        <v>106Vigilancia en salud públicaSUBREDoct 17 - 31 /2024</v>
      </c>
      <c r="N24" s="218" t="s">
        <v>99</v>
      </c>
      <c r="O24" s="220">
        <f>+VLOOKUP(Tabla1[[#This Row],[concatenar]],Hoja3!$M$3:$R$1708,2,FALSE)</f>
        <v>533036</v>
      </c>
      <c r="P24" s="221">
        <f>+VLOOKUP(Tabla1[[#This Row],[concatenar]],Hoja3!$M$3:$R$1712,5,FALSE)</f>
        <v>12</v>
      </c>
      <c r="Q24" s="220">
        <f>+VLOOKUP(Tabla1[[#This Row],[concatenar]],Hoja3!$M$3:$R$1711,6,FALSE)</f>
        <v>6396432</v>
      </c>
      <c r="R24" s="218" t="s">
        <v>96</v>
      </c>
      <c r="S24" s="222">
        <v>1</v>
      </c>
      <c r="T24" s="218">
        <v>6</v>
      </c>
      <c r="U24" s="227">
        <f>+ROUND(Tabla1[[#This Row],[Meta afectada por la glosa]]*Tabla1[[#This Row],[Porcentaje de Glosa]]*Tabla1[[#This Row],[VALOR UNITARIO SEGUIMIENTO FINANCIERO]],0)</f>
        <v>3198216</v>
      </c>
      <c r="V24" s="223" t="s">
        <v>102</v>
      </c>
      <c r="W24" s="224" t="s">
        <v>73</v>
      </c>
      <c r="X24" s="251">
        <v>0</v>
      </c>
      <c r="Y24" s="223" t="s">
        <v>103</v>
      </c>
      <c r="Z24" s="252">
        <f>+Tabla1[[#This Row],[Valor de la Glosa]]-Tabla1[[#This Row],[Valor soportado por la Subred]]</f>
        <v>3198216</v>
      </c>
      <c r="AA24" s="223" t="s">
        <v>1979</v>
      </c>
      <c r="AB24" s="251">
        <v>0</v>
      </c>
      <c r="AC24" s="228">
        <f>ROUND(Tabla1[[#This Row],[VALOR GLOSA DEFINITIVA]]-Tabla1[[#This Row],[VALOR LEVANTADO EN LIQUIDACION]],0)</f>
        <v>3198216</v>
      </c>
      <c r="AD24" s="247" t="s">
        <v>1984</v>
      </c>
      <c r="AE24" s="253">
        <v>3198216</v>
      </c>
      <c r="AF24" s="225">
        <f>ROUND(Tabla1[[#This Row],[valor glosa definitiva despues de liquidación]]-AE24,0)</f>
        <v>0</v>
      </c>
    </row>
    <row r="25" spans="2:32" s="215" customFormat="1" ht="80.25" hidden="1" customHeight="1" x14ac:dyDescent="0.35">
      <c r="B25" s="218" t="s">
        <v>67</v>
      </c>
      <c r="C25" s="250">
        <v>107</v>
      </c>
      <c r="D25" s="218" t="s">
        <v>8</v>
      </c>
      <c r="E25" s="219" t="str">
        <f>+Tabla1[[#This Row],[CODIGO ACTIVIDAD EN PPP Y LINEAMIENTO]]&amp;Tabla1[[#This Row],[ENTORNO/COMPONENTE]]</f>
        <v>107Vigilancia en salud pública</v>
      </c>
      <c r="F25" s="219" t="str">
        <f>+VLOOKUP(Tabla1[[#This Row],[Columna1]],Hoja3!$D$3:$L$1708,3,FALSE)</f>
        <v>ENTORNOS CUIDADORES</v>
      </c>
      <c r="G25" s="219" t="str">
        <f>+VLOOKUP(Tabla1[[#This Row],[Columna1]],Hoja3!$D$3:$R$1708,4,FALSE)</f>
        <v>Gestión de la información para la vigilancia en salud pública</v>
      </c>
      <c r="H25" s="219" t="str">
        <f>+VLOOKUP(Tabla1[[#This Row],[Columna1]],Hoja3!$D$3:$R$1708,5,FALSE)</f>
        <v xml:space="preserve">Asistencia técnica las Unidades Informadoras-UI,que conforman la red de operadores de la Vigilancia en Salud Pública </v>
      </c>
      <c r="I25" s="219" t="str">
        <f>+VLOOKUP(Tabla1[[#This Row],[Columna1]],Hoja3!$D$3:$R$1708,6,FALSE)</f>
        <v xml:space="preserve"> UI activa con asistencia técnica   </v>
      </c>
      <c r="J25" s="219" t="str">
        <f>+VLOOKUP(Tabla1[[#This Row],[Columna1]],Hoja3!$D$3:$R$1708,7,FALSE)</f>
        <v>Subred</v>
      </c>
      <c r="K25" s="218" t="s">
        <v>68</v>
      </c>
      <c r="L25" s="217" t="s">
        <v>69</v>
      </c>
      <c r="M25" s="219" t="str">
        <f>+Tabla1[[#This Row],[Columna1]]&amp;Tabla1[[#This Row],[LOCALIDAD]]&amp;Tabla1[[#This Row],[MES]]</f>
        <v>107Vigilancia en salud públicaSUBREDoct 17 - 31 /2024</v>
      </c>
      <c r="N25" s="218" t="s">
        <v>99</v>
      </c>
      <c r="O25" s="220">
        <f>+VLOOKUP(Tabla1[[#This Row],[concatenar]],Hoja3!$M$3:$R$1708,2,FALSE)</f>
        <v>116464</v>
      </c>
      <c r="P25" s="221">
        <f>+VLOOKUP(Tabla1[[#This Row],[concatenar]],Hoja3!$M$3:$R$1712,5,FALSE)</f>
        <v>54</v>
      </c>
      <c r="Q25" s="220">
        <f>+VLOOKUP(Tabla1[[#This Row],[concatenar]],Hoja3!$M$3:$R$1711,6,FALSE)</f>
        <v>6289056</v>
      </c>
      <c r="R25" s="218" t="s">
        <v>96</v>
      </c>
      <c r="S25" s="222">
        <v>1</v>
      </c>
      <c r="T25" s="218">
        <v>36</v>
      </c>
      <c r="U25" s="227">
        <f>+ROUND(Tabla1[[#This Row],[Meta afectada por la glosa]]*Tabla1[[#This Row],[Porcentaje de Glosa]]*Tabla1[[#This Row],[VALOR UNITARIO SEGUIMIENTO FINANCIERO]],0)</f>
        <v>4192704</v>
      </c>
      <c r="V25" s="223" t="s">
        <v>104</v>
      </c>
      <c r="W25" s="224" t="s">
        <v>73</v>
      </c>
      <c r="X25" s="251">
        <v>0</v>
      </c>
      <c r="Y25" s="223" t="s">
        <v>105</v>
      </c>
      <c r="Z25" s="252">
        <f>+Tabla1[[#This Row],[Valor de la Glosa]]-Tabla1[[#This Row],[Valor soportado por la Subred]]</f>
        <v>4192704</v>
      </c>
      <c r="AA25" s="223" t="s">
        <v>1979</v>
      </c>
      <c r="AB25" s="251">
        <v>0</v>
      </c>
      <c r="AC25" s="228">
        <f>ROUND(Tabla1[[#This Row],[VALOR GLOSA DEFINITIVA]]-Tabla1[[#This Row],[VALOR LEVANTADO EN LIQUIDACION]],0)</f>
        <v>4192704</v>
      </c>
      <c r="AD25" s="247" t="s">
        <v>1985</v>
      </c>
      <c r="AE25" s="253">
        <v>4192704</v>
      </c>
      <c r="AF25" s="225">
        <f>ROUND(Tabla1[[#This Row],[valor glosa definitiva despues de liquidación]]-AE25,0)</f>
        <v>0</v>
      </c>
    </row>
    <row r="26" spans="2:32" s="215" customFormat="1" ht="80.25" hidden="1" customHeight="1" x14ac:dyDescent="0.35">
      <c r="B26" s="218" t="s">
        <v>67</v>
      </c>
      <c r="C26" s="250">
        <v>108</v>
      </c>
      <c r="D26" s="218" t="s">
        <v>8</v>
      </c>
      <c r="E26" s="219" t="str">
        <f>+Tabla1[[#This Row],[CODIGO ACTIVIDAD EN PPP Y LINEAMIENTO]]&amp;Tabla1[[#This Row],[ENTORNO/COMPONENTE]]</f>
        <v>108Vigilancia en salud pública</v>
      </c>
      <c r="F26" s="219" t="str">
        <f>+VLOOKUP(Tabla1[[#This Row],[Columna1]],Hoja3!$D$3:$L$1708,3,FALSE)</f>
        <v>ENTORNOS CUIDADORES</v>
      </c>
      <c r="G26" s="219" t="str">
        <f>+VLOOKUP(Tabla1[[#This Row],[Columna1]],Hoja3!$D$3:$R$1708,4,FALSE)</f>
        <v>Gestión de la información para la vigilancia en salud pública</v>
      </c>
      <c r="H26" s="219" t="str">
        <f>+VLOOKUP(Tabla1[[#This Row],[Columna1]],Hoja3!$D$3:$R$1708,5,FALSE)</f>
        <v xml:space="preserve">UPGD y UI incrementadas en los diferentes subsistemas de la Vigilancia en Salud Pública </v>
      </c>
      <c r="I26" s="219" t="str">
        <f>+VLOOKUP(Tabla1[[#This Row],[Columna1]],Hoja3!$D$3:$R$1708,6,FALSE)</f>
        <v>UPGD-UI con visita</v>
      </c>
      <c r="J26" s="219" t="str">
        <f>+VLOOKUP(Tabla1[[#This Row],[Columna1]],Hoja3!$D$3:$R$1708,7,FALSE)</f>
        <v>Subred</v>
      </c>
      <c r="K26" s="218" t="s">
        <v>68</v>
      </c>
      <c r="L26" s="217" t="s">
        <v>69</v>
      </c>
      <c r="M26" s="219" t="str">
        <f>+Tabla1[[#This Row],[Columna1]]&amp;Tabla1[[#This Row],[LOCALIDAD]]&amp;Tabla1[[#This Row],[MES]]</f>
        <v>108Vigilancia en salud públicaSUBREDoct 17 - 31 /2024</v>
      </c>
      <c r="N26" s="218" t="s">
        <v>99</v>
      </c>
      <c r="O26" s="220">
        <f>+VLOOKUP(Tabla1[[#This Row],[concatenar]],Hoja3!$M$3:$R$1708,2,FALSE)</f>
        <v>87348</v>
      </c>
      <c r="P26" s="221">
        <f>+VLOOKUP(Tabla1[[#This Row],[concatenar]],Hoja3!$M$3:$R$1712,5,FALSE)</f>
        <v>82</v>
      </c>
      <c r="Q26" s="220">
        <f>+VLOOKUP(Tabla1[[#This Row],[concatenar]],Hoja3!$M$3:$R$1711,6,FALSE)</f>
        <v>7162536</v>
      </c>
      <c r="R26" s="218" t="s">
        <v>96</v>
      </c>
      <c r="S26" s="222">
        <v>1</v>
      </c>
      <c r="T26" s="218">
        <v>55</v>
      </c>
      <c r="U26" s="227">
        <f>+ROUND(Tabla1[[#This Row],[Meta afectada por la glosa]]*Tabla1[[#This Row],[Porcentaje de Glosa]]*Tabla1[[#This Row],[VALOR UNITARIO SEGUIMIENTO FINANCIERO]],0)</f>
        <v>4804140</v>
      </c>
      <c r="V26" s="223" t="s">
        <v>106</v>
      </c>
      <c r="W26" s="224" t="s">
        <v>73</v>
      </c>
      <c r="X26" s="251">
        <v>0</v>
      </c>
      <c r="Y26" s="223" t="s">
        <v>107</v>
      </c>
      <c r="Z26" s="252">
        <f>+Tabla1[[#This Row],[Valor de la Glosa]]-Tabla1[[#This Row],[Valor soportado por la Subred]]</f>
        <v>4804140</v>
      </c>
      <c r="AA26" s="223" t="s">
        <v>1979</v>
      </c>
      <c r="AB26" s="251">
        <v>0</v>
      </c>
      <c r="AC26" s="228">
        <f>ROUND(Tabla1[[#This Row],[VALOR GLOSA DEFINITIVA]]-Tabla1[[#This Row],[VALOR LEVANTADO EN LIQUIDACION]],0)</f>
        <v>4804140</v>
      </c>
      <c r="AD26" s="247" t="s">
        <v>1986</v>
      </c>
      <c r="AE26" s="253">
        <v>4804140</v>
      </c>
      <c r="AF26" s="225">
        <f>ROUND(Tabla1[[#This Row],[valor glosa definitiva despues de liquidación]]-AE26,0)</f>
        <v>0</v>
      </c>
    </row>
    <row r="27" spans="2:32" s="215" customFormat="1" ht="80.25" hidden="1" customHeight="1" x14ac:dyDescent="0.35">
      <c r="B27" s="218" t="s">
        <v>67</v>
      </c>
      <c r="C27" s="250">
        <v>108</v>
      </c>
      <c r="D27" s="218" t="s">
        <v>8</v>
      </c>
      <c r="E27" s="219" t="str">
        <f>+Tabla1[[#This Row],[CODIGO ACTIVIDAD EN PPP Y LINEAMIENTO]]&amp;Tabla1[[#This Row],[ENTORNO/COMPONENTE]]</f>
        <v>108Vigilancia en salud pública</v>
      </c>
      <c r="F27" s="219" t="str">
        <f>+VLOOKUP(Tabla1[[#This Row],[Columna1]],Hoja3!$D$3:$L$1708,3,FALSE)</f>
        <v>ENTORNOS CUIDADORES</v>
      </c>
      <c r="G27" s="219" t="str">
        <f>+VLOOKUP(Tabla1[[#This Row],[Columna1]],Hoja3!$D$3:$R$1708,4,FALSE)</f>
        <v>Gestión de la información para la vigilancia en salud pública</v>
      </c>
      <c r="H27" s="219" t="str">
        <f>+VLOOKUP(Tabla1[[#This Row],[Columna1]],Hoja3!$D$3:$R$1708,5,FALSE)</f>
        <v xml:space="preserve">UPGD y UI incrementadas en los diferentes subsistemas de la Vigilancia en Salud Pública </v>
      </c>
      <c r="I27" s="219" t="str">
        <f>+VLOOKUP(Tabla1[[#This Row],[Columna1]],Hoja3!$D$3:$R$1708,6,FALSE)</f>
        <v>UPGD-UI con visita</v>
      </c>
      <c r="J27" s="219" t="str">
        <f>+VLOOKUP(Tabla1[[#This Row],[Columna1]],Hoja3!$D$3:$R$1708,7,FALSE)</f>
        <v>Subred</v>
      </c>
      <c r="K27" s="218" t="s">
        <v>68</v>
      </c>
      <c r="L27" s="217" t="s">
        <v>83</v>
      </c>
      <c r="M27" s="219" t="str">
        <f>+Tabla1[[#This Row],[Columna1]]&amp;Tabla1[[#This Row],[LOCALIDAD]]&amp;Tabla1[[#This Row],[MES]]</f>
        <v>108Vigilancia en salud públicaSUBREDNov /2024</v>
      </c>
      <c r="N27" s="218" t="s">
        <v>99</v>
      </c>
      <c r="O27" s="220">
        <f>+VLOOKUP(Tabla1[[#This Row],[concatenar]],Hoja3!$M$3:$R$1708,2,FALSE)</f>
        <v>87348</v>
      </c>
      <c r="P27" s="221">
        <f>+VLOOKUP(Tabla1[[#This Row],[concatenar]],Hoja3!$M$3:$R$1712,5,FALSE)</f>
        <v>267</v>
      </c>
      <c r="Q27" s="220">
        <f>+VLOOKUP(Tabla1[[#This Row],[concatenar]],Hoja3!$M$3:$R$1711,6,FALSE)</f>
        <v>23321916</v>
      </c>
      <c r="R27" s="218" t="s">
        <v>108</v>
      </c>
      <c r="S27" s="222">
        <v>1</v>
      </c>
      <c r="T27" s="218">
        <v>2</v>
      </c>
      <c r="U27" s="227">
        <f>+ROUND(Tabla1[[#This Row],[Meta afectada por la glosa]]*Tabla1[[#This Row],[Porcentaje de Glosa]]*Tabla1[[#This Row],[VALOR UNITARIO SEGUIMIENTO FINANCIERO]],0)</f>
        <v>174696</v>
      </c>
      <c r="V27" s="223" t="s">
        <v>109</v>
      </c>
      <c r="W27" s="224" t="s">
        <v>110</v>
      </c>
      <c r="X27" s="251">
        <v>0</v>
      </c>
      <c r="Y27" s="223" t="s">
        <v>111</v>
      </c>
      <c r="Z27" s="252">
        <f>+Tabla1[[#This Row],[Valor de la Glosa]]-Tabla1[[#This Row],[Valor soportado por la Subred]]</f>
        <v>174696</v>
      </c>
      <c r="AA27" s="223" t="s">
        <v>1979</v>
      </c>
      <c r="AB27" s="251">
        <v>0</v>
      </c>
      <c r="AC27" s="228">
        <f>ROUND(Tabla1[[#This Row],[VALOR GLOSA DEFINITIVA]]-Tabla1[[#This Row],[VALOR LEVANTADO EN LIQUIDACION]],0)</f>
        <v>174696</v>
      </c>
      <c r="AD27" s="247"/>
      <c r="AE27" s="253"/>
      <c r="AF27" s="225">
        <f>ROUND(Tabla1[[#This Row],[valor glosa definitiva despues de liquidación]]-AE27,0)</f>
        <v>174696</v>
      </c>
    </row>
    <row r="28" spans="2:32" s="215" customFormat="1" ht="80.25" hidden="1" customHeight="1" x14ac:dyDescent="0.35">
      <c r="B28" s="218" t="s">
        <v>67</v>
      </c>
      <c r="C28" s="250">
        <v>109</v>
      </c>
      <c r="D28" s="218" t="s">
        <v>8</v>
      </c>
      <c r="E28" s="219" t="str">
        <f>+Tabla1[[#This Row],[CODIGO ACTIVIDAD EN PPP Y LINEAMIENTO]]&amp;Tabla1[[#This Row],[ENTORNO/COMPONENTE]]</f>
        <v>109Vigilancia en salud pública</v>
      </c>
      <c r="F28" s="219" t="str">
        <f>+VLOOKUP(Tabla1[[#This Row],[Columna1]],Hoja3!$D$3:$L$1708,3,FALSE)</f>
        <v>ENTORNOS CUIDADORES</v>
      </c>
      <c r="G28" s="219" t="str">
        <f>+VLOOKUP(Tabla1[[#This Row],[Columna1]],Hoja3!$D$3:$R$1708,4,FALSE)</f>
        <v>Gestión de la información para la vigilancia en salud pública</v>
      </c>
      <c r="H28" s="219" t="str">
        <f>+VLOOKUP(Tabla1[[#This Row],[Columna1]],Hoja3!$D$3:$R$1708,5,FALSE)</f>
        <v xml:space="preserve"> Gestión de la información  del  componente SIVIGILA -  Sub Red Norte </v>
      </c>
      <c r="I28" s="219" t="str">
        <f>+VLOOKUP(Tabla1[[#This Row],[Columna1]],Hoja3!$D$3:$R$1708,6,FALSE)</f>
        <v>Avance mensual del plan de acción</v>
      </c>
      <c r="J28" s="219" t="str">
        <f>+VLOOKUP(Tabla1[[#This Row],[Columna1]],Hoja3!$D$3:$R$1708,7,FALSE)</f>
        <v>Subred</v>
      </c>
      <c r="K28" s="218" t="s">
        <v>68</v>
      </c>
      <c r="L28" s="217" t="s">
        <v>69</v>
      </c>
      <c r="M28" s="219" t="str">
        <f>+Tabla1[[#This Row],[Columna1]]&amp;Tabla1[[#This Row],[LOCALIDAD]]&amp;Tabla1[[#This Row],[MES]]</f>
        <v>109Vigilancia en salud públicaSUBREDoct 17 - 31 /2024</v>
      </c>
      <c r="N28" s="218" t="s">
        <v>99</v>
      </c>
      <c r="O28" s="220">
        <f>+VLOOKUP(Tabla1[[#This Row],[concatenar]],Hoja3!$M$3:$R$1708,2,FALSE)</f>
        <v>112092432</v>
      </c>
      <c r="P28" s="221">
        <f>+VLOOKUP(Tabla1[[#This Row],[concatenar]],Hoja3!$M$3:$R$1712,5,FALSE)</f>
        <v>0.45220601512151998</v>
      </c>
      <c r="Q28" s="220">
        <f>+VLOOKUP(Tabla1[[#This Row],[concatenar]],Hoja3!$M$3:$R$1711,6,FALSE)</f>
        <v>50688871.999999948</v>
      </c>
      <c r="R28" s="218" t="s">
        <v>96</v>
      </c>
      <c r="S28" s="222">
        <v>1</v>
      </c>
      <c r="T28" s="218">
        <v>2.9527665496254601E-2</v>
      </c>
      <c r="U28" s="227">
        <f>+ROUND(Tabla1[[#This Row],[Meta afectada por la glosa]]*Tabla1[[#This Row],[Porcentaje de Glosa]]*Tabla1[[#This Row],[VALOR UNITARIO SEGUIMIENTO FINANCIERO]],0)</f>
        <v>3309828</v>
      </c>
      <c r="V28" s="223" t="s">
        <v>112</v>
      </c>
      <c r="W28" s="224" t="s">
        <v>73</v>
      </c>
      <c r="X28" s="251">
        <v>0</v>
      </c>
      <c r="Y28" s="223" t="s">
        <v>113</v>
      </c>
      <c r="Z28" s="252">
        <f>+Tabla1[[#This Row],[Valor de la Glosa]]-Tabla1[[#This Row],[Valor soportado por la Subred]]</f>
        <v>3309828</v>
      </c>
      <c r="AA28" s="223" t="s">
        <v>1979</v>
      </c>
      <c r="AB28" s="251">
        <v>0</v>
      </c>
      <c r="AC28" s="228">
        <f>ROUND(Tabla1[[#This Row],[VALOR GLOSA DEFINITIVA]]-Tabla1[[#This Row],[VALOR LEVANTADO EN LIQUIDACION]],0)</f>
        <v>3309828</v>
      </c>
      <c r="AD28" s="247" t="s">
        <v>1987</v>
      </c>
      <c r="AE28" s="253">
        <v>3309828</v>
      </c>
      <c r="AF28" s="225">
        <f>ROUND(Tabla1[[#This Row],[valor glosa definitiva despues de liquidación]]-AE28,0)</f>
        <v>0</v>
      </c>
    </row>
    <row r="29" spans="2:32" s="215" customFormat="1" ht="80.25" hidden="1" customHeight="1" x14ac:dyDescent="0.35">
      <c r="B29" s="218" t="s">
        <v>67</v>
      </c>
      <c r="C29" s="250">
        <v>109</v>
      </c>
      <c r="D29" s="218" t="s">
        <v>8</v>
      </c>
      <c r="E29" s="219" t="str">
        <f>+Tabla1[[#This Row],[CODIGO ACTIVIDAD EN PPP Y LINEAMIENTO]]&amp;Tabla1[[#This Row],[ENTORNO/COMPONENTE]]</f>
        <v>109Vigilancia en salud pública</v>
      </c>
      <c r="F29" s="219" t="str">
        <f>+VLOOKUP(Tabla1[[#This Row],[Columna1]],Hoja3!$D$3:$L$1708,3,FALSE)</f>
        <v>ENTORNOS CUIDADORES</v>
      </c>
      <c r="G29" s="219" t="str">
        <f>+VLOOKUP(Tabla1[[#This Row],[Columna1]],Hoja3!$D$3:$R$1708,4,FALSE)</f>
        <v>Gestión de la información para la vigilancia en salud pública</v>
      </c>
      <c r="H29" s="219" t="str">
        <f>+VLOOKUP(Tabla1[[#This Row],[Columna1]],Hoja3!$D$3:$R$1708,5,FALSE)</f>
        <v xml:space="preserve"> Gestión de la información  del  componente SIVIGILA -  Sub Red Norte </v>
      </c>
      <c r="I29" s="219" t="str">
        <f>+VLOOKUP(Tabla1[[#This Row],[Columna1]],Hoja3!$D$3:$R$1708,6,FALSE)</f>
        <v>Avance mensual del plan de acción</v>
      </c>
      <c r="J29" s="219" t="str">
        <f>+VLOOKUP(Tabla1[[#This Row],[Columna1]],Hoja3!$D$3:$R$1708,7,FALSE)</f>
        <v>Subred</v>
      </c>
      <c r="K29" s="218" t="s">
        <v>68</v>
      </c>
      <c r="L29" s="217" t="s">
        <v>83</v>
      </c>
      <c r="M29" s="219" t="str">
        <f>+Tabla1[[#This Row],[Columna1]]&amp;Tabla1[[#This Row],[LOCALIDAD]]&amp;Tabla1[[#This Row],[MES]]</f>
        <v>109Vigilancia en salud públicaSUBREDNov /2024</v>
      </c>
      <c r="N29" s="218" t="s">
        <v>99</v>
      </c>
      <c r="O29" s="220">
        <f>+VLOOKUP(Tabla1[[#This Row],[concatenar]],Hoja3!$M$3:$R$1708,2,FALSE)</f>
        <v>112092432</v>
      </c>
      <c r="P29" s="221">
        <f>+VLOOKUP(Tabla1[[#This Row],[concatenar]],Hoja3!$M$3:$R$1712,5,FALSE)</f>
        <v>0.96675201051931903</v>
      </c>
      <c r="Q29" s="220">
        <f>+VLOOKUP(Tabla1[[#This Row],[concatenar]],Hoja3!$M$3:$R$1711,6,FALSE)</f>
        <v>108365584.00000006</v>
      </c>
      <c r="R29" s="218" t="s">
        <v>77</v>
      </c>
      <c r="S29" s="222">
        <v>0.15</v>
      </c>
      <c r="T29" s="218">
        <v>0.96675201051931903</v>
      </c>
      <c r="U29" s="227">
        <f>+ROUND(Tabla1[[#This Row],[Meta afectada por la glosa]]*Tabla1[[#This Row],[Porcentaje de Glosa]]*Tabla1[[#This Row],[VALOR UNITARIO SEGUIMIENTO FINANCIERO]],0)</f>
        <v>16254838</v>
      </c>
      <c r="V29" s="223" t="s">
        <v>114</v>
      </c>
      <c r="W29" s="224" t="s">
        <v>115</v>
      </c>
      <c r="X29" s="251">
        <v>0</v>
      </c>
      <c r="Y29" s="223" t="s">
        <v>116</v>
      </c>
      <c r="Z29" s="252">
        <f>+Tabla1[[#This Row],[Valor de la Glosa]]-Tabla1[[#This Row],[Valor soportado por la Subred]]</f>
        <v>16254838</v>
      </c>
      <c r="AA29" s="223" t="s">
        <v>1979</v>
      </c>
      <c r="AB29" s="251">
        <v>0</v>
      </c>
      <c r="AC29" s="228">
        <f>ROUND(Tabla1[[#This Row],[VALOR GLOSA DEFINITIVA]]-Tabla1[[#This Row],[VALOR LEVANTADO EN LIQUIDACION]],0)</f>
        <v>16254838</v>
      </c>
      <c r="AD29" s="247"/>
      <c r="AE29" s="253"/>
      <c r="AF29" s="225">
        <f>ROUND(Tabla1[[#This Row],[valor glosa definitiva despues de liquidación]]-AE29,0)</f>
        <v>16254838</v>
      </c>
    </row>
    <row r="30" spans="2:32" s="215" customFormat="1" ht="80.25" hidden="1" customHeight="1" x14ac:dyDescent="0.35">
      <c r="B30" s="218" t="s">
        <v>67</v>
      </c>
      <c r="C30" s="250">
        <v>96</v>
      </c>
      <c r="D30" s="218" t="s">
        <v>8</v>
      </c>
      <c r="E30" s="219" t="str">
        <f>+Tabla1[[#This Row],[CODIGO ACTIVIDAD EN PPP Y LINEAMIENTO]]&amp;Tabla1[[#This Row],[ENTORNO/COMPONENTE]]</f>
        <v>96Vigilancia en salud pública</v>
      </c>
      <c r="F30" s="219" t="str">
        <f>+VLOOKUP(Tabla1[[#This Row],[Columna1]],Hoja3!$D$3:$L$1708,3,FALSE)</f>
        <v>ENTORNOS CUIDADORES</v>
      </c>
      <c r="G30" s="219" t="str">
        <f>+VLOOKUP(Tabla1[[#This Row],[Columna1]],Hoja3!$D$3:$R$1708,4,FALSE)</f>
        <v>Gestión de la información para la vigilancia en salud pública</v>
      </c>
      <c r="H30" s="219" t="str">
        <f>+VLOOKUP(Tabla1[[#This Row],[Columna1]],Hoja3!$D$3:$R$1708,5,FALSE)</f>
        <v>Gestión de la información  del  componente SSR Y SMI - Subred Norte y Sur Occidente</v>
      </c>
      <c r="I30" s="219" t="str">
        <f>+VLOOKUP(Tabla1[[#This Row],[Columna1]],Hoja3!$D$3:$R$1708,6,FALSE)</f>
        <v>Avance mensual del plan de acción</v>
      </c>
      <c r="J30" s="219" t="str">
        <f>+VLOOKUP(Tabla1[[#This Row],[Columna1]],Hoja3!$D$3:$R$1708,7,FALSE)</f>
        <v>Subred</v>
      </c>
      <c r="K30" s="218" t="s">
        <v>68</v>
      </c>
      <c r="L30" s="217" t="s">
        <v>69</v>
      </c>
      <c r="M30" s="219" t="str">
        <f>+Tabla1[[#This Row],[Columna1]]&amp;Tabla1[[#This Row],[LOCALIDAD]]&amp;Tabla1[[#This Row],[MES]]</f>
        <v>96Vigilancia en salud públicaSUBREDoct 17 - 31 /2024</v>
      </c>
      <c r="N30" s="218" t="s">
        <v>117</v>
      </c>
      <c r="O30" s="220">
        <f>+VLOOKUP(Tabla1[[#This Row],[concatenar]],Hoja3!$M$3:$R$1708,2,FALSE)</f>
        <v>25138080</v>
      </c>
      <c r="P30" s="221">
        <f>+VLOOKUP(Tabla1[[#This Row],[concatenar]],Hoja3!$M$3:$R$1712,5,FALSE)</f>
        <v>0.5</v>
      </c>
      <c r="Q30" s="220">
        <f>+VLOOKUP(Tabla1[[#This Row],[concatenar]],Hoja3!$M$3:$R$1711,6,FALSE)</f>
        <v>12569040</v>
      </c>
      <c r="R30" s="218" t="s">
        <v>71</v>
      </c>
      <c r="S30" s="222">
        <v>1</v>
      </c>
      <c r="T30" s="218">
        <v>0.125</v>
      </c>
      <c r="U30" s="227">
        <f>+ROUND(Tabla1[[#This Row],[Meta afectada por la glosa]]*Tabla1[[#This Row],[Porcentaje de Glosa]]*Tabla1[[#This Row],[VALOR UNITARIO SEGUIMIENTO FINANCIERO]],0)</f>
        <v>3142260</v>
      </c>
      <c r="V30" s="223" t="s">
        <v>118</v>
      </c>
      <c r="W30" s="224" t="s">
        <v>73</v>
      </c>
      <c r="X30" s="251">
        <v>0</v>
      </c>
      <c r="Y30" s="223" t="s">
        <v>119</v>
      </c>
      <c r="Z30" s="252">
        <f>+Tabla1[[#This Row],[Valor de la Glosa]]-Tabla1[[#This Row],[Valor soportado por la Subred]]</f>
        <v>3142260</v>
      </c>
      <c r="AA30" s="223" t="s">
        <v>1979</v>
      </c>
      <c r="AB30" s="251">
        <v>0</v>
      </c>
      <c r="AC30" s="228">
        <f>ROUND(Tabla1[[#This Row],[VALOR GLOSA DEFINITIVA]]-Tabla1[[#This Row],[VALOR LEVANTADO EN LIQUIDACION]],0)</f>
        <v>3142260</v>
      </c>
      <c r="AD30" s="247" t="s">
        <v>1988</v>
      </c>
      <c r="AE30" s="253">
        <v>3142260</v>
      </c>
      <c r="AF30" s="225">
        <f>ROUND(Tabla1[[#This Row],[valor glosa definitiva despues de liquidación]]-AE30,0)</f>
        <v>0</v>
      </c>
    </row>
    <row r="31" spans="2:32" s="215" customFormat="1" ht="80.25" hidden="1" customHeight="1" x14ac:dyDescent="0.35">
      <c r="B31" s="218" t="s">
        <v>67</v>
      </c>
      <c r="C31" s="250">
        <v>100</v>
      </c>
      <c r="D31" s="218" t="s">
        <v>8</v>
      </c>
      <c r="E31" s="219" t="str">
        <f>+Tabla1[[#This Row],[CODIGO ACTIVIDAD EN PPP Y LINEAMIENTO]]&amp;Tabla1[[#This Row],[ENTORNO/COMPONENTE]]</f>
        <v>100Vigilancia en salud pública</v>
      </c>
      <c r="F31" s="219" t="str">
        <f>+VLOOKUP(Tabla1[[#This Row],[Columna1]],Hoja3!$D$3:$L$1708,3,FALSE)</f>
        <v>ENTORNOS CUIDADORES</v>
      </c>
      <c r="G31" s="219" t="str">
        <f>+VLOOKUP(Tabla1[[#This Row],[Columna1]],Hoja3!$D$3:$R$1708,4,FALSE)</f>
        <v xml:space="preserve">Análisis y divulgación de la información de la VSP.  </v>
      </c>
      <c r="H31" s="219" t="str">
        <f>+VLOOKUP(Tabla1[[#This Row],[Columna1]],Hoja3!$D$3:$R$1708,5,FALSE)</f>
        <v xml:space="preserve">Investigaciones epidemiológicas de campo de alto impacto para eventos de salud materno-perinatal en la Subred Norte, Centro Oriente, Sur y Sur Occidente </v>
      </c>
      <c r="I31" s="219" t="str">
        <f>+VLOOKUP(Tabla1[[#This Row],[Columna1]],Hoja3!$D$3:$R$1708,6,FALSE)</f>
        <v>Avance mensual del plan de acción</v>
      </c>
      <c r="J31" s="219" t="str">
        <f>+VLOOKUP(Tabla1[[#This Row],[Columna1]],Hoja3!$D$3:$R$1708,7,FALSE)</f>
        <v>Subred</v>
      </c>
      <c r="K31" s="218" t="s">
        <v>68</v>
      </c>
      <c r="L31" s="217" t="s">
        <v>69</v>
      </c>
      <c r="M31" s="219" t="str">
        <f>+Tabla1[[#This Row],[Columna1]]&amp;Tabla1[[#This Row],[LOCALIDAD]]&amp;Tabla1[[#This Row],[MES]]</f>
        <v>100Vigilancia en salud públicaSUBREDoct 17 - 31 /2024</v>
      </c>
      <c r="N31" s="218" t="s">
        <v>117</v>
      </c>
      <c r="O31" s="220">
        <f>+VLOOKUP(Tabla1[[#This Row],[concatenar]],Hoja3!$M$3:$R$1708,2,FALSE)</f>
        <v>7005616</v>
      </c>
      <c r="P31" s="221">
        <f>+VLOOKUP(Tabla1[[#This Row],[concatenar]],Hoja3!$M$3:$R$1712,5,FALSE)</f>
        <v>0.5</v>
      </c>
      <c r="Q31" s="220">
        <f>+VLOOKUP(Tabla1[[#This Row],[concatenar]],Hoja3!$M$3:$R$1711,6,FALSE)</f>
        <v>3502808</v>
      </c>
      <c r="R31" s="218" t="s">
        <v>71</v>
      </c>
      <c r="S31" s="222">
        <v>1</v>
      </c>
      <c r="T31" s="218">
        <v>0.5</v>
      </c>
      <c r="U31" s="227">
        <f>+ROUND(Tabla1[[#This Row],[Meta afectada por la glosa]]*Tabla1[[#This Row],[Porcentaje de Glosa]]*Tabla1[[#This Row],[VALOR UNITARIO SEGUIMIENTO FINANCIERO]],0)</f>
        <v>3502808</v>
      </c>
      <c r="V31" s="223" t="s">
        <v>120</v>
      </c>
      <c r="W31" s="224" t="s">
        <v>73</v>
      </c>
      <c r="X31" s="251">
        <v>0</v>
      </c>
      <c r="Y31" s="223" t="s">
        <v>121</v>
      </c>
      <c r="Z31" s="252">
        <f>+Tabla1[[#This Row],[Valor de la Glosa]]-Tabla1[[#This Row],[Valor soportado por la Subred]]</f>
        <v>3502808</v>
      </c>
      <c r="AA31" s="223" t="s">
        <v>1979</v>
      </c>
      <c r="AB31" s="251">
        <v>0</v>
      </c>
      <c r="AC31" s="228">
        <f>ROUND(Tabla1[[#This Row],[VALOR GLOSA DEFINITIVA]]-Tabla1[[#This Row],[VALOR LEVANTADO EN LIQUIDACION]],0)</f>
        <v>3502808</v>
      </c>
      <c r="AD31" s="247" t="s">
        <v>1989</v>
      </c>
      <c r="AE31" s="253">
        <v>3502808</v>
      </c>
      <c r="AF31" s="225">
        <f>ROUND(Tabla1[[#This Row],[valor glosa definitiva despues de liquidación]]-AE31,0)</f>
        <v>0</v>
      </c>
    </row>
    <row r="32" spans="2:32" s="215" customFormat="1" ht="80.25" hidden="1" customHeight="1" x14ac:dyDescent="0.35">
      <c r="B32" s="218" t="s">
        <v>67</v>
      </c>
      <c r="C32" s="250">
        <v>101</v>
      </c>
      <c r="D32" s="218" t="s">
        <v>8</v>
      </c>
      <c r="E32" s="219" t="str">
        <f>+Tabla1[[#This Row],[CODIGO ACTIVIDAD EN PPP Y LINEAMIENTO]]&amp;Tabla1[[#This Row],[ENTORNO/COMPONENTE]]</f>
        <v>101Vigilancia en salud pública</v>
      </c>
      <c r="F32" s="219" t="str">
        <f>+VLOOKUP(Tabla1[[#This Row],[Columna1]],Hoja3!$D$3:$L$1708,3,FALSE)</f>
        <v>ENTORNOS CUIDADORES</v>
      </c>
      <c r="G32" s="219" t="str">
        <f>+VLOOKUP(Tabla1[[#This Row],[Columna1]],Hoja3!$D$3:$R$1708,4,FALSE)</f>
        <v>Gestión de la información para la vigilancia en salud pública</v>
      </c>
      <c r="H32" s="219" t="str">
        <f>+VLOOKUP(Tabla1[[#This Row],[Columna1]],Hoja3!$D$3:$R$1708,5,FALSE)</f>
        <v>Unidades de análisis de eventos de interés en salud pública Norte y Sur Occidente _ SSR SMI</v>
      </c>
      <c r="I32" s="219" t="str">
        <f>+VLOOKUP(Tabla1[[#This Row],[Columna1]],Hoja3!$D$3:$R$1708,6,FALSE)</f>
        <v>Avance mensual del plan de acción</v>
      </c>
      <c r="J32" s="219" t="str">
        <f>+VLOOKUP(Tabla1[[#This Row],[Columna1]],Hoja3!$D$3:$R$1708,7,FALSE)</f>
        <v>Subred</v>
      </c>
      <c r="K32" s="218" t="s">
        <v>68</v>
      </c>
      <c r="L32" s="217" t="s">
        <v>69</v>
      </c>
      <c r="M32" s="219" t="str">
        <f>+Tabla1[[#This Row],[Columna1]]&amp;Tabla1[[#This Row],[LOCALIDAD]]&amp;Tabla1[[#This Row],[MES]]</f>
        <v>101Vigilancia en salud públicaSUBREDoct 17 - 31 /2024</v>
      </c>
      <c r="N32" s="218" t="s">
        <v>117</v>
      </c>
      <c r="O32" s="220">
        <f>+VLOOKUP(Tabla1[[#This Row],[concatenar]],Hoja3!$M$3:$R$1708,2,FALSE)</f>
        <v>3502808</v>
      </c>
      <c r="P32" s="221">
        <f>+VLOOKUP(Tabla1[[#This Row],[concatenar]],Hoja3!$M$3:$R$1712,5,FALSE)</f>
        <v>0.5</v>
      </c>
      <c r="Q32" s="220">
        <f>+VLOOKUP(Tabla1[[#This Row],[concatenar]],Hoja3!$M$3:$R$1711,6,FALSE)</f>
        <v>1751404</v>
      </c>
      <c r="R32" s="218" t="s">
        <v>71</v>
      </c>
      <c r="S32" s="222">
        <v>1</v>
      </c>
      <c r="T32" s="218">
        <v>0.25</v>
      </c>
      <c r="U32" s="227">
        <f>+ROUND(Tabla1[[#This Row],[Meta afectada por la glosa]]*Tabla1[[#This Row],[Porcentaje de Glosa]]*Tabla1[[#This Row],[VALOR UNITARIO SEGUIMIENTO FINANCIERO]],0)</f>
        <v>875702</v>
      </c>
      <c r="V32" s="223" t="s">
        <v>120</v>
      </c>
      <c r="W32" s="224" t="s">
        <v>73</v>
      </c>
      <c r="X32" s="251">
        <v>0</v>
      </c>
      <c r="Y32" s="223" t="s">
        <v>122</v>
      </c>
      <c r="Z32" s="252">
        <f>+Tabla1[[#This Row],[Valor de la Glosa]]-Tabla1[[#This Row],[Valor soportado por la Subred]]</f>
        <v>875702</v>
      </c>
      <c r="AA32" s="223" t="s">
        <v>1979</v>
      </c>
      <c r="AB32" s="251">
        <v>0</v>
      </c>
      <c r="AC32" s="228">
        <f>ROUND(Tabla1[[#This Row],[VALOR GLOSA DEFINITIVA]]-Tabla1[[#This Row],[VALOR LEVANTADO EN LIQUIDACION]],0)</f>
        <v>875702</v>
      </c>
      <c r="AD32" s="247" t="s">
        <v>1990</v>
      </c>
      <c r="AE32" s="253">
        <v>875702</v>
      </c>
      <c r="AF32" s="225">
        <f>ROUND(Tabla1[[#This Row],[valor glosa definitiva despues de liquidación]]-AE32,0)</f>
        <v>0</v>
      </c>
    </row>
    <row r="33" spans="2:32" s="215" customFormat="1" ht="80.25" hidden="1" customHeight="1" x14ac:dyDescent="0.35">
      <c r="B33" s="218" t="s">
        <v>67</v>
      </c>
      <c r="C33" s="250">
        <v>135</v>
      </c>
      <c r="D33" s="218" t="s">
        <v>8</v>
      </c>
      <c r="E33" s="219" t="str">
        <f>+Tabla1[[#This Row],[CODIGO ACTIVIDAD EN PPP Y LINEAMIENTO]]&amp;Tabla1[[#This Row],[ENTORNO/COMPONENTE]]</f>
        <v>135Vigilancia en salud pública</v>
      </c>
      <c r="F33" s="219" t="str">
        <f>+VLOOKUP(Tabla1[[#This Row],[Columna1]],Hoja3!$D$3:$L$1708,3,FALSE)</f>
        <v>ENTORNOS CUIDADORES</v>
      </c>
      <c r="G33" s="219" t="str">
        <f>+VLOOKUP(Tabla1[[#This Row],[Columna1]],Hoja3!$D$3:$R$1708,4,FALSE)</f>
        <v>Gestión de la información para la vigilancia en salud pública</v>
      </c>
      <c r="H33" s="219" t="str">
        <f>+VLOOKUP(Tabla1[[#This Row],[Columna1]],Hoja3!$D$3:$R$1708,5,FALSE)</f>
        <v xml:space="preserve"> Gestión de la información  del  componente SISVAN - Sub Norte</v>
      </c>
      <c r="I33" s="219" t="str">
        <f>+VLOOKUP(Tabla1[[#This Row],[Columna1]],Hoja3!$D$3:$R$1708,6,FALSE)</f>
        <v>Avance mensual del plan de acción</v>
      </c>
      <c r="J33" s="219" t="str">
        <f>+VLOOKUP(Tabla1[[#This Row],[Columna1]],Hoja3!$D$3:$R$1708,7,FALSE)</f>
        <v>Subred</v>
      </c>
      <c r="K33" s="218" t="s">
        <v>68</v>
      </c>
      <c r="L33" s="217" t="s">
        <v>69</v>
      </c>
      <c r="M33" s="219" t="str">
        <f>+Tabla1[[#This Row],[Columna1]]&amp;Tabla1[[#This Row],[LOCALIDAD]]&amp;Tabla1[[#This Row],[MES]]</f>
        <v>135Vigilancia en salud públicaSUBREDoct 17 - 31 /2024</v>
      </c>
      <c r="N33" s="218" t="s">
        <v>117</v>
      </c>
      <c r="O33" s="220">
        <f>+VLOOKUP(Tabla1[[#This Row],[concatenar]],Hoja3!$M$3:$R$1708,2,FALSE)</f>
        <v>40386160</v>
      </c>
      <c r="P33" s="221">
        <f>+VLOOKUP(Tabla1[[#This Row],[concatenar]],Hoja3!$M$3:$R$1712,5,FALSE)</f>
        <v>0.5</v>
      </c>
      <c r="Q33" s="220">
        <f>+VLOOKUP(Tabla1[[#This Row],[concatenar]],Hoja3!$M$3:$R$1711,6,FALSE)</f>
        <v>20193080</v>
      </c>
      <c r="R33" s="218" t="s">
        <v>71</v>
      </c>
      <c r="S33" s="222">
        <v>1</v>
      </c>
      <c r="T33" s="218">
        <v>0.1</v>
      </c>
      <c r="U33" s="227">
        <f>+ROUND(Tabla1[[#This Row],[Meta afectada por la glosa]]*Tabla1[[#This Row],[Porcentaje de Glosa]]*Tabla1[[#This Row],[VALOR UNITARIO SEGUIMIENTO FINANCIERO]],0)</f>
        <v>4038616</v>
      </c>
      <c r="V33" s="223" t="s">
        <v>123</v>
      </c>
      <c r="W33" s="224" t="s">
        <v>73</v>
      </c>
      <c r="X33" s="251">
        <v>0</v>
      </c>
      <c r="Y33" s="223" t="s">
        <v>124</v>
      </c>
      <c r="Z33" s="252">
        <f>+Tabla1[[#This Row],[Valor de la Glosa]]-Tabla1[[#This Row],[Valor soportado por la Subred]]</f>
        <v>4038616</v>
      </c>
      <c r="AA33" s="223" t="s">
        <v>1979</v>
      </c>
      <c r="AB33" s="251">
        <v>0</v>
      </c>
      <c r="AC33" s="228">
        <f>ROUND(Tabla1[[#This Row],[VALOR GLOSA DEFINITIVA]]-Tabla1[[#This Row],[VALOR LEVANTADO EN LIQUIDACION]],0)</f>
        <v>4038616</v>
      </c>
      <c r="AD33" s="247" t="s">
        <v>1991</v>
      </c>
      <c r="AE33" s="253">
        <v>4038616</v>
      </c>
      <c r="AF33" s="225">
        <f>ROUND(Tabla1[[#This Row],[valor glosa definitiva despues de liquidación]]-AE33,0)</f>
        <v>0</v>
      </c>
    </row>
    <row r="34" spans="2:32" s="215" customFormat="1" ht="80.25" hidden="1" customHeight="1" x14ac:dyDescent="0.35">
      <c r="B34" s="218" t="s">
        <v>67</v>
      </c>
      <c r="C34" s="250">
        <v>138</v>
      </c>
      <c r="D34" s="218" t="s">
        <v>8</v>
      </c>
      <c r="E34" s="219" t="str">
        <f>+Tabla1[[#This Row],[CODIGO ACTIVIDAD EN PPP Y LINEAMIENTO]]&amp;Tabla1[[#This Row],[ENTORNO/COMPONENTE]]</f>
        <v>138Vigilancia en salud pública</v>
      </c>
      <c r="F34" s="219" t="str">
        <f>+VLOOKUP(Tabla1[[#This Row],[Columna1]],Hoja3!$D$3:$L$1708,3,FALSE)</f>
        <v>ENTORNOS CUIDADORES</v>
      </c>
      <c r="G34" s="219" t="str">
        <f>+VLOOKUP(Tabla1[[#This Row],[Columna1]],Hoja3!$D$3:$R$1708,4,FALSE)</f>
        <v>Gestión de la información para la vigilancia en salud pública</v>
      </c>
      <c r="H34" s="219" t="str">
        <f>+VLOOKUP(Tabla1[[#This Row],[Columna1]],Hoja3!$D$3:$R$1708,5,FALSE)</f>
        <v>Seguimiento a las atenciones brindadas y orientaciones en alimentación a los menores de 5 años con diagnósticos de RIESGO DE DNT AGUDA y DNT AGUDA y  caracterizaciones a las gestantes notificadas al SISVAN en las Subredes.</v>
      </c>
      <c r="I34" s="219" t="str">
        <f>+VLOOKUP(Tabla1[[#This Row],[Columna1]],Hoja3!$D$3:$R$1708,6,FALSE)</f>
        <v>Avance mensual del plan de acción</v>
      </c>
      <c r="J34" s="219" t="str">
        <f>+VLOOKUP(Tabla1[[#This Row],[Columna1]],Hoja3!$D$3:$R$1708,7,FALSE)</f>
        <v>Subred</v>
      </c>
      <c r="K34" s="218" t="s">
        <v>68</v>
      </c>
      <c r="L34" s="217" t="s">
        <v>69</v>
      </c>
      <c r="M34" s="219" t="str">
        <f>+Tabla1[[#This Row],[Columna1]]&amp;Tabla1[[#This Row],[LOCALIDAD]]&amp;Tabla1[[#This Row],[MES]]</f>
        <v>138Vigilancia en salud públicaSUBREDoct 17 - 31 /2024</v>
      </c>
      <c r="N34" s="218" t="s">
        <v>117</v>
      </c>
      <c r="O34" s="220">
        <f>+VLOOKUP(Tabla1[[#This Row],[concatenar]],Hoja3!$M$3:$R$1708,2,FALSE)</f>
        <v>10714688</v>
      </c>
      <c r="P34" s="221">
        <f>+VLOOKUP(Tabla1[[#This Row],[concatenar]],Hoja3!$M$3:$R$1712,5,FALSE)</f>
        <v>0.5</v>
      </c>
      <c r="Q34" s="220">
        <f>+VLOOKUP(Tabla1[[#This Row],[concatenar]],Hoja3!$M$3:$R$1711,6,FALSE)</f>
        <v>5357344</v>
      </c>
      <c r="R34" s="218" t="s">
        <v>71</v>
      </c>
      <c r="S34" s="222">
        <v>1</v>
      </c>
      <c r="T34" s="218">
        <v>0.16250000000000001</v>
      </c>
      <c r="U34" s="227">
        <f>+ROUND(Tabla1[[#This Row],[Meta afectada por la glosa]]*Tabla1[[#This Row],[Porcentaje de Glosa]]*Tabla1[[#This Row],[VALOR UNITARIO SEGUIMIENTO FINANCIERO]],0)</f>
        <v>1741137</v>
      </c>
      <c r="V34" s="223" t="s">
        <v>125</v>
      </c>
      <c r="W34" s="224" t="s">
        <v>73</v>
      </c>
      <c r="X34" s="251">
        <v>0</v>
      </c>
      <c r="Y34" s="223" t="s">
        <v>126</v>
      </c>
      <c r="Z34" s="252">
        <f>+Tabla1[[#This Row],[Valor de la Glosa]]-Tabla1[[#This Row],[Valor soportado por la Subred]]</f>
        <v>1741137</v>
      </c>
      <c r="AA34" s="223" t="s">
        <v>1979</v>
      </c>
      <c r="AB34" s="251">
        <v>0</v>
      </c>
      <c r="AC34" s="228">
        <f>ROUND(Tabla1[[#This Row],[VALOR GLOSA DEFINITIVA]]-Tabla1[[#This Row],[VALOR LEVANTADO EN LIQUIDACION]],0)</f>
        <v>1741137</v>
      </c>
      <c r="AD34" s="247" t="s">
        <v>1992</v>
      </c>
      <c r="AE34" s="253">
        <v>1741137</v>
      </c>
      <c r="AF34" s="225">
        <f>ROUND(Tabla1[[#This Row],[valor glosa definitiva despues de liquidación]]-AE34,0)</f>
        <v>0</v>
      </c>
    </row>
    <row r="35" spans="2:32" s="215" customFormat="1" ht="80.25" hidden="1" customHeight="1" x14ac:dyDescent="0.35">
      <c r="B35" s="218" t="s">
        <v>67</v>
      </c>
      <c r="C35" s="250">
        <v>139</v>
      </c>
      <c r="D35" s="218" t="s">
        <v>8</v>
      </c>
      <c r="E35" s="219" t="str">
        <f>+Tabla1[[#This Row],[CODIGO ACTIVIDAD EN PPP Y LINEAMIENTO]]&amp;Tabla1[[#This Row],[ENTORNO/COMPONENTE]]</f>
        <v>139Vigilancia en salud pública</v>
      </c>
      <c r="F35" s="219" t="str">
        <f>+VLOOKUP(Tabla1[[#This Row],[Columna1]],Hoja3!$D$3:$L$1708,3,FALSE)</f>
        <v>ENTORNOS CUIDADORES</v>
      </c>
      <c r="G35" s="219" t="str">
        <f>+VLOOKUP(Tabla1[[#This Row],[Columna1]],Hoja3!$D$3:$R$1708,4,FALSE)</f>
        <v>Gestión de la información para la vigilancia en salud pública</v>
      </c>
      <c r="H35" s="219" t="str">
        <f>+VLOOKUP(Tabla1[[#This Row],[Columna1]],Hoja3!$D$3:$R$1708,5,FALSE)</f>
        <v>Caracterización de la situación alimentaria y nutricional de población menor de 5 años y recien nacidos.</v>
      </c>
      <c r="I35" s="219" t="str">
        <f>+VLOOKUP(Tabla1[[#This Row],[Columna1]],Hoja3!$D$3:$R$1708,6,FALSE)</f>
        <v>Avance mensual del plan de acción</v>
      </c>
      <c r="J35" s="219" t="str">
        <f>+VLOOKUP(Tabla1[[#This Row],[Columna1]],Hoja3!$D$3:$R$1708,7,FALSE)</f>
        <v>Subred</v>
      </c>
      <c r="K35" s="218" t="s">
        <v>68</v>
      </c>
      <c r="L35" s="217" t="s">
        <v>69</v>
      </c>
      <c r="M35" s="219" t="str">
        <f>+Tabla1[[#This Row],[Columna1]]&amp;Tabla1[[#This Row],[LOCALIDAD]]&amp;Tabla1[[#This Row],[MES]]</f>
        <v>139Vigilancia en salud públicaSUBREDoct 17 - 31 /2024</v>
      </c>
      <c r="N35" s="218" t="s">
        <v>117</v>
      </c>
      <c r="O35" s="220">
        <f>+VLOOKUP(Tabla1[[#This Row],[concatenar]],Hoja3!$M$3:$R$1708,2,FALSE)</f>
        <v>7005616</v>
      </c>
      <c r="P35" s="221">
        <f>+VLOOKUP(Tabla1[[#This Row],[concatenar]],Hoja3!$M$3:$R$1712,5,FALSE)</f>
        <v>0.5</v>
      </c>
      <c r="Q35" s="220">
        <f>+VLOOKUP(Tabla1[[#This Row],[concatenar]],Hoja3!$M$3:$R$1711,6,FALSE)</f>
        <v>3502808</v>
      </c>
      <c r="R35" s="218" t="s">
        <v>71</v>
      </c>
      <c r="S35" s="222">
        <v>1</v>
      </c>
      <c r="T35" s="218">
        <v>0.2</v>
      </c>
      <c r="U35" s="227">
        <f>+ROUND(Tabla1[[#This Row],[Meta afectada por la glosa]]*Tabla1[[#This Row],[Porcentaje de Glosa]]*Tabla1[[#This Row],[VALOR UNITARIO SEGUIMIENTO FINANCIERO]],0)</f>
        <v>1401123</v>
      </c>
      <c r="V35" s="223" t="s">
        <v>127</v>
      </c>
      <c r="W35" s="224" t="s">
        <v>73</v>
      </c>
      <c r="X35" s="251">
        <v>0</v>
      </c>
      <c r="Y35" s="223" t="s">
        <v>128</v>
      </c>
      <c r="Z35" s="252">
        <f>+Tabla1[[#This Row],[Valor de la Glosa]]-Tabla1[[#This Row],[Valor soportado por la Subred]]</f>
        <v>1401123</v>
      </c>
      <c r="AA35" s="223" t="s">
        <v>1979</v>
      </c>
      <c r="AB35" s="251">
        <v>0</v>
      </c>
      <c r="AC35" s="228">
        <f>ROUND(Tabla1[[#This Row],[VALOR GLOSA DEFINITIVA]]-Tabla1[[#This Row],[VALOR LEVANTADO EN LIQUIDACION]],0)</f>
        <v>1401123</v>
      </c>
      <c r="AD35" s="247" t="s">
        <v>1993</v>
      </c>
      <c r="AE35" s="253">
        <v>1401123</v>
      </c>
      <c r="AF35" s="225">
        <f>ROUND(Tabla1[[#This Row],[valor glosa definitiva despues de liquidación]]-AE35,0)</f>
        <v>0</v>
      </c>
    </row>
    <row r="36" spans="2:32" s="215" customFormat="1" ht="80.25" hidden="1" customHeight="1" x14ac:dyDescent="0.35">
      <c r="B36" s="218" t="s">
        <v>67</v>
      </c>
      <c r="C36" s="250">
        <v>140</v>
      </c>
      <c r="D36" s="218" t="s">
        <v>8</v>
      </c>
      <c r="E36" s="219" t="str">
        <f>+Tabla1[[#This Row],[CODIGO ACTIVIDAD EN PPP Y LINEAMIENTO]]&amp;Tabla1[[#This Row],[ENTORNO/COMPONENTE]]</f>
        <v>140Vigilancia en salud pública</v>
      </c>
      <c r="F36" s="219" t="str">
        <f>+VLOOKUP(Tabla1[[#This Row],[Columna1]],Hoja3!$D$3:$L$1708,3,FALSE)</f>
        <v>ENTORNOS CUIDADORES</v>
      </c>
      <c r="G36" s="219" t="str">
        <f>+VLOOKUP(Tabla1[[#This Row],[Columna1]],Hoja3!$D$3:$R$1708,4,FALSE)</f>
        <v>Gestión de la información para la vigilancia en salud pública</v>
      </c>
      <c r="H36" s="219" t="str">
        <f>+VLOOKUP(Tabla1[[#This Row],[Columna1]],Hoja3!$D$3:$R$1708,5,FALSE)</f>
        <v>Gestión de la información  de la Vigilancia Comunitaria - Subred Norte, Centro Oriente, Sur Occidente y Sur</v>
      </c>
      <c r="I36" s="219" t="str">
        <f>+VLOOKUP(Tabla1[[#This Row],[Columna1]],Hoja3!$D$3:$R$1708,6,FALSE)</f>
        <v>Avance mensual del plan de acción</v>
      </c>
      <c r="J36" s="219" t="str">
        <f>+VLOOKUP(Tabla1[[#This Row],[Columna1]],Hoja3!$D$3:$R$1708,7,FALSE)</f>
        <v>Subred</v>
      </c>
      <c r="K36" s="218" t="s">
        <v>68</v>
      </c>
      <c r="L36" s="217" t="s">
        <v>69</v>
      </c>
      <c r="M36" s="219" t="str">
        <f>+Tabla1[[#This Row],[Columna1]]&amp;Tabla1[[#This Row],[LOCALIDAD]]&amp;Tabla1[[#This Row],[MES]]</f>
        <v>140Vigilancia en salud públicaSUBREDoct 17 - 31 /2024</v>
      </c>
      <c r="N36" s="218" t="s">
        <v>129</v>
      </c>
      <c r="O36" s="220">
        <f>+VLOOKUP(Tabla1[[#This Row],[concatenar]],Hoja3!$M$3:$R$1708,2,FALSE)</f>
        <v>18132464</v>
      </c>
      <c r="P36" s="221">
        <f>+VLOOKUP(Tabla1[[#This Row],[concatenar]],Hoja3!$M$3:$R$1712,5,FALSE)</f>
        <v>0.5</v>
      </c>
      <c r="Q36" s="220">
        <f>+VLOOKUP(Tabla1[[#This Row],[concatenar]],Hoja3!$M$3:$R$1711,6,FALSE)</f>
        <v>9066232</v>
      </c>
      <c r="R36" s="218" t="s">
        <v>71</v>
      </c>
      <c r="S36" s="222">
        <v>1</v>
      </c>
      <c r="T36" s="218">
        <v>1.558061821219716E-2</v>
      </c>
      <c r="U36" s="227">
        <f>+ROUND(Tabla1[[#This Row],[Meta afectada por la glosa]]*Tabla1[[#This Row],[Porcentaje de Glosa]]*Tabla1[[#This Row],[VALOR UNITARIO SEGUIMIENTO FINANCIERO]],0)</f>
        <v>282515</v>
      </c>
      <c r="V36" s="223" t="s">
        <v>130</v>
      </c>
      <c r="W36" s="224" t="s">
        <v>73</v>
      </c>
      <c r="X36" s="251">
        <v>0</v>
      </c>
      <c r="Y36" s="223" t="s">
        <v>131</v>
      </c>
      <c r="Z36" s="252">
        <f>+Tabla1[[#This Row],[Valor de la Glosa]]-Tabla1[[#This Row],[Valor soportado por la Subred]]</f>
        <v>282515</v>
      </c>
      <c r="AA36" s="223" t="s">
        <v>1979</v>
      </c>
      <c r="AB36" s="251">
        <v>0</v>
      </c>
      <c r="AC36" s="228">
        <f>ROUND(Tabla1[[#This Row],[VALOR GLOSA DEFINITIVA]]-Tabla1[[#This Row],[VALOR LEVANTADO EN LIQUIDACION]],0)</f>
        <v>282515</v>
      </c>
      <c r="AD36" s="247" t="s">
        <v>1994</v>
      </c>
      <c r="AE36" s="253">
        <v>282515</v>
      </c>
      <c r="AF36" s="225">
        <f>ROUND(Tabla1[[#This Row],[valor glosa definitiva despues de liquidación]]-AE36,0)</f>
        <v>0</v>
      </c>
    </row>
    <row r="37" spans="2:32" s="215" customFormat="1" ht="80.25" hidden="1" customHeight="1" x14ac:dyDescent="0.35">
      <c r="B37" s="218" t="s">
        <v>67</v>
      </c>
      <c r="C37" s="250">
        <v>141</v>
      </c>
      <c r="D37" s="218" t="s">
        <v>8</v>
      </c>
      <c r="E37" s="219" t="str">
        <f>+Tabla1[[#This Row],[CODIGO ACTIVIDAD EN PPP Y LINEAMIENTO]]&amp;Tabla1[[#This Row],[ENTORNO/COMPONENTE]]</f>
        <v>141Vigilancia en salud pública</v>
      </c>
      <c r="F37" s="219" t="str">
        <f>+VLOOKUP(Tabla1[[#This Row],[Columna1]],Hoja3!$D$3:$L$1708,3,FALSE)</f>
        <v>ENTORNOS CUIDADORES</v>
      </c>
      <c r="G37" s="219" t="str">
        <f>+VLOOKUP(Tabla1[[#This Row],[Columna1]],Hoja3!$D$3:$R$1708,4,FALSE)</f>
        <v>Gestión de la información para la vigilancia en salud pública</v>
      </c>
      <c r="H37" s="219" t="str">
        <f>+VLOOKUP(Tabla1[[#This Row],[Columna1]],Hoja3!$D$3:$R$1708,5,FALSE)</f>
        <v>Acciones integradas: estrategias de fortalecimiento a la red de unidades comunitarias de la Vigilancia en Salud Pública Comunitaria VSPC</v>
      </c>
      <c r="I37" s="219" t="str">
        <f>+VLOOKUP(Tabla1[[#This Row],[Columna1]],Hoja3!$D$3:$R$1708,6,FALSE)</f>
        <v>Avance mensual del plan de acción</v>
      </c>
      <c r="J37" s="219" t="str">
        <f>+VLOOKUP(Tabla1[[#This Row],[Columna1]],Hoja3!$D$3:$R$1708,7,FALSE)</f>
        <v>Local</v>
      </c>
      <c r="K37" s="218" t="s">
        <v>132</v>
      </c>
      <c r="L37" s="217" t="s">
        <v>69</v>
      </c>
      <c r="M37" s="219" t="str">
        <f>+Tabla1[[#This Row],[Columna1]]&amp;Tabla1[[#This Row],[LOCALIDAD]]&amp;Tabla1[[#This Row],[MES]]</f>
        <v>141Vigilancia en salud públicaTEUSAQUILLOoct 17 - 31 /2024</v>
      </c>
      <c r="N37" s="218" t="s">
        <v>129</v>
      </c>
      <c r="O37" s="220">
        <f>+VLOOKUP(Tabla1[[#This Row],[concatenar]],Hoja3!$M$3:$R$1708,2,FALSE)</f>
        <v>5357344</v>
      </c>
      <c r="P37" s="221">
        <f>+VLOOKUP(Tabla1[[#This Row],[concatenar]],Hoja3!$M$3:$R$1712,5,FALSE)</f>
        <v>0.467391304347826</v>
      </c>
      <c r="Q37" s="220">
        <f>+VLOOKUP(Tabla1[[#This Row],[concatenar]],Hoja3!$M$3:$R$1711,6,FALSE)</f>
        <v>2503975.9999999995</v>
      </c>
      <c r="R37" s="218" t="s">
        <v>71</v>
      </c>
      <c r="S37" s="222">
        <v>1</v>
      </c>
      <c r="T37" s="218">
        <v>1.0386473429951699E-2</v>
      </c>
      <c r="U37" s="227">
        <f>+ROUND(Tabla1[[#This Row],[Meta afectada por la glosa]]*Tabla1[[#This Row],[Porcentaje de Glosa]]*Tabla1[[#This Row],[VALOR UNITARIO SEGUIMIENTO FINANCIERO]],0)</f>
        <v>55644</v>
      </c>
      <c r="V37" s="223" t="s">
        <v>133</v>
      </c>
      <c r="W37" s="224" t="s">
        <v>73</v>
      </c>
      <c r="X37" s="251">
        <v>0</v>
      </c>
      <c r="Y37" s="223" t="s">
        <v>134</v>
      </c>
      <c r="Z37" s="252">
        <f>+Tabla1[[#This Row],[Valor de la Glosa]]-Tabla1[[#This Row],[Valor soportado por la Subred]]</f>
        <v>55644</v>
      </c>
      <c r="AA37" s="223" t="s">
        <v>1979</v>
      </c>
      <c r="AB37" s="251">
        <v>0</v>
      </c>
      <c r="AC37" s="228">
        <f>ROUND(Tabla1[[#This Row],[VALOR GLOSA DEFINITIVA]]-Tabla1[[#This Row],[VALOR LEVANTADO EN LIQUIDACION]],0)</f>
        <v>55644</v>
      </c>
      <c r="AD37" s="247" t="s">
        <v>1995</v>
      </c>
      <c r="AE37" s="253">
        <v>55644</v>
      </c>
      <c r="AF37" s="225">
        <f>ROUND(Tabla1[[#This Row],[valor glosa definitiva despues de liquidación]]-AE37,0)</f>
        <v>0</v>
      </c>
    </row>
    <row r="38" spans="2:32" s="215" customFormat="1" ht="80.25" hidden="1" customHeight="1" x14ac:dyDescent="0.35">
      <c r="B38" s="218" t="s">
        <v>67</v>
      </c>
      <c r="C38" s="250">
        <v>153</v>
      </c>
      <c r="D38" s="218" t="s">
        <v>8</v>
      </c>
      <c r="E38" s="219" t="str">
        <f>+Tabla1[[#This Row],[CODIGO ACTIVIDAD EN PPP Y LINEAMIENTO]]&amp;Tabla1[[#This Row],[ENTORNO/COMPONENTE]]</f>
        <v>153Vigilancia en salud pública</v>
      </c>
      <c r="F38" s="219" t="str">
        <f>+VLOOKUP(Tabla1[[#This Row],[Columna1]],Hoja3!$D$3:$L$1708,3,FALSE)</f>
        <v>ENTORNOS CUIDADORES</v>
      </c>
      <c r="G38" s="219" t="str">
        <f>+VLOOKUP(Tabla1[[#This Row],[Columna1]],Hoja3!$D$3:$R$1708,4,FALSE)</f>
        <v>Gestión de la información para la vigilancia en salud pública</v>
      </c>
      <c r="H38" s="219" t="str">
        <f>+VLOOKUP(Tabla1[[#This Row],[Columna1]],Hoja3!$D$3:$R$1708,5,FALSE)</f>
        <v>Georreferenciación y análisis de información cartográfica de eventos de interés en salud pública</v>
      </c>
      <c r="I38" s="219" t="str">
        <f>+VLOOKUP(Tabla1[[#This Row],[Columna1]],Hoja3!$D$3:$R$1708,6,FALSE)</f>
        <v>Avance mensual del plan de acción</v>
      </c>
      <c r="J38" s="219" t="str">
        <f>+VLOOKUP(Tabla1[[#This Row],[Columna1]],Hoja3!$D$3:$R$1708,7,FALSE)</f>
        <v>Subred</v>
      </c>
      <c r="K38" s="218" t="s">
        <v>68</v>
      </c>
      <c r="L38" s="217" t="s">
        <v>69</v>
      </c>
      <c r="M38" s="219" t="str">
        <f>+Tabla1[[#This Row],[Columna1]]&amp;Tabla1[[#This Row],[LOCALIDAD]]&amp;Tabla1[[#This Row],[MES]]</f>
        <v>153Vigilancia en salud públicaSUBREDoct 17 - 31 /2024</v>
      </c>
      <c r="N38" s="218" t="s">
        <v>129</v>
      </c>
      <c r="O38" s="220">
        <f>+VLOOKUP(Tabla1[[#This Row],[concatenar]],Hoja3!$M$3:$R$1708,2,FALSE)</f>
        <v>28434992</v>
      </c>
      <c r="P38" s="221">
        <f>+VLOOKUP(Tabla1[[#This Row],[concatenar]],Hoja3!$M$3:$R$1712,5,FALSE)</f>
        <v>0.5</v>
      </c>
      <c r="Q38" s="220">
        <f>+VLOOKUP(Tabla1[[#This Row],[concatenar]],Hoja3!$M$3:$R$1711,6,FALSE)</f>
        <v>14217496</v>
      </c>
      <c r="R38" s="218" t="s">
        <v>71</v>
      </c>
      <c r="S38" s="222">
        <v>1</v>
      </c>
      <c r="T38" s="218">
        <v>6.25E-2</v>
      </c>
      <c r="U38" s="227">
        <f>+ROUND(Tabla1[[#This Row],[Meta afectada por la glosa]]*Tabla1[[#This Row],[Porcentaje de Glosa]]*Tabla1[[#This Row],[VALOR UNITARIO SEGUIMIENTO FINANCIERO]],0)</f>
        <v>1777187</v>
      </c>
      <c r="V38" s="223" t="s">
        <v>135</v>
      </c>
      <c r="W38" s="224" t="s">
        <v>73</v>
      </c>
      <c r="X38" s="251">
        <v>0</v>
      </c>
      <c r="Y38" s="223" t="s">
        <v>136</v>
      </c>
      <c r="Z38" s="252">
        <f>+Tabla1[[#This Row],[Valor de la Glosa]]-Tabla1[[#This Row],[Valor soportado por la Subred]]</f>
        <v>1777187</v>
      </c>
      <c r="AA38" s="223" t="s">
        <v>1979</v>
      </c>
      <c r="AB38" s="251">
        <v>0</v>
      </c>
      <c r="AC38" s="228">
        <f>ROUND(Tabla1[[#This Row],[VALOR GLOSA DEFINITIVA]]-Tabla1[[#This Row],[VALOR LEVANTADO EN LIQUIDACION]],0)</f>
        <v>1777187</v>
      </c>
      <c r="AD38" s="247" t="s">
        <v>1996</v>
      </c>
      <c r="AE38" s="253">
        <v>1777187</v>
      </c>
      <c r="AF38" s="225">
        <f>ROUND(Tabla1[[#This Row],[valor glosa definitiva despues de liquidación]]-AE38,0)</f>
        <v>0</v>
      </c>
    </row>
    <row r="39" spans="2:32" s="215" customFormat="1" ht="80.25" hidden="1" customHeight="1" x14ac:dyDescent="0.35">
      <c r="B39" s="218" t="s">
        <v>67</v>
      </c>
      <c r="C39" s="250">
        <v>156</v>
      </c>
      <c r="D39" s="218" t="s">
        <v>8</v>
      </c>
      <c r="E39" s="219" t="str">
        <f>+Tabla1[[#This Row],[CODIGO ACTIVIDAD EN PPP Y LINEAMIENTO]]&amp;Tabla1[[#This Row],[ENTORNO/COMPONENTE]]</f>
        <v>156Vigilancia en salud pública</v>
      </c>
      <c r="F39" s="219" t="str">
        <f>+VLOOKUP(Tabla1[[#This Row],[Columna1]],Hoja3!$D$3:$L$1708,3,FALSE)</f>
        <v>ENTORNOS CUIDADORES</v>
      </c>
      <c r="G39" s="219" t="str">
        <f>+VLOOKUP(Tabla1[[#This Row],[Columna1]],Hoja3!$D$3:$R$1708,4,FALSE)</f>
        <v>Gestión de la información para la vigilancia en salud pública</v>
      </c>
      <c r="H39" s="219" t="str">
        <f>+VLOOKUP(Tabla1[[#This Row],[Columna1]],Hoja3!$D$3:$R$1708,5,FALSE)</f>
        <v>Seguimiento y monitoreo de los instrumentos de canalizaciones de Vigilancia en Salud  pública. Subred Norte, Sur Occidente,  Centro oriente y Sur</v>
      </c>
      <c r="I39" s="219" t="str">
        <f>+VLOOKUP(Tabla1[[#This Row],[Columna1]],Hoja3!$D$3:$R$1708,6,FALSE)</f>
        <v>Avance mensual del plan de acción</v>
      </c>
      <c r="J39" s="219" t="str">
        <f>+VLOOKUP(Tabla1[[#This Row],[Columna1]],Hoja3!$D$3:$R$1708,7,FALSE)</f>
        <v>Subred</v>
      </c>
      <c r="K39" s="218" t="s">
        <v>68</v>
      </c>
      <c r="L39" s="217" t="s">
        <v>69</v>
      </c>
      <c r="M39" s="219" t="str">
        <f>+Tabla1[[#This Row],[Columna1]]&amp;Tabla1[[#This Row],[LOCALIDAD]]&amp;Tabla1[[#This Row],[MES]]</f>
        <v>156Vigilancia en salud públicaSUBREDoct 17 - 31 /2024</v>
      </c>
      <c r="N39" s="218" t="s">
        <v>129</v>
      </c>
      <c r="O39" s="220">
        <f>+VLOOKUP(Tabla1[[#This Row],[concatenar]],Hoja3!$M$3:$R$1708,2,FALSE)</f>
        <v>3296912</v>
      </c>
      <c r="P39" s="221">
        <f>+VLOOKUP(Tabla1[[#This Row],[concatenar]],Hoja3!$M$3:$R$1712,5,FALSE)</f>
        <v>0.5</v>
      </c>
      <c r="Q39" s="220">
        <f>+VLOOKUP(Tabla1[[#This Row],[concatenar]],Hoja3!$M$3:$R$1711,6,FALSE)</f>
        <v>1648456</v>
      </c>
      <c r="R39" s="218" t="s">
        <v>71</v>
      </c>
      <c r="S39" s="222">
        <v>1</v>
      </c>
      <c r="T39" s="218">
        <v>0.16666666666666669</v>
      </c>
      <c r="U39" s="227">
        <f>+ROUND(Tabla1[[#This Row],[Meta afectada por la glosa]]*Tabla1[[#This Row],[Porcentaje de Glosa]]*Tabla1[[#This Row],[VALOR UNITARIO SEGUIMIENTO FINANCIERO]],0)</f>
        <v>549485</v>
      </c>
      <c r="V39" s="223" t="s">
        <v>137</v>
      </c>
      <c r="W39" s="224" t="s">
        <v>73</v>
      </c>
      <c r="X39" s="251">
        <v>0</v>
      </c>
      <c r="Y39" s="223" t="s">
        <v>138</v>
      </c>
      <c r="Z39" s="252">
        <f>+Tabla1[[#This Row],[Valor de la Glosa]]-Tabla1[[#This Row],[Valor soportado por la Subred]]</f>
        <v>549485</v>
      </c>
      <c r="AA39" s="223" t="s">
        <v>1979</v>
      </c>
      <c r="AB39" s="251">
        <v>0</v>
      </c>
      <c r="AC39" s="228">
        <f>ROUND(Tabla1[[#This Row],[VALOR GLOSA DEFINITIVA]]-Tabla1[[#This Row],[VALOR LEVANTADO EN LIQUIDACION]],0)</f>
        <v>549485</v>
      </c>
      <c r="AD39" s="247" t="s">
        <v>1997</v>
      </c>
      <c r="AE39" s="253">
        <v>549485</v>
      </c>
      <c r="AF39" s="225">
        <f>ROUND(Tabla1[[#This Row],[valor glosa definitiva despues de liquidación]]-AE39,0)</f>
        <v>0</v>
      </c>
    </row>
    <row r="40" spans="2:32" s="215" customFormat="1" ht="80.25" hidden="1" customHeight="1" x14ac:dyDescent="0.35">
      <c r="B40" s="218" t="s">
        <v>67</v>
      </c>
      <c r="C40" s="250">
        <v>152</v>
      </c>
      <c r="D40" s="218" t="s">
        <v>8</v>
      </c>
      <c r="E40" s="219" t="str">
        <f>+Tabla1[[#This Row],[CODIGO ACTIVIDAD EN PPP Y LINEAMIENTO]]&amp;Tabla1[[#This Row],[ENTORNO/COMPONENTE]]</f>
        <v>152Vigilancia en salud pública</v>
      </c>
      <c r="F40" s="219" t="str">
        <f>+VLOOKUP(Tabla1[[#This Row],[Columna1]],Hoja3!$D$3:$L$1708,3,FALSE)</f>
        <v>ENTORNOS CUIDADORES</v>
      </c>
      <c r="G40" s="219" t="str">
        <f>+VLOOKUP(Tabla1[[#This Row],[Columna1]],Hoja3!$D$3:$R$1708,4,FALSE)</f>
        <v>Gestión de la información para la vigilancia en salud pública</v>
      </c>
      <c r="H40" s="219" t="str">
        <f>+VLOOKUP(Tabla1[[#This Row],[Columna1]],Hoja3!$D$3:$R$1708,5,FALSE)</f>
        <v>Gestión en los niveles meso y micro de la salud pública del proceso vigilancia en salud pública</v>
      </c>
      <c r="I40" s="219" t="str">
        <f>+VLOOKUP(Tabla1[[#This Row],[Columna1]],Hoja3!$D$3:$R$1708,6,FALSE)</f>
        <v>Avance mensual del plan de acción</v>
      </c>
      <c r="J40" s="219" t="str">
        <f>+VLOOKUP(Tabla1[[#This Row],[Columna1]],Hoja3!$D$3:$R$1708,7,FALSE)</f>
        <v>Subred</v>
      </c>
      <c r="K40" s="218" t="s">
        <v>68</v>
      </c>
      <c r="L40" s="217" t="s">
        <v>69</v>
      </c>
      <c r="M40" s="219" t="str">
        <f>+Tabla1[[#This Row],[Columna1]]&amp;Tabla1[[#This Row],[LOCALIDAD]]&amp;Tabla1[[#This Row],[MES]]</f>
        <v>152Vigilancia en salud públicaSUBREDoct 17 - 31 /2024</v>
      </c>
      <c r="N40" s="218" t="s">
        <v>129</v>
      </c>
      <c r="O40" s="220">
        <f>+VLOOKUP(Tabla1[[#This Row],[concatenar]],Hoja3!$M$3:$R$1708,2,FALSE)</f>
        <v>22871752</v>
      </c>
      <c r="P40" s="221">
        <f>+VLOOKUP(Tabla1[[#This Row],[concatenar]],Hoja3!$M$3:$R$1712,5,FALSE)</f>
        <v>0.30630395082982698</v>
      </c>
      <c r="Q40" s="220">
        <f>+VLOOKUP(Tabla1[[#This Row],[concatenar]],Hoja3!$M$3:$R$1711,6,FALSE)</f>
        <v>7005707.9999999972</v>
      </c>
      <c r="R40" s="218" t="s">
        <v>71</v>
      </c>
      <c r="S40" s="222">
        <v>1</v>
      </c>
      <c r="T40" s="218">
        <v>4.8730173995654297E-2</v>
      </c>
      <c r="U40" s="227">
        <f>+ROUND(Tabla1[[#This Row],[Meta afectada por la glosa]]*Tabla1[[#This Row],[Porcentaje de Glosa]]*Tabla1[[#This Row],[VALOR UNITARIO SEGUIMIENTO FINANCIERO]],0)</f>
        <v>1114544</v>
      </c>
      <c r="V40" s="223" t="s">
        <v>139</v>
      </c>
      <c r="W40" s="224" t="s">
        <v>73</v>
      </c>
      <c r="X40" s="251">
        <v>0</v>
      </c>
      <c r="Y40" s="223" t="s">
        <v>140</v>
      </c>
      <c r="Z40" s="252">
        <f>+Tabla1[[#This Row],[Valor de la Glosa]]-Tabla1[[#This Row],[Valor soportado por la Subred]]</f>
        <v>1114544</v>
      </c>
      <c r="AA40" s="223" t="s">
        <v>1979</v>
      </c>
      <c r="AB40" s="251">
        <v>0</v>
      </c>
      <c r="AC40" s="228">
        <f>ROUND(Tabla1[[#This Row],[VALOR GLOSA DEFINITIVA]]-Tabla1[[#This Row],[VALOR LEVANTADO EN LIQUIDACION]],0)</f>
        <v>1114544</v>
      </c>
      <c r="AD40" s="247" t="s">
        <v>1998</v>
      </c>
      <c r="AE40" s="253">
        <v>1114544</v>
      </c>
      <c r="AF40" s="225">
        <f>ROUND(Tabla1[[#This Row],[valor glosa definitiva despues de liquidación]]-AE40,0)</f>
        <v>0</v>
      </c>
    </row>
    <row r="41" spans="2:32" s="215" customFormat="1" ht="80.25" hidden="1" customHeight="1" x14ac:dyDescent="0.35">
      <c r="B41" s="218" t="s">
        <v>67</v>
      </c>
      <c r="C41" s="250">
        <v>152</v>
      </c>
      <c r="D41" s="218" t="s">
        <v>8</v>
      </c>
      <c r="E41" s="219" t="str">
        <f>+Tabla1[[#This Row],[CODIGO ACTIVIDAD EN PPP Y LINEAMIENTO]]&amp;Tabla1[[#This Row],[ENTORNO/COMPONENTE]]</f>
        <v>152Vigilancia en salud pública</v>
      </c>
      <c r="F41" s="219" t="str">
        <f>+VLOOKUP(Tabla1[[#This Row],[Columna1]],Hoja3!$D$3:$L$1708,3,FALSE)</f>
        <v>ENTORNOS CUIDADORES</v>
      </c>
      <c r="G41" s="219" t="str">
        <f>+VLOOKUP(Tabla1[[#This Row],[Columna1]],Hoja3!$D$3:$R$1708,4,FALSE)</f>
        <v>Gestión de la información para la vigilancia en salud pública</v>
      </c>
      <c r="H41" s="219" t="str">
        <f>+VLOOKUP(Tabla1[[#This Row],[Columna1]],Hoja3!$D$3:$R$1708,5,FALSE)</f>
        <v>Gestión en los niveles meso y micro de la salud pública del proceso vigilancia en salud pública</v>
      </c>
      <c r="I41" s="219" t="str">
        <f>+VLOOKUP(Tabla1[[#This Row],[Columna1]],Hoja3!$D$3:$R$1708,6,FALSE)</f>
        <v>Avance mensual del plan de acción</v>
      </c>
      <c r="J41" s="219" t="str">
        <f>+VLOOKUP(Tabla1[[#This Row],[Columna1]],Hoja3!$D$3:$R$1708,7,FALSE)</f>
        <v>Subred</v>
      </c>
      <c r="K41" s="218" t="s">
        <v>68</v>
      </c>
      <c r="L41" s="217" t="s">
        <v>69</v>
      </c>
      <c r="M41" s="219" t="str">
        <f>+Tabla1[[#This Row],[Columna1]]&amp;Tabla1[[#This Row],[LOCALIDAD]]&amp;Tabla1[[#This Row],[MES]]</f>
        <v>152Vigilancia en salud públicaSUBREDoct 17 - 31 /2024</v>
      </c>
      <c r="N41" s="218" t="s">
        <v>129</v>
      </c>
      <c r="O41" s="220">
        <f>+VLOOKUP(Tabla1[[#This Row],[concatenar]],Hoja3!$M$3:$R$1708,2,FALSE)</f>
        <v>22871752</v>
      </c>
      <c r="P41" s="221">
        <f>+VLOOKUP(Tabla1[[#This Row],[concatenar]],Hoja3!$M$3:$R$1712,5,FALSE)</f>
        <v>0.30630395082982698</v>
      </c>
      <c r="Q41" s="220">
        <f>+VLOOKUP(Tabla1[[#This Row],[concatenar]],Hoja3!$M$3:$R$1711,6,FALSE)</f>
        <v>7005707.9999999972</v>
      </c>
      <c r="R41" s="218" t="s">
        <v>141</v>
      </c>
      <c r="S41" s="222">
        <v>0.05</v>
      </c>
      <c r="T41" s="218">
        <v>0.30630395082982698</v>
      </c>
      <c r="U41" s="227">
        <f>+ROUND(Tabla1[[#This Row],[Meta afectada por la glosa]]*Tabla1[[#This Row],[Porcentaje de Glosa]]*Tabla1[[#This Row],[VALOR UNITARIO SEGUIMIENTO FINANCIERO]],0)</f>
        <v>350285</v>
      </c>
      <c r="V41" s="223" t="s">
        <v>142</v>
      </c>
      <c r="W41" s="224" t="s">
        <v>143</v>
      </c>
      <c r="X41" s="251">
        <v>350285</v>
      </c>
      <c r="Y41" s="223" t="s">
        <v>144</v>
      </c>
      <c r="Z41" s="252">
        <f>+Tabla1[[#This Row],[Valor de la Glosa]]-Tabla1[[#This Row],[Valor soportado por la Subred]]</f>
        <v>0</v>
      </c>
      <c r="AA41" s="223" t="s">
        <v>1979</v>
      </c>
      <c r="AB41" s="251">
        <v>0</v>
      </c>
      <c r="AC41" s="228">
        <f>ROUND(Tabla1[[#This Row],[VALOR GLOSA DEFINITIVA]]-Tabla1[[#This Row],[VALOR LEVANTADO EN LIQUIDACION]],0)</f>
        <v>0</v>
      </c>
      <c r="AD41" s="247"/>
      <c r="AE41" s="253"/>
      <c r="AF41" s="225">
        <f>ROUND(Tabla1[[#This Row],[valor glosa definitiva despues de liquidación]]-AE41,0)</f>
        <v>0</v>
      </c>
    </row>
    <row r="42" spans="2:32" s="215" customFormat="1" ht="80.25" hidden="1" customHeight="1" x14ac:dyDescent="0.35">
      <c r="B42" s="218" t="s">
        <v>67</v>
      </c>
      <c r="C42" s="250">
        <v>152</v>
      </c>
      <c r="D42" s="218" t="s">
        <v>8</v>
      </c>
      <c r="E42" s="219" t="str">
        <f>+Tabla1[[#This Row],[CODIGO ACTIVIDAD EN PPP Y LINEAMIENTO]]&amp;Tabla1[[#This Row],[ENTORNO/COMPONENTE]]</f>
        <v>152Vigilancia en salud pública</v>
      </c>
      <c r="F42" s="219" t="str">
        <f>+VLOOKUP(Tabla1[[#This Row],[Columna1]],Hoja3!$D$3:$L$1708,3,FALSE)</f>
        <v>ENTORNOS CUIDADORES</v>
      </c>
      <c r="G42" s="219" t="str">
        <f>+VLOOKUP(Tabla1[[#This Row],[Columna1]],Hoja3!$D$3:$R$1708,4,FALSE)</f>
        <v>Gestión de la información para la vigilancia en salud pública</v>
      </c>
      <c r="H42" s="219" t="str">
        <f>+VLOOKUP(Tabla1[[#This Row],[Columna1]],Hoja3!$D$3:$R$1708,5,FALSE)</f>
        <v>Gestión en los niveles meso y micro de la salud pública del proceso vigilancia en salud pública</v>
      </c>
      <c r="I42" s="219" t="str">
        <f>+VLOOKUP(Tabla1[[#This Row],[Columna1]],Hoja3!$D$3:$R$1708,6,FALSE)</f>
        <v>Avance mensual del plan de acción</v>
      </c>
      <c r="J42" s="219" t="str">
        <f>+VLOOKUP(Tabla1[[#This Row],[Columna1]],Hoja3!$D$3:$R$1708,7,FALSE)</f>
        <v>Subred</v>
      </c>
      <c r="K42" s="218" t="s">
        <v>68</v>
      </c>
      <c r="L42" s="217" t="s">
        <v>83</v>
      </c>
      <c r="M42" s="219" t="str">
        <f>+Tabla1[[#This Row],[Columna1]]&amp;Tabla1[[#This Row],[LOCALIDAD]]&amp;Tabla1[[#This Row],[MES]]</f>
        <v>152Vigilancia en salud públicaSUBREDNov /2024</v>
      </c>
      <c r="N42" s="218" t="s">
        <v>129</v>
      </c>
      <c r="O42" s="220">
        <f>+VLOOKUP(Tabla1[[#This Row],[concatenar]],Hoja3!$M$3:$R$1708,2,FALSE)</f>
        <v>22871752</v>
      </c>
      <c r="P42" s="221">
        <f>+VLOOKUP(Tabla1[[#This Row],[concatenar]],Hoja3!$M$3:$R$1712,5,FALSE)</f>
        <v>0.84684199094149004</v>
      </c>
      <c r="Q42" s="220">
        <f>+VLOOKUP(Tabla1[[#This Row],[concatenar]],Hoja3!$M$3:$R$1711,6,FALSE)</f>
        <v>19368760.000000007</v>
      </c>
      <c r="R42" s="218" t="s">
        <v>71</v>
      </c>
      <c r="S42" s="222">
        <v>1</v>
      </c>
      <c r="T42" s="218">
        <v>0.115478453310203</v>
      </c>
      <c r="U42" s="227">
        <f>+ROUND(Tabla1[[#This Row],[Meta afectada por la glosa]]*Tabla1[[#This Row],[Porcentaje de Glosa]]*Tabla1[[#This Row],[VALOR UNITARIO SEGUIMIENTO FINANCIERO]],0)</f>
        <v>2641195</v>
      </c>
      <c r="V42" s="223" t="s">
        <v>145</v>
      </c>
      <c r="W42" s="224" t="s">
        <v>146</v>
      </c>
      <c r="X42" s="251">
        <v>0</v>
      </c>
      <c r="Y42" s="223" t="s">
        <v>140</v>
      </c>
      <c r="Z42" s="252">
        <f>+Tabla1[[#This Row],[Valor de la Glosa]]-Tabla1[[#This Row],[Valor soportado por la Subred]]</f>
        <v>2641195</v>
      </c>
      <c r="AA42" s="223" t="s">
        <v>1979</v>
      </c>
      <c r="AB42" s="251">
        <v>0</v>
      </c>
      <c r="AC42" s="228">
        <f>ROUND(Tabla1[[#This Row],[VALOR GLOSA DEFINITIVA]]-Tabla1[[#This Row],[VALOR LEVANTADO EN LIQUIDACION]],0)</f>
        <v>2641195</v>
      </c>
      <c r="AD42" s="247" t="s">
        <v>1999</v>
      </c>
      <c r="AE42" s="253">
        <v>2641195</v>
      </c>
      <c r="AF42" s="225">
        <f>ROUND(Tabla1[[#This Row],[valor glosa definitiva despues de liquidación]]-AE42,0)</f>
        <v>0</v>
      </c>
    </row>
    <row r="43" spans="2:32" s="215" customFormat="1" ht="80.25" hidden="1" customHeight="1" x14ac:dyDescent="0.35">
      <c r="B43" s="218" t="s">
        <v>67</v>
      </c>
      <c r="C43" s="250">
        <v>152</v>
      </c>
      <c r="D43" s="218" t="s">
        <v>8</v>
      </c>
      <c r="E43" s="219" t="str">
        <f>+Tabla1[[#This Row],[CODIGO ACTIVIDAD EN PPP Y LINEAMIENTO]]&amp;Tabla1[[#This Row],[ENTORNO/COMPONENTE]]</f>
        <v>152Vigilancia en salud pública</v>
      </c>
      <c r="F43" s="219" t="str">
        <f>+VLOOKUP(Tabla1[[#This Row],[Columna1]],Hoja3!$D$3:$L$1708,3,FALSE)</f>
        <v>ENTORNOS CUIDADORES</v>
      </c>
      <c r="G43" s="219" t="str">
        <f>+VLOOKUP(Tabla1[[#This Row],[Columna1]],Hoja3!$D$3:$R$1708,4,FALSE)</f>
        <v>Gestión de la información para la vigilancia en salud pública</v>
      </c>
      <c r="H43" s="219" t="str">
        <f>+VLOOKUP(Tabla1[[#This Row],[Columna1]],Hoja3!$D$3:$R$1708,5,FALSE)</f>
        <v>Gestión en los niveles meso y micro de la salud pública del proceso vigilancia en salud pública</v>
      </c>
      <c r="I43" s="219" t="str">
        <f>+VLOOKUP(Tabla1[[#This Row],[Columna1]],Hoja3!$D$3:$R$1708,6,FALSE)</f>
        <v>Avance mensual del plan de acción</v>
      </c>
      <c r="J43" s="219" t="str">
        <f>+VLOOKUP(Tabla1[[#This Row],[Columna1]],Hoja3!$D$3:$R$1708,7,FALSE)</f>
        <v>Subred</v>
      </c>
      <c r="K43" s="218" t="s">
        <v>68</v>
      </c>
      <c r="L43" s="217" t="s">
        <v>83</v>
      </c>
      <c r="M43" s="219" t="str">
        <f>+Tabla1[[#This Row],[Columna1]]&amp;Tabla1[[#This Row],[LOCALIDAD]]&amp;Tabla1[[#This Row],[MES]]</f>
        <v>152Vigilancia en salud públicaSUBREDNov /2024</v>
      </c>
      <c r="N43" s="218" t="s">
        <v>129</v>
      </c>
      <c r="O43" s="220">
        <f>+VLOOKUP(Tabla1[[#This Row],[concatenar]],Hoja3!$M$3:$R$1708,2,FALSE)</f>
        <v>22871752</v>
      </c>
      <c r="P43" s="221">
        <f>+VLOOKUP(Tabla1[[#This Row],[concatenar]],Hoja3!$M$3:$R$1712,5,FALSE)</f>
        <v>0.84684199094149004</v>
      </c>
      <c r="Q43" s="220">
        <f>+VLOOKUP(Tabla1[[#This Row],[concatenar]],Hoja3!$M$3:$R$1711,6,FALSE)</f>
        <v>19368760.000000007</v>
      </c>
      <c r="R43" s="218" t="s">
        <v>77</v>
      </c>
      <c r="S43" s="222">
        <v>1</v>
      </c>
      <c r="T43" s="218">
        <v>1.2830939256689201E-2</v>
      </c>
      <c r="U43" s="227">
        <f>+ROUND(Tabla1[[#This Row],[Meta afectada por la glosa]]*Tabla1[[#This Row],[Porcentaje de Glosa]]*Tabla1[[#This Row],[VALOR UNITARIO SEGUIMIENTO FINANCIERO]],0)</f>
        <v>293466</v>
      </c>
      <c r="V43" s="223" t="s">
        <v>147</v>
      </c>
      <c r="W43" s="224" t="s">
        <v>148</v>
      </c>
      <c r="X43" s="251">
        <v>0</v>
      </c>
      <c r="Y43" s="223" t="s">
        <v>149</v>
      </c>
      <c r="Z43" s="252">
        <f>+Tabla1[[#This Row],[Valor de la Glosa]]-Tabla1[[#This Row],[Valor soportado por la Subred]]</f>
        <v>293466</v>
      </c>
      <c r="AA43" s="223" t="s">
        <v>1979</v>
      </c>
      <c r="AB43" s="251">
        <v>0</v>
      </c>
      <c r="AC43" s="228">
        <f>ROUND(Tabla1[[#This Row],[VALOR GLOSA DEFINITIVA]]-Tabla1[[#This Row],[VALOR LEVANTADO EN LIQUIDACION]],0)</f>
        <v>293466</v>
      </c>
      <c r="AD43" s="247"/>
      <c r="AE43" s="253"/>
      <c r="AF43" s="225">
        <f>ROUND(Tabla1[[#This Row],[valor glosa definitiva despues de liquidación]]-AE43,0)</f>
        <v>293466</v>
      </c>
    </row>
    <row r="44" spans="2:32" s="215" customFormat="1" ht="80.25" hidden="1" customHeight="1" x14ac:dyDescent="0.35">
      <c r="B44" s="218" t="s">
        <v>67</v>
      </c>
      <c r="C44" s="250">
        <v>152</v>
      </c>
      <c r="D44" s="218" t="s">
        <v>8</v>
      </c>
      <c r="E44" s="219" t="str">
        <f>+Tabla1[[#This Row],[CODIGO ACTIVIDAD EN PPP Y LINEAMIENTO]]&amp;Tabla1[[#This Row],[ENTORNO/COMPONENTE]]</f>
        <v>152Vigilancia en salud pública</v>
      </c>
      <c r="F44" s="219" t="str">
        <f>+VLOOKUP(Tabla1[[#This Row],[Columna1]],Hoja3!$D$3:$L$1708,3,FALSE)</f>
        <v>ENTORNOS CUIDADORES</v>
      </c>
      <c r="G44" s="219" t="str">
        <f>+VLOOKUP(Tabla1[[#This Row],[Columna1]],Hoja3!$D$3:$R$1708,4,FALSE)</f>
        <v>Gestión de la información para la vigilancia en salud pública</v>
      </c>
      <c r="H44" s="219" t="str">
        <f>+VLOOKUP(Tabla1[[#This Row],[Columna1]],Hoja3!$D$3:$R$1708,5,FALSE)</f>
        <v>Gestión en los niveles meso y micro de la salud pública del proceso vigilancia en salud pública</v>
      </c>
      <c r="I44" s="219" t="str">
        <f>+VLOOKUP(Tabla1[[#This Row],[Columna1]],Hoja3!$D$3:$R$1708,6,FALSE)</f>
        <v>Avance mensual del plan de acción</v>
      </c>
      <c r="J44" s="219" t="str">
        <f>+VLOOKUP(Tabla1[[#This Row],[Columna1]],Hoja3!$D$3:$R$1708,7,FALSE)</f>
        <v>Subred</v>
      </c>
      <c r="K44" s="218" t="s">
        <v>68</v>
      </c>
      <c r="L44" s="217" t="s">
        <v>83</v>
      </c>
      <c r="M44" s="219" t="str">
        <f>+Tabla1[[#This Row],[Columna1]]&amp;Tabla1[[#This Row],[LOCALIDAD]]&amp;Tabla1[[#This Row],[MES]]</f>
        <v>152Vigilancia en salud públicaSUBREDNov /2024</v>
      </c>
      <c r="N44" s="218" t="s">
        <v>129</v>
      </c>
      <c r="O44" s="220">
        <f>+VLOOKUP(Tabla1[[#This Row],[concatenar]],Hoja3!$M$3:$R$1708,2,FALSE)</f>
        <v>22871752</v>
      </c>
      <c r="P44" s="221">
        <f>+VLOOKUP(Tabla1[[#This Row],[concatenar]],Hoja3!$M$3:$R$1712,5,FALSE)</f>
        <v>0.84684199094149004</v>
      </c>
      <c r="Q44" s="220">
        <f>+VLOOKUP(Tabla1[[#This Row],[concatenar]],Hoja3!$M$3:$R$1711,6,FALSE)</f>
        <v>19368760.000000007</v>
      </c>
      <c r="R44" s="218" t="s">
        <v>141</v>
      </c>
      <c r="S44" s="222">
        <v>0.05</v>
      </c>
      <c r="T44" s="218">
        <v>0.84684199094149004</v>
      </c>
      <c r="U44" s="227">
        <f>+ROUND(Tabla1[[#This Row],[Meta afectada por la glosa]]*Tabla1[[#This Row],[Porcentaje de Glosa]]*Tabla1[[#This Row],[VALOR UNITARIO SEGUIMIENTO FINANCIERO]],0)</f>
        <v>968438</v>
      </c>
      <c r="V44" s="223" t="s">
        <v>150</v>
      </c>
      <c r="W44" s="224" t="s">
        <v>151</v>
      </c>
      <c r="X44" s="251">
        <v>968438</v>
      </c>
      <c r="Y44" s="223" t="s">
        <v>152</v>
      </c>
      <c r="Z44" s="252">
        <f>+Tabla1[[#This Row],[Valor de la Glosa]]-Tabla1[[#This Row],[Valor soportado por la Subred]]</f>
        <v>0</v>
      </c>
      <c r="AA44" s="223" t="s">
        <v>1979</v>
      </c>
      <c r="AB44" s="251">
        <v>0</v>
      </c>
      <c r="AC44" s="228">
        <f>ROUND(Tabla1[[#This Row],[VALOR GLOSA DEFINITIVA]]-Tabla1[[#This Row],[VALOR LEVANTADO EN LIQUIDACION]],0)</f>
        <v>0</v>
      </c>
      <c r="AD44" s="247"/>
      <c r="AE44" s="253"/>
      <c r="AF44" s="225">
        <f>ROUND(Tabla1[[#This Row],[valor glosa definitiva despues de liquidación]]-AE44,0)</f>
        <v>0</v>
      </c>
    </row>
    <row r="45" spans="2:32" s="215" customFormat="1" ht="80.25" hidden="1" customHeight="1" x14ac:dyDescent="0.35">
      <c r="B45" s="218" t="s">
        <v>67</v>
      </c>
      <c r="C45" s="250">
        <v>152</v>
      </c>
      <c r="D45" s="218" t="s">
        <v>8</v>
      </c>
      <c r="E45" s="219" t="str">
        <f>+Tabla1[[#This Row],[CODIGO ACTIVIDAD EN PPP Y LINEAMIENTO]]&amp;Tabla1[[#This Row],[ENTORNO/COMPONENTE]]</f>
        <v>152Vigilancia en salud pública</v>
      </c>
      <c r="F45" s="219" t="str">
        <f>+VLOOKUP(Tabla1[[#This Row],[Columna1]],Hoja3!$D$3:$L$1708,3,FALSE)</f>
        <v>ENTORNOS CUIDADORES</v>
      </c>
      <c r="G45" s="219" t="str">
        <f>+VLOOKUP(Tabla1[[#This Row],[Columna1]],Hoja3!$D$3:$R$1708,4,FALSE)</f>
        <v>Gestión de la información para la vigilancia en salud pública</v>
      </c>
      <c r="H45" s="219" t="str">
        <f>+VLOOKUP(Tabla1[[#This Row],[Columna1]],Hoja3!$D$3:$R$1708,5,FALSE)</f>
        <v>Gestión en los niveles meso y micro de la salud pública del proceso vigilancia en salud pública</v>
      </c>
      <c r="I45" s="219" t="str">
        <f>+VLOOKUP(Tabla1[[#This Row],[Columna1]],Hoja3!$D$3:$R$1708,6,FALSE)</f>
        <v>Avance mensual del plan de acción</v>
      </c>
      <c r="J45" s="219" t="str">
        <f>+VLOOKUP(Tabla1[[#This Row],[Columna1]],Hoja3!$D$3:$R$1708,7,FALSE)</f>
        <v>Subred</v>
      </c>
      <c r="K45" s="218" t="s">
        <v>68</v>
      </c>
      <c r="L45" s="217" t="s">
        <v>83</v>
      </c>
      <c r="M45" s="219" t="str">
        <f>+Tabla1[[#This Row],[Columna1]]&amp;Tabla1[[#This Row],[LOCALIDAD]]&amp;Tabla1[[#This Row],[MES]]</f>
        <v>152Vigilancia en salud públicaSUBREDNov /2024</v>
      </c>
      <c r="N45" s="218" t="s">
        <v>129</v>
      </c>
      <c r="O45" s="220">
        <f>+VLOOKUP(Tabla1[[#This Row],[concatenar]],Hoja3!$M$3:$R$1708,2,FALSE)</f>
        <v>22871752</v>
      </c>
      <c r="P45" s="221">
        <f>+VLOOKUP(Tabla1[[#This Row],[concatenar]],Hoja3!$M$3:$R$1712,5,FALSE)</f>
        <v>0.84684199094149004</v>
      </c>
      <c r="Q45" s="220">
        <f>+VLOOKUP(Tabla1[[#This Row],[concatenar]],Hoja3!$M$3:$R$1711,6,FALSE)</f>
        <v>19368760.000000007</v>
      </c>
      <c r="R45" s="218" t="s">
        <v>153</v>
      </c>
      <c r="S45" s="222">
        <v>0.05</v>
      </c>
      <c r="T45" s="218">
        <v>0.84684199094149004</v>
      </c>
      <c r="U45" s="227">
        <f>+ROUND(Tabla1[[#This Row],[Meta afectada por la glosa]]*Tabla1[[#This Row],[Porcentaje de Glosa]]*Tabla1[[#This Row],[VALOR UNITARIO SEGUIMIENTO FINANCIERO]],0)</f>
        <v>968438</v>
      </c>
      <c r="V45" s="223" t="s">
        <v>154</v>
      </c>
      <c r="W45" s="224" t="s">
        <v>155</v>
      </c>
      <c r="X45" s="251">
        <v>968438</v>
      </c>
      <c r="Y45" s="223" t="s">
        <v>156</v>
      </c>
      <c r="Z45" s="252">
        <f>+Tabla1[[#This Row],[Valor de la Glosa]]-Tabla1[[#This Row],[Valor soportado por la Subred]]</f>
        <v>0</v>
      </c>
      <c r="AA45" s="223" t="s">
        <v>1979</v>
      </c>
      <c r="AB45" s="251">
        <v>0</v>
      </c>
      <c r="AC45" s="228">
        <f>ROUND(Tabla1[[#This Row],[VALOR GLOSA DEFINITIVA]]-Tabla1[[#This Row],[VALOR LEVANTADO EN LIQUIDACION]],0)</f>
        <v>0</v>
      </c>
      <c r="AD45" s="247"/>
      <c r="AE45" s="253"/>
      <c r="AF45" s="225">
        <f>ROUND(Tabla1[[#This Row],[valor glosa definitiva despues de liquidación]]-AE45,0)</f>
        <v>0</v>
      </c>
    </row>
    <row r="46" spans="2:32" s="215" customFormat="1" ht="80.25" hidden="1" customHeight="1" x14ac:dyDescent="0.35">
      <c r="B46" s="218" t="s">
        <v>67</v>
      </c>
      <c r="C46" s="250">
        <v>130</v>
      </c>
      <c r="D46" s="218" t="s">
        <v>8</v>
      </c>
      <c r="E46" s="219" t="str">
        <f>+Tabla1[[#This Row],[CODIGO ACTIVIDAD EN PPP Y LINEAMIENTO]]&amp;Tabla1[[#This Row],[ENTORNO/COMPONENTE]]</f>
        <v>130Vigilancia en salud pública</v>
      </c>
      <c r="F46" s="219" t="str">
        <f>+VLOOKUP(Tabla1[[#This Row],[Columna1]],Hoja3!$D$3:$L$1708,3,FALSE)</f>
        <v>ENTORNOS CUIDADORES</v>
      </c>
      <c r="G46" s="219" t="str">
        <f>+VLOOKUP(Tabla1[[#This Row],[Columna1]],Hoja3!$D$3:$R$1708,4,FALSE)</f>
        <v>Gestión de la información para la vigilancia en salud pública</v>
      </c>
      <c r="H46" s="219" t="str">
        <f>+VLOOKUP(Tabla1[[#This Row],[Columna1]],Hoja3!$D$3:$R$1708,5,FALSE)</f>
        <v>Gestión de la información  del  componente No Transmisibles - Subred Norte</v>
      </c>
      <c r="I46" s="219" t="str">
        <f>+VLOOKUP(Tabla1[[#This Row],[Columna1]],Hoja3!$D$3:$R$1708,6,FALSE)</f>
        <v>Avance mensual del plan de acción</v>
      </c>
      <c r="J46" s="219" t="str">
        <f>+VLOOKUP(Tabla1[[#This Row],[Columna1]],Hoja3!$D$3:$R$1708,7,FALSE)</f>
        <v>Subred</v>
      </c>
      <c r="K46" s="218" t="s">
        <v>68</v>
      </c>
      <c r="L46" s="217" t="s">
        <v>83</v>
      </c>
      <c r="M46" s="219" t="str">
        <f>+Tabla1[[#This Row],[Columna1]]&amp;Tabla1[[#This Row],[LOCALIDAD]]&amp;Tabla1[[#This Row],[MES]]</f>
        <v>130Vigilancia en salud públicaSUBREDNov /2024</v>
      </c>
      <c r="N46" s="218" t="s">
        <v>157</v>
      </c>
      <c r="O46" s="220">
        <f>+VLOOKUP(Tabla1[[#This Row],[concatenar]],Hoja3!$M$3:$R$1708,2,FALSE)</f>
        <v>66760352</v>
      </c>
      <c r="P46" s="221">
        <f>+VLOOKUP(Tabla1[[#This Row],[concatenar]],Hoja3!$M$3:$R$1712,5,FALSE)</f>
        <v>1</v>
      </c>
      <c r="Q46" s="220">
        <f>+VLOOKUP(Tabla1[[#This Row],[concatenar]],Hoja3!$M$3:$R$1711,6,FALSE)</f>
        <v>66760352</v>
      </c>
      <c r="R46" s="218" t="s">
        <v>77</v>
      </c>
      <c r="S46" s="222">
        <v>1</v>
      </c>
      <c r="T46" s="218">
        <v>0.04</v>
      </c>
      <c r="U46" s="227">
        <f>+ROUND(Tabla1[[#This Row],[Meta afectada por la glosa]]*Tabla1[[#This Row],[Porcentaje de Glosa]]*Tabla1[[#This Row],[VALOR UNITARIO SEGUIMIENTO FINANCIERO]],0)</f>
        <v>2670414</v>
      </c>
      <c r="V46" s="223" t="s">
        <v>158</v>
      </c>
      <c r="W46" s="224" t="s">
        <v>159</v>
      </c>
      <c r="X46" s="251">
        <v>0</v>
      </c>
      <c r="Y46" s="223" t="s">
        <v>160</v>
      </c>
      <c r="Z46" s="252">
        <f>+Tabla1[[#This Row],[Valor de la Glosa]]-Tabla1[[#This Row],[Valor soportado por la Subred]]</f>
        <v>2670414</v>
      </c>
      <c r="AA46" s="223" t="s">
        <v>1979</v>
      </c>
      <c r="AB46" s="251">
        <v>0</v>
      </c>
      <c r="AC46" s="228">
        <f>ROUND(Tabla1[[#This Row],[VALOR GLOSA DEFINITIVA]]-Tabla1[[#This Row],[VALOR LEVANTADO EN LIQUIDACION]],0)</f>
        <v>2670414</v>
      </c>
      <c r="AD46" s="247"/>
      <c r="AE46" s="253"/>
      <c r="AF46" s="225">
        <f>ROUND(Tabla1[[#This Row],[valor glosa definitiva despues de liquidación]]-AE46,0)</f>
        <v>2670414</v>
      </c>
    </row>
    <row r="47" spans="2:32" s="215" customFormat="1" ht="80.25" hidden="1" customHeight="1" x14ac:dyDescent="0.35">
      <c r="B47" s="218" t="s">
        <v>67</v>
      </c>
      <c r="C47" s="250">
        <v>151</v>
      </c>
      <c r="D47" s="218" t="s">
        <v>8</v>
      </c>
      <c r="E47" s="219" t="str">
        <f>+Tabla1[[#This Row],[CODIGO ACTIVIDAD EN PPP Y LINEAMIENTO]]&amp;Tabla1[[#This Row],[ENTORNO/COMPONENTE]]</f>
        <v>151Vigilancia en salud pública</v>
      </c>
      <c r="F47" s="219" t="str">
        <f>+VLOOKUP(Tabla1[[#This Row],[Columna1]],Hoja3!$D$3:$L$1708,3,FALSE)</f>
        <v>ENTORNOS CUIDADORES</v>
      </c>
      <c r="G47" s="219" t="str">
        <f>+VLOOKUP(Tabla1[[#This Row],[Columna1]],Hoja3!$D$3:$R$1708,4,FALSE)</f>
        <v xml:space="preserve">Orientación de la acción para las intervenciones individuales y colectivas en salud pública. </v>
      </c>
      <c r="H47" s="219" t="str">
        <f>+VLOOKUP(Tabla1[[#This Row],[Columna1]],Hoja3!$D$3:$R$1708,5,FALSE)</f>
        <v xml:space="preserve">Seguimiento de muertes consideradas como no violentas (manera de muerte no violenta) y que ocurren extra institucionalmente (por fuera de las instituciones prestadoras de servicios de salud “IPS”) para población pobre vulnerable - no asegurada </v>
      </c>
      <c r="I47" s="219" t="str">
        <f>+VLOOKUP(Tabla1[[#This Row],[Columna1]],Hoja3!$D$3:$R$1708,6,FALSE)</f>
        <v>Avance mensual del plan de acción</v>
      </c>
      <c r="J47" s="219" t="str">
        <f>+VLOOKUP(Tabla1[[#This Row],[Columna1]],Hoja3!$D$3:$R$1708,7,FALSE)</f>
        <v>Distrital</v>
      </c>
      <c r="K47" s="218" t="s">
        <v>161</v>
      </c>
      <c r="L47" s="217" t="s">
        <v>83</v>
      </c>
      <c r="M47" s="219" t="str">
        <f>+Tabla1[[#This Row],[Columna1]]&amp;Tabla1[[#This Row],[LOCALIDAD]]&amp;Tabla1[[#This Row],[MES]]</f>
        <v>151Vigilancia en salud públicaDISTRITONov /2024</v>
      </c>
      <c r="N47" s="218" t="s">
        <v>157</v>
      </c>
      <c r="O47" s="220">
        <f>+VLOOKUP(Tabla1[[#This Row],[concatenar]],Hoja3!$M$3:$R$1708,2,FALSE)</f>
        <v>136572344</v>
      </c>
      <c r="P47" s="221">
        <f>+VLOOKUP(Tabla1[[#This Row],[concatenar]],Hoja3!$M$3:$R$1712,5,FALSE)</f>
        <v>0.85276679841897196</v>
      </c>
      <c r="Q47" s="220">
        <f>+VLOOKUP(Tabla1[[#This Row],[concatenar]],Hoja3!$M$3:$R$1711,6,FALSE)</f>
        <v>116464360.5454545</v>
      </c>
      <c r="R47" s="218" t="s">
        <v>162</v>
      </c>
      <c r="S47" s="222">
        <v>0.06</v>
      </c>
      <c r="T47" s="218">
        <v>0.85276679841897196</v>
      </c>
      <c r="U47" s="227">
        <f>+ROUND(Tabla1[[#This Row],[Meta afectada por la glosa]]*Tabla1[[#This Row],[Porcentaje de Glosa]]*Tabla1[[#This Row],[VALOR UNITARIO SEGUIMIENTO FINANCIERO]],0)</f>
        <v>6987862</v>
      </c>
      <c r="V47" s="223" t="s">
        <v>163</v>
      </c>
      <c r="W47" s="224" t="s">
        <v>164</v>
      </c>
      <c r="X47" s="251">
        <v>0</v>
      </c>
      <c r="Y47" s="223" t="s">
        <v>165</v>
      </c>
      <c r="Z47" s="252">
        <f>+Tabla1[[#This Row],[Valor de la Glosa]]-Tabla1[[#This Row],[Valor soportado por la Subred]]</f>
        <v>6987862</v>
      </c>
      <c r="AA47" s="223" t="s">
        <v>1979</v>
      </c>
      <c r="AB47" s="251">
        <v>0</v>
      </c>
      <c r="AC47" s="228">
        <f>ROUND(Tabla1[[#This Row],[VALOR GLOSA DEFINITIVA]]-Tabla1[[#This Row],[VALOR LEVANTADO EN LIQUIDACION]],0)</f>
        <v>6987862</v>
      </c>
      <c r="AD47" s="247"/>
      <c r="AE47" s="253"/>
      <c r="AF47" s="225">
        <f>ROUND(Tabla1[[#This Row],[valor glosa definitiva despues de liquidación]]-AE47,0)</f>
        <v>6987862</v>
      </c>
    </row>
    <row r="48" spans="2:32" s="215" customFormat="1" ht="80.25" hidden="1" customHeight="1" x14ac:dyDescent="0.35">
      <c r="B48" s="218" t="s">
        <v>67</v>
      </c>
      <c r="C48" s="250">
        <v>133</v>
      </c>
      <c r="D48" s="218" t="s">
        <v>8</v>
      </c>
      <c r="E48" s="219" t="str">
        <f>+Tabla1[[#This Row],[CODIGO ACTIVIDAD EN PPP Y LINEAMIENTO]]&amp;Tabla1[[#This Row],[ENTORNO/COMPONENTE]]</f>
        <v>133Vigilancia en salud pública</v>
      </c>
      <c r="F48" s="219" t="str">
        <f>+VLOOKUP(Tabla1[[#This Row],[Columna1]],Hoja3!$D$3:$L$1708,3,FALSE)</f>
        <v>ENTORNOS CUIDADORES</v>
      </c>
      <c r="G48" s="219" t="str">
        <f>+VLOOKUP(Tabla1[[#This Row],[Columna1]],Hoja3!$D$3:$R$1708,4,FALSE)</f>
        <v xml:space="preserve">Orientación de la acción para las intervenciones individuales y colectivas en salud pública. </v>
      </c>
      <c r="H48" s="219" t="str">
        <f>+VLOOKUP(Tabla1[[#This Row],[Columna1]],Hoja3!$D$3:$R$1708,5,FALSE)</f>
        <v>Investigaciones epidemiológicas de campo -No Transmisibles</v>
      </c>
      <c r="I48" s="219" t="str">
        <f>+VLOOKUP(Tabla1[[#This Row],[Columna1]],Hoja3!$D$3:$R$1708,6,FALSE)</f>
        <v xml:space="preserve">Investigaciones Epidemiológicas de campo realizadas </v>
      </c>
      <c r="J48" s="219" t="str">
        <f>+VLOOKUP(Tabla1[[#This Row],[Columna1]],Hoja3!$D$3:$R$1708,7,FALSE)</f>
        <v>Subred</v>
      </c>
      <c r="K48" s="218" t="s">
        <v>68</v>
      </c>
      <c r="L48" s="217" t="s">
        <v>69</v>
      </c>
      <c r="M48" s="219" t="str">
        <f>+Tabla1[[#This Row],[Columna1]]&amp;Tabla1[[#This Row],[LOCALIDAD]]&amp;Tabla1[[#This Row],[MES]]</f>
        <v>133Vigilancia en salud públicaSUBREDoct 17 - 31 /2024</v>
      </c>
      <c r="N48" s="218" t="s">
        <v>157</v>
      </c>
      <c r="O48" s="220">
        <f>+VLOOKUP(Tabla1[[#This Row],[concatenar]],Hoja3!$M$3:$R$1708,2,FALSE)</f>
        <v>145580</v>
      </c>
      <c r="P48" s="221">
        <f>+VLOOKUP(Tabla1[[#This Row],[concatenar]],Hoja3!$M$3:$R$1712,5,FALSE)</f>
        <v>74</v>
      </c>
      <c r="Q48" s="220">
        <f>+VLOOKUP(Tabla1[[#This Row],[concatenar]],Hoja3!$M$3:$R$1711,6,FALSE)</f>
        <v>10772920</v>
      </c>
      <c r="R48" s="218" t="s">
        <v>71</v>
      </c>
      <c r="S48" s="222">
        <v>1</v>
      </c>
      <c r="T48" s="218">
        <v>30</v>
      </c>
      <c r="U48" s="227">
        <f>+ROUND(Tabla1[[#This Row],[Meta afectada por la glosa]]*Tabla1[[#This Row],[Porcentaje de Glosa]]*Tabla1[[#This Row],[VALOR UNITARIO SEGUIMIENTO FINANCIERO]],0)</f>
        <v>4367400</v>
      </c>
      <c r="V48" s="223" t="s">
        <v>166</v>
      </c>
      <c r="W48" s="224" t="s">
        <v>73</v>
      </c>
      <c r="X48" s="251">
        <v>0</v>
      </c>
      <c r="Y48" s="223" t="s">
        <v>167</v>
      </c>
      <c r="Z48" s="252">
        <f>+Tabla1[[#This Row],[Valor de la Glosa]]-Tabla1[[#This Row],[Valor soportado por la Subred]]</f>
        <v>4367400</v>
      </c>
      <c r="AA48" s="223" t="s">
        <v>1979</v>
      </c>
      <c r="AB48" s="251">
        <v>0</v>
      </c>
      <c r="AC48" s="228">
        <f>ROUND(Tabla1[[#This Row],[VALOR GLOSA DEFINITIVA]]-Tabla1[[#This Row],[VALOR LEVANTADO EN LIQUIDACION]],0)</f>
        <v>4367400</v>
      </c>
      <c r="AD48" s="247" t="s">
        <v>2000</v>
      </c>
      <c r="AE48" s="253">
        <v>4367400</v>
      </c>
      <c r="AF48" s="225">
        <f>ROUND(Tabla1[[#This Row],[valor glosa definitiva despues de liquidación]]-AE48,0)</f>
        <v>0</v>
      </c>
    </row>
    <row r="49" spans="2:32" s="215" customFormat="1" ht="80.25" hidden="1" customHeight="1" x14ac:dyDescent="0.35">
      <c r="B49" s="218" t="s">
        <v>67</v>
      </c>
      <c r="C49" s="250">
        <v>146</v>
      </c>
      <c r="D49" s="218" t="s">
        <v>8</v>
      </c>
      <c r="E49" s="219" t="str">
        <f>+Tabla1[[#This Row],[CODIGO ACTIVIDAD EN PPP Y LINEAMIENTO]]&amp;Tabla1[[#This Row],[ENTORNO/COMPONENTE]]</f>
        <v>146Vigilancia en salud pública</v>
      </c>
      <c r="F49" s="219" t="str">
        <f>+VLOOKUP(Tabla1[[#This Row],[Columna1]],Hoja3!$D$3:$L$1708,3,FALSE)</f>
        <v>ENTORNOS CUIDADORES</v>
      </c>
      <c r="G49" s="219" t="str">
        <f>+VLOOKUP(Tabla1[[#This Row],[Columna1]],Hoja3!$D$3:$R$1708,4,FALSE)</f>
        <v>Gestión de la información para la vigilancia en salud pública</v>
      </c>
      <c r="H49" s="219" t="str">
        <f>+VLOOKUP(Tabla1[[#This Row],[Columna1]],Hoja3!$D$3:$R$1708,5,FALSE)</f>
        <v xml:space="preserve"> Asistencia técnica de las UPGD que conforman la red de  Estadísticas Vitales</v>
      </c>
      <c r="I49" s="219" t="str">
        <f>+VLOOKUP(Tabla1[[#This Row],[Columna1]],Hoja3!$D$3:$R$1708,6,FALSE)</f>
        <v>Avance mensual del plan de acción</v>
      </c>
      <c r="J49" s="219" t="str">
        <f>+VLOOKUP(Tabla1[[#This Row],[Columna1]],Hoja3!$D$3:$R$1708,7,FALSE)</f>
        <v>Subred</v>
      </c>
      <c r="K49" s="218" t="s">
        <v>68</v>
      </c>
      <c r="L49" s="217" t="s">
        <v>69</v>
      </c>
      <c r="M49" s="219" t="str">
        <f>+Tabla1[[#This Row],[Columna1]]&amp;Tabla1[[#This Row],[LOCALIDAD]]&amp;Tabla1[[#This Row],[MES]]</f>
        <v>146Vigilancia en salud públicaSUBREDoct 17 - 31 /2024</v>
      </c>
      <c r="N49" s="218" t="s">
        <v>157</v>
      </c>
      <c r="O49" s="220">
        <f>+VLOOKUP(Tabla1[[#This Row],[concatenar]],Hoja3!$M$3:$R$1708,2,FALSE)</f>
        <v>7005616</v>
      </c>
      <c r="P49" s="221">
        <f>+VLOOKUP(Tabla1[[#This Row],[concatenar]],Hoja3!$M$3:$R$1712,5,FALSE)</f>
        <v>0.5</v>
      </c>
      <c r="Q49" s="220">
        <f>+VLOOKUP(Tabla1[[#This Row],[concatenar]],Hoja3!$M$3:$R$1711,6,FALSE)</f>
        <v>3502808</v>
      </c>
      <c r="R49" s="218" t="s">
        <v>71</v>
      </c>
      <c r="S49" s="222">
        <v>1</v>
      </c>
      <c r="T49" s="218">
        <v>0.103174603174603</v>
      </c>
      <c r="U49" s="227">
        <f>+ROUND(Tabla1[[#This Row],[Meta afectada por la glosa]]*Tabla1[[#This Row],[Porcentaje de Glosa]]*Tabla1[[#This Row],[VALOR UNITARIO SEGUIMIENTO FINANCIERO]],0)</f>
        <v>722802</v>
      </c>
      <c r="V49" s="223" t="s">
        <v>168</v>
      </c>
      <c r="W49" s="224" t="s">
        <v>73</v>
      </c>
      <c r="X49" s="251">
        <v>0</v>
      </c>
      <c r="Y49" s="223" t="s">
        <v>169</v>
      </c>
      <c r="Z49" s="252">
        <f>+Tabla1[[#This Row],[Valor de la Glosa]]-Tabla1[[#This Row],[Valor soportado por la Subred]]</f>
        <v>722802</v>
      </c>
      <c r="AA49" s="223" t="s">
        <v>1979</v>
      </c>
      <c r="AB49" s="251">
        <v>0</v>
      </c>
      <c r="AC49" s="228">
        <f>ROUND(Tabla1[[#This Row],[VALOR GLOSA DEFINITIVA]]-Tabla1[[#This Row],[VALOR LEVANTADO EN LIQUIDACION]],0)</f>
        <v>722802</v>
      </c>
      <c r="AD49" s="247" t="s">
        <v>2001</v>
      </c>
      <c r="AE49" s="253">
        <v>722802</v>
      </c>
      <c r="AF49" s="225">
        <f>ROUND(Tabla1[[#This Row],[valor glosa definitiva despues de liquidación]]-AE49,0)</f>
        <v>0</v>
      </c>
    </row>
    <row r="50" spans="2:32" s="215" customFormat="1" ht="80.25" hidden="1" customHeight="1" x14ac:dyDescent="0.35">
      <c r="B50" s="218" t="s">
        <v>67</v>
      </c>
      <c r="C50" s="250">
        <v>147</v>
      </c>
      <c r="D50" s="218" t="s">
        <v>8</v>
      </c>
      <c r="E50" s="219" t="str">
        <f>+Tabla1[[#This Row],[CODIGO ACTIVIDAD EN PPP Y LINEAMIENTO]]&amp;Tabla1[[#This Row],[ENTORNO/COMPONENTE]]</f>
        <v>147Vigilancia en salud pública</v>
      </c>
      <c r="F50" s="219" t="str">
        <f>+VLOOKUP(Tabla1[[#This Row],[Columna1]],Hoja3!$D$3:$L$1708,3,FALSE)</f>
        <v>ENTORNOS CUIDADORES</v>
      </c>
      <c r="G50" s="219" t="str">
        <f>+VLOOKUP(Tabla1[[#This Row],[Columna1]],Hoja3!$D$3:$R$1708,4,FALSE)</f>
        <v>Gestión de la información para la vigilancia en salud pública</v>
      </c>
      <c r="H50" s="219" t="str">
        <f>+VLOOKUP(Tabla1[[#This Row],[Columna1]],Hoja3!$D$3:$R$1708,5,FALSE)</f>
        <v>Evaluación y verificación en las asistencias técnicas de la Cabalidad y los diferentes procesos de EEVV</v>
      </c>
      <c r="I50" s="219" t="str">
        <f>+VLOOKUP(Tabla1[[#This Row],[Columna1]],Hoja3!$D$3:$R$1708,6,FALSE)</f>
        <v>Avance mensual del plan de acción</v>
      </c>
      <c r="J50" s="219" t="str">
        <f>+VLOOKUP(Tabla1[[#This Row],[Columna1]],Hoja3!$D$3:$R$1708,7,FALSE)</f>
        <v>Subred</v>
      </c>
      <c r="K50" s="218" t="s">
        <v>68</v>
      </c>
      <c r="L50" s="217" t="s">
        <v>69</v>
      </c>
      <c r="M50" s="219" t="str">
        <f>+Tabla1[[#This Row],[Columna1]]&amp;Tabla1[[#This Row],[LOCALIDAD]]&amp;Tabla1[[#This Row],[MES]]</f>
        <v>147Vigilancia en salud públicaSUBREDoct 17 - 31 /2024</v>
      </c>
      <c r="N50" s="218" t="s">
        <v>157</v>
      </c>
      <c r="O50" s="220">
        <f>+VLOOKUP(Tabla1[[#This Row],[concatenar]],Hoja3!$M$3:$R$1708,2,FALSE)</f>
        <v>6181480</v>
      </c>
      <c r="P50" s="221">
        <f>+VLOOKUP(Tabla1[[#This Row],[concatenar]],Hoja3!$M$3:$R$1712,5,FALSE)</f>
        <v>1.5</v>
      </c>
      <c r="Q50" s="220">
        <f>+VLOOKUP(Tabla1[[#This Row],[concatenar]],Hoja3!$M$3:$R$1711,6,FALSE)</f>
        <v>9272220</v>
      </c>
      <c r="R50" s="218" t="s">
        <v>71</v>
      </c>
      <c r="S50" s="222">
        <v>1</v>
      </c>
      <c r="T50" s="218">
        <v>0.46428571428571425</v>
      </c>
      <c r="U50" s="227">
        <f>+ROUND(Tabla1[[#This Row],[Meta afectada por la glosa]]*Tabla1[[#This Row],[Porcentaje de Glosa]]*Tabla1[[#This Row],[VALOR UNITARIO SEGUIMIENTO FINANCIERO]],0)</f>
        <v>2869973</v>
      </c>
      <c r="V50" s="223" t="s">
        <v>170</v>
      </c>
      <c r="W50" s="224" t="s">
        <v>73</v>
      </c>
      <c r="X50" s="251">
        <v>0</v>
      </c>
      <c r="Y50" s="223" t="s">
        <v>171</v>
      </c>
      <c r="Z50" s="252">
        <f>+Tabla1[[#This Row],[Valor de la Glosa]]-Tabla1[[#This Row],[Valor soportado por la Subred]]</f>
        <v>2869973</v>
      </c>
      <c r="AA50" s="223" t="s">
        <v>1979</v>
      </c>
      <c r="AB50" s="251">
        <v>0</v>
      </c>
      <c r="AC50" s="228">
        <f>ROUND(Tabla1[[#This Row],[VALOR GLOSA DEFINITIVA]]-Tabla1[[#This Row],[VALOR LEVANTADO EN LIQUIDACION]],0)</f>
        <v>2869973</v>
      </c>
      <c r="AD50" s="247" t="s">
        <v>2002</v>
      </c>
      <c r="AE50" s="253">
        <v>2869973</v>
      </c>
      <c r="AF50" s="225">
        <f>ROUND(Tabla1[[#This Row],[valor glosa definitiva despues de liquidación]]-AE50,0)</f>
        <v>0</v>
      </c>
    </row>
    <row r="51" spans="2:32" s="215" customFormat="1" ht="80.25" hidden="1" customHeight="1" x14ac:dyDescent="0.35">
      <c r="B51" s="218" t="s">
        <v>67</v>
      </c>
      <c r="C51" s="250">
        <v>142</v>
      </c>
      <c r="D51" s="218" t="s">
        <v>8</v>
      </c>
      <c r="E51" s="219" t="str">
        <f>+Tabla1[[#This Row],[CODIGO ACTIVIDAD EN PPP Y LINEAMIENTO]]&amp;Tabla1[[#This Row],[ENTORNO/COMPONENTE]]</f>
        <v>142Vigilancia en salud pública</v>
      </c>
      <c r="F51" s="219" t="str">
        <f>+VLOOKUP(Tabla1[[#This Row],[Columna1]],Hoja3!$D$3:$L$1708,3,FALSE)</f>
        <v>ENTORNOS CUIDADORES</v>
      </c>
      <c r="G51" s="219" t="str">
        <f>+VLOOKUP(Tabla1[[#This Row],[Columna1]],Hoja3!$D$3:$R$1708,4,FALSE)</f>
        <v>Gestión de la información para la vigilancia en salud pública</v>
      </c>
      <c r="H51" s="219" t="str">
        <f>+VLOOKUP(Tabla1[[#This Row],[Columna1]],Hoja3!$D$3:$R$1708,5,FALSE)</f>
        <v xml:space="preserve">Gestión  de la información  del Componente de Salud Mental - Subred Norte y Sur Occidente </v>
      </c>
      <c r="I51" s="219" t="str">
        <f>+VLOOKUP(Tabla1[[#This Row],[Columna1]],Hoja3!$D$3:$R$1708,6,FALSE)</f>
        <v>Avance mensual del plan de acción</v>
      </c>
      <c r="J51" s="219" t="str">
        <f>+VLOOKUP(Tabla1[[#This Row],[Columna1]],Hoja3!$D$3:$R$1708,7,FALSE)</f>
        <v>Subred</v>
      </c>
      <c r="K51" s="218" t="s">
        <v>68</v>
      </c>
      <c r="L51" s="217" t="s">
        <v>69</v>
      </c>
      <c r="M51" s="219" t="str">
        <f>+Tabla1[[#This Row],[Columna1]]&amp;Tabla1[[#This Row],[LOCALIDAD]]&amp;Tabla1[[#This Row],[MES]]</f>
        <v>142Vigilancia en salud públicaSUBREDoct 17 - 31 /2024</v>
      </c>
      <c r="N51" s="218" t="s">
        <v>172</v>
      </c>
      <c r="O51" s="220">
        <f>+VLOOKUP(Tabla1[[#This Row],[concatenar]],Hoja3!$M$3:$R$1708,2,FALSE)</f>
        <v>88807600</v>
      </c>
      <c r="P51" s="221">
        <f>+VLOOKUP(Tabla1[[#This Row],[concatenar]],Hoja3!$M$3:$R$1712,5,FALSE)</f>
        <v>0.47051608911434201</v>
      </c>
      <c r="Q51" s="220">
        <f>+VLOOKUP(Tabla1[[#This Row],[concatenar]],Hoja3!$M$3:$R$1711,6,FALSE)</f>
        <v>41785404.635630839</v>
      </c>
      <c r="R51" s="218" t="s">
        <v>71</v>
      </c>
      <c r="S51" s="222">
        <v>1</v>
      </c>
      <c r="T51" s="218">
        <v>0.12454837653026701</v>
      </c>
      <c r="U51" s="227">
        <f>+ROUND(Tabla1[[#This Row],[Meta afectada por la glosa]]*Tabla1[[#This Row],[Porcentaje de Glosa]]*Tabla1[[#This Row],[VALOR UNITARIO SEGUIMIENTO FINANCIERO]],0)</f>
        <v>11060842</v>
      </c>
      <c r="V51" s="223" t="s">
        <v>173</v>
      </c>
      <c r="W51" s="224" t="s">
        <v>73</v>
      </c>
      <c r="X51" s="251">
        <v>0</v>
      </c>
      <c r="Y51" s="223" t="s">
        <v>174</v>
      </c>
      <c r="Z51" s="252">
        <f>+Tabla1[[#This Row],[Valor de la Glosa]]-Tabla1[[#This Row],[Valor soportado por la Subred]]</f>
        <v>11060842</v>
      </c>
      <c r="AA51" s="223" t="s">
        <v>1979</v>
      </c>
      <c r="AB51" s="251">
        <v>0</v>
      </c>
      <c r="AC51" s="228">
        <f>ROUND(Tabla1[[#This Row],[VALOR GLOSA DEFINITIVA]]-Tabla1[[#This Row],[VALOR LEVANTADO EN LIQUIDACION]],0)</f>
        <v>11060842</v>
      </c>
      <c r="AD51" s="247" t="s">
        <v>2003</v>
      </c>
      <c r="AE51" s="253">
        <v>11060842</v>
      </c>
      <c r="AF51" s="225">
        <f>ROUND(Tabla1[[#This Row],[valor glosa definitiva despues de liquidación]]-AE51,0)</f>
        <v>0</v>
      </c>
    </row>
    <row r="52" spans="2:32" s="215" customFormat="1" ht="80.25" hidden="1" customHeight="1" x14ac:dyDescent="0.35">
      <c r="B52" s="218" t="s">
        <v>67</v>
      </c>
      <c r="C52" s="250">
        <v>142</v>
      </c>
      <c r="D52" s="218" t="s">
        <v>8</v>
      </c>
      <c r="E52" s="219" t="str">
        <f>+Tabla1[[#This Row],[CODIGO ACTIVIDAD EN PPP Y LINEAMIENTO]]&amp;Tabla1[[#This Row],[ENTORNO/COMPONENTE]]</f>
        <v>142Vigilancia en salud pública</v>
      </c>
      <c r="F52" s="219" t="str">
        <f>+VLOOKUP(Tabla1[[#This Row],[Columna1]],Hoja3!$D$3:$L$1708,3,FALSE)</f>
        <v>ENTORNOS CUIDADORES</v>
      </c>
      <c r="G52" s="219" t="str">
        <f>+VLOOKUP(Tabla1[[#This Row],[Columna1]],Hoja3!$D$3:$R$1708,4,FALSE)</f>
        <v>Gestión de la información para la vigilancia en salud pública</v>
      </c>
      <c r="H52" s="219" t="str">
        <f>+VLOOKUP(Tabla1[[#This Row],[Columna1]],Hoja3!$D$3:$R$1708,5,FALSE)</f>
        <v xml:space="preserve">Gestión  de la información  del Componente de Salud Mental - Subred Norte y Sur Occidente </v>
      </c>
      <c r="I52" s="219" t="str">
        <f>+VLOOKUP(Tabla1[[#This Row],[Columna1]],Hoja3!$D$3:$R$1708,6,FALSE)</f>
        <v>Avance mensual del plan de acción</v>
      </c>
      <c r="J52" s="219" t="str">
        <f>+VLOOKUP(Tabla1[[#This Row],[Columna1]],Hoja3!$D$3:$R$1708,7,FALSE)</f>
        <v>Subred</v>
      </c>
      <c r="K52" s="218" t="s">
        <v>68</v>
      </c>
      <c r="L52" s="217" t="s">
        <v>83</v>
      </c>
      <c r="M52" s="219" t="str">
        <f>+Tabla1[[#This Row],[Columna1]]&amp;Tabla1[[#This Row],[LOCALIDAD]]&amp;Tabla1[[#This Row],[MES]]</f>
        <v>142Vigilancia en salud públicaSUBREDNov /2024</v>
      </c>
      <c r="N52" s="218" t="s">
        <v>172</v>
      </c>
      <c r="O52" s="220">
        <f>+VLOOKUP(Tabla1[[#This Row],[concatenar]],Hoja3!$M$3:$R$1708,2,FALSE)</f>
        <v>88807600</v>
      </c>
      <c r="P52" s="221">
        <f>+VLOOKUP(Tabla1[[#This Row],[concatenar]],Hoja3!$M$3:$R$1712,5,FALSE)</f>
        <v>0.86250370463789106</v>
      </c>
      <c r="Q52" s="220">
        <f>+VLOOKUP(Tabla1[[#This Row],[concatenar]],Hoja3!$M$3:$R$1711,6,FALSE)</f>
        <v>76596883.99999997</v>
      </c>
      <c r="R52" s="218" t="s">
        <v>71</v>
      </c>
      <c r="S52" s="222">
        <v>1</v>
      </c>
      <c r="T52" s="218">
        <v>2.5367756018761501E-2</v>
      </c>
      <c r="U52" s="227">
        <f>+ROUND(Tabla1[[#This Row],[Meta afectada por la glosa]]*Tabla1[[#This Row],[Porcentaje de Glosa]]*Tabla1[[#This Row],[VALOR UNITARIO SEGUIMIENTO FINANCIERO]],0)</f>
        <v>2252850</v>
      </c>
      <c r="V52" s="223" t="s">
        <v>2115</v>
      </c>
      <c r="W52" s="224" t="s">
        <v>175</v>
      </c>
      <c r="X52" s="251">
        <v>0</v>
      </c>
      <c r="Y52" s="223" t="s">
        <v>174</v>
      </c>
      <c r="Z52" s="252">
        <f>+Tabla1[[#This Row],[Valor de la Glosa]]-Tabla1[[#This Row],[Valor soportado por la Subred]]</f>
        <v>2252850</v>
      </c>
      <c r="AA52" s="223" t="s">
        <v>1979</v>
      </c>
      <c r="AB52" s="251">
        <v>0</v>
      </c>
      <c r="AC52" s="228">
        <f>ROUND(Tabla1[[#This Row],[VALOR GLOSA DEFINITIVA]]-Tabla1[[#This Row],[VALOR LEVANTADO EN LIQUIDACION]],0)</f>
        <v>2252850</v>
      </c>
      <c r="AD52" s="247"/>
      <c r="AE52" s="253"/>
      <c r="AF52" s="225">
        <f>ROUND(Tabla1[[#This Row],[valor glosa definitiva despues de liquidación]]-AE52,0)</f>
        <v>2252850</v>
      </c>
    </row>
    <row r="53" spans="2:32" s="215" customFormat="1" ht="80.25" hidden="1" customHeight="1" x14ac:dyDescent="0.35">
      <c r="B53" s="218" t="s">
        <v>67</v>
      </c>
      <c r="C53" s="250">
        <v>142</v>
      </c>
      <c r="D53" s="218" t="s">
        <v>8</v>
      </c>
      <c r="E53" s="219" t="str">
        <f>+Tabla1[[#This Row],[CODIGO ACTIVIDAD EN PPP Y LINEAMIENTO]]&amp;Tabla1[[#This Row],[ENTORNO/COMPONENTE]]</f>
        <v>142Vigilancia en salud pública</v>
      </c>
      <c r="F53" s="219" t="str">
        <f>+VLOOKUP(Tabla1[[#This Row],[Columna1]],Hoja3!$D$3:$L$1708,3,FALSE)</f>
        <v>ENTORNOS CUIDADORES</v>
      </c>
      <c r="G53" s="219" t="str">
        <f>+VLOOKUP(Tabla1[[#This Row],[Columna1]],Hoja3!$D$3:$R$1708,4,FALSE)</f>
        <v>Gestión de la información para la vigilancia en salud pública</v>
      </c>
      <c r="H53" s="219" t="str">
        <f>+VLOOKUP(Tabla1[[#This Row],[Columna1]],Hoja3!$D$3:$R$1708,5,FALSE)</f>
        <v xml:space="preserve">Gestión  de la información  del Componente de Salud Mental - Subred Norte y Sur Occidente </v>
      </c>
      <c r="I53" s="219" t="str">
        <f>+VLOOKUP(Tabla1[[#This Row],[Columna1]],Hoja3!$D$3:$R$1708,6,FALSE)</f>
        <v>Avance mensual del plan de acción</v>
      </c>
      <c r="J53" s="219" t="str">
        <f>+VLOOKUP(Tabla1[[#This Row],[Columna1]],Hoja3!$D$3:$R$1708,7,FALSE)</f>
        <v>Subred</v>
      </c>
      <c r="K53" s="218" t="s">
        <v>68</v>
      </c>
      <c r="L53" s="217" t="s">
        <v>83</v>
      </c>
      <c r="M53" s="219" t="str">
        <f>+Tabla1[[#This Row],[Columna1]]&amp;Tabla1[[#This Row],[LOCALIDAD]]&amp;Tabla1[[#This Row],[MES]]</f>
        <v>142Vigilancia en salud públicaSUBREDNov /2024</v>
      </c>
      <c r="N53" s="218" t="s">
        <v>172</v>
      </c>
      <c r="O53" s="220">
        <f>+VLOOKUP(Tabla1[[#This Row],[concatenar]],Hoja3!$M$3:$R$1708,2,FALSE)</f>
        <v>88807600</v>
      </c>
      <c r="P53" s="221">
        <f>+VLOOKUP(Tabla1[[#This Row],[concatenar]],Hoja3!$M$3:$R$1712,5,FALSE)</f>
        <v>0.86250370463789106</v>
      </c>
      <c r="Q53" s="220">
        <f>+VLOOKUP(Tabla1[[#This Row],[concatenar]],Hoja3!$M$3:$R$1711,6,FALSE)</f>
        <v>76596883.99999997</v>
      </c>
      <c r="R53" s="218" t="s">
        <v>77</v>
      </c>
      <c r="S53" s="222">
        <v>1</v>
      </c>
      <c r="T53" s="218">
        <v>2.5367756018761501E-2</v>
      </c>
      <c r="U53" s="227">
        <f>+ROUND(Tabla1[[#This Row],[Meta afectada por la glosa]]*Tabla1[[#This Row],[Porcentaje de Glosa]]*Tabla1[[#This Row],[VALOR UNITARIO SEGUIMIENTO FINANCIERO]],0)</f>
        <v>2252850</v>
      </c>
      <c r="V53" s="223" t="s">
        <v>2116</v>
      </c>
      <c r="W53" s="224" t="s">
        <v>176</v>
      </c>
      <c r="X53" s="251">
        <v>0</v>
      </c>
      <c r="Y53" s="223" t="s">
        <v>177</v>
      </c>
      <c r="Z53" s="252">
        <f>+Tabla1[[#This Row],[Valor de la Glosa]]-Tabla1[[#This Row],[Valor soportado por la Subred]]</f>
        <v>2252850</v>
      </c>
      <c r="AA53" s="223" t="s">
        <v>1979</v>
      </c>
      <c r="AB53" s="251">
        <v>0</v>
      </c>
      <c r="AC53" s="228">
        <f>ROUND(Tabla1[[#This Row],[VALOR GLOSA DEFINITIVA]]-Tabla1[[#This Row],[VALOR LEVANTADO EN LIQUIDACION]],0)</f>
        <v>2252850</v>
      </c>
      <c r="AD53" s="247"/>
      <c r="AE53" s="253"/>
      <c r="AF53" s="225">
        <f>ROUND(Tabla1[[#This Row],[valor glosa definitiva despues de liquidación]]-AE53,0)</f>
        <v>2252850</v>
      </c>
    </row>
    <row r="54" spans="2:32" s="215" customFormat="1" ht="80.25" hidden="1" customHeight="1" x14ac:dyDescent="0.35">
      <c r="B54" s="218" t="s">
        <v>67</v>
      </c>
      <c r="C54" s="250">
        <v>142</v>
      </c>
      <c r="D54" s="218" t="s">
        <v>8</v>
      </c>
      <c r="E54" s="219" t="str">
        <f>+Tabla1[[#This Row],[CODIGO ACTIVIDAD EN PPP Y LINEAMIENTO]]&amp;Tabla1[[#This Row],[ENTORNO/COMPONENTE]]</f>
        <v>142Vigilancia en salud pública</v>
      </c>
      <c r="F54" s="219" t="str">
        <f>+VLOOKUP(Tabla1[[#This Row],[Columna1]],Hoja3!$D$3:$L$1708,3,FALSE)</f>
        <v>ENTORNOS CUIDADORES</v>
      </c>
      <c r="G54" s="219" t="str">
        <f>+VLOOKUP(Tabla1[[#This Row],[Columna1]],Hoja3!$D$3:$R$1708,4,FALSE)</f>
        <v>Gestión de la información para la vigilancia en salud pública</v>
      </c>
      <c r="H54" s="219" t="str">
        <f>+VLOOKUP(Tabla1[[#This Row],[Columna1]],Hoja3!$D$3:$R$1708,5,FALSE)</f>
        <v xml:space="preserve">Gestión  de la información  del Componente de Salud Mental - Subred Norte y Sur Occidente </v>
      </c>
      <c r="I54" s="219" t="str">
        <f>+VLOOKUP(Tabla1[[#This Row],[Columna1]],Hoja3!$D$3:$R$1708,6,FALSE)</f>
        <v>Avance mensual del plan de acción</v>
      </c>
      <c r="J54" s="219" t="str">
        <f>+VLOOKUP(Tabla1[[#This Row],[Columna1]],Hoja3!$D$3:$R$1708,7,FALSE)</f>
        <v>Subred</v>
      </c>
      <c r="K54" s="218" t="s">
        <v>68</v>
      </c>
      <c r="L54" s="217" t="s">
        <v>83</v>
      </c>
      <c r="M54" s="219" t="str">
        <f>+Tabla1[[#This Row],[Columna1]]&amp;Tabla1[[#This Row],[LOCALIDAD]]&amp;Tabla1[[#This Row],[MES]]</f>
        <v>142Vigilancia en salud públicaSUBREDNov /2024</v>
      </c>
      <c r="N54" s="218" t="s">
        <v>172</v>
      </c>
      <c r="O54" s="220">
        <f>+VLOOKUP(Tabla1[[#This Row],[concatenar]],Hoja3!$M$3:$R$1708,2,FALSE)</f>
        <v>88807600</v>
      </c>
      <c r="P54" s="221">
        <f>+VLOOKUP(Tabla1[[#This Row],[concatenar]],Hoja3!$M$3:$R$1712,5,FALSE)</f>
        <v>0.86250370463789106</v>
      </c>
      <c r="Q54" s="220">
        <f>+VLOOKUP(Tabla1[[#This Row],[concatenar]],Hoja3!$M$3:$R$1711,6,FALSE)</f>
        <v>76596883.99999997</v>
      </c>
      <c r="R54" s="218" t="s">
        <v>178</v>
      </c>
      <c r="S54" s="222">
        <v>1</v>
      </c>
      <c r="T54" s="218">
        <v>0.12529204707705197</v>
      </c>
      <c r="U54" s="227">
        <f>+ROUND(Tabla1[[#This Row],[Meta afectada por la glosa]]*Tabla1[[#This Row],[Porcentaje de Glosa]]*Tabla1[[#This Row],[VALOR UNITARIO SEGUIMIENTO FINANCIERO]],0)</f>
        <v>11126886</v>
      </c>
      <c r="V54" s="223" t="s">
        <v>2117</v>
      </c>
      <c r="W54" s="224" t="s">
        <v>179</v>
      </c>
      <c r="X54" s="251">
        <v>0</v>
      </c>
      <c r="Y54" s="223" t="s">
        <v>180</v>
      </c>
      <c r="Z54" s="252">
        <f>+Tabla1[[#This Row],[Valor de la Glosa]]-Tabla1[[#This Row],[Valor soportado por la Subred]]</f>
        <v>11126886</v>
      </c>
      <c r="AA54" s="223" t="s">
        <v>1979</v>
      </c>
      <c r="AB54" s="251">
        <v>0</v>
      </c>
      <c r="AC54" s="228">
        <f>ROUND(Tabla1[[#This Row],[VALOR GLOSA DEFINITIVA]]-Tabla1[[#This Row],[VALOR LEVANTADO EN LIQUIDACION]],0)</f>
        <v>11126886</v>
      </c>
      <c r="AD54" s="247"/>
      <c r="AE54" s="253"/>
      <c r="AF54" s="225">
        <f>ROUND(Tabla1[[#This Row],[valor glosa definitiva despues de liquidación]]-AE54,0)</f>
        <v>11126886</v>
      </c>
    </row>
    <row r="55" spans="2:32" s="215" customFormat="1" ht="80.25" hidden="1" customHeight="1" x14ac:dyDescent="0.35">
      <c r="B55" s="218" t="s">
        <v>67</v>
      </c>
      <c r="C55" s="250">
        <v>144</v>
      </c>
      <c r="D55" s="218" t="s">
        <v>8</v>
      </c>
      <c r="E55" s="219" t="str">
        <f>+Tabla1[[#This Row],[CODIGO ACTIVIDAD EN PPP Y LINEAMIENTO]]&amp;Tabla1[[#This Row],[ENTORNO/COMPONENTE]]</f>
        <v>144Vigilancia en salud pública</v>
      </c>
      <c r="F55" s="219" t="str">
        <f>+VLOOKUP(Tabla1[[#This Row],[Columna1]],Hoja3!$D$3:$L$1708,3,FALSE)</f>
        <v>ENTORNOS CUIDADORES</v>
      </c>
      <c r="G55" s="219" t="str">
        <f>+VLOOKUP(Tabla1[[#This Row],[Columna1]],Hoja3!$D$3:$R$1708,4,FALSE)</f>
        <v xml:space="preserve">Orientación de la acción para las intervenciones individuales y colectivas en salud pública. </v>
      </c>
      <c r="H55" s="219" t="str">
        <f>+VLOOKUP(Tabla1[[#This Row],[Columna1]],Hoja3!$D$3:$R$1708,5,FALSE)</f>
        <v>Investigaciones epidemiológicas de eventos prioritarios en salud mental</v>
      </c>
      <c r="I55" s="219" t="str">
        <f>+VLOOKUP(Tabla1[[#This Row],[Columna1]],Hoja3!$D$3:$R$1708,6,FALSE)</f>
        <v xml:space="preserve">Investigaciones Epidemiológicas de campo realizadas </v>
      </c>
      <c r="J55" s="219" t="str">
        <f>+VLOOKUP(Tabla1[[#This Row],[Columna1]],Hoja3!$D$3:$R$1708,7,FALSE)</f>
        <v>Subred</v>
      </c>
      <c r="K55" s="218" t="s">
        <v>68</v>
      </c>
      <c r="L55" s="217" t="s">
        <v>69</v>
      </c>
      <c r="M55" s="219" t="str">
        <f>+Tabla1[[#This Row],[Columna1]]&amp;Tabla1[[#This Row],[LOCALIDAD]]&amp;Tabla1[[#This Row],[MES]]</f>
        <v>144Vigilancia en salud públicaSUBREDoct 17 - 31 /2024</v>
      </c>
      <c r="N55" s="218" t="s">
        <v>181</v>
      </c>
      <c r="O55" s="220">
        <f>+VLOOKUP(Tabla1[[#This Row],[concatenar]],Hoja3!$M$3:$R$1708,2,FALSE)</f>
        <v>201570</v>
      </c>
      <c r="P55" s="221">
        <f>+VLOOKUP(Tabla1[[#This Row],[concatenar]],Hoja3!$M$3:$R$1712,5,FALSE)</f>
        <v>496</v>
      </c>
      <c r="Q55" s="220">
        <f>+VLOOKUP(Tabla1[[#This Row],[concatenar]],Hoja3!$M$3:$R$1711,6,FALSE)</f>
        <v>99978720</v>
      </c>
      <c r="R55" s="218" t="s">
        <v>71</v>
      </c>
      <c r="S55" s="222">
        <v>1</v>
      </c>
      <c r="T55" s="218">
        <v>262</v>
      </c>
      <c r="U55" s="227">
        <f>+ROUND(Tabla1[[#This Row],[Meta afectada por la glosa]]*Tabla1[[#This Row],[Porcentaje de Glosa]]*Tabla1[[#This Row],[VALOR UNITARIO SEGUIMIENTO FINANCIERO]],0)</f>
        <v>52811340</v>
      </c>
      <c r="V55" s="223" t="s">
        <v>182</v>
      </c>
      <c r="W55" s="224" t="s">
        <v>73</v>
      </c>
      <c r="X55" s="251">
        <v>0</v>
      </c>
      <c r="Y55" s="223" t="s">
        <v>183</v>
      </c>
      <c r="Z55" s="252">
        <f>+Tabla1[[#This Row],[Valor de la Glosa]]-Tabla1[[#This Row],[Valor soportado por la Subred]]</f>
        <v>52811340</v>
      </c>
      <c r="AA55" s="223" t="s">
        <v>1979</v>
      </c>
      <c r="AB55" s="251">
        <v>0</v>
      </c>
      <c r="AC55" s="228">
        <f>ROUND(Tabla1[[#This Row],[VALOR GLOSA DEFINITIVA]]-Tabla1[[#This Row],[VALOR LEVANTADO EN LIQUIDACION]],0)</f>
        <v>52811340</v>
      </c>
      <c r="AD55" s="247" t="s">
        <v>2004</v>
      </c>
      <c r="AE55" s="253">
        <v>52811340</v>
      </c>
      <c r="AF55" s="225">
        <f>ROUND(Tabla1[[#This Row],[valor glosa definitiva despues de liquidación]]-AE55,0)</f>
        <v>0</v>
      </c>
    </row>
    <row r="56" spans="2:32" s="215" customFormat="1" ht="80.25" hidden="1" customHeight="1" x14ac:dyDescent="0.35">
      <c r="B56" s="218" t="s">
        <v>67</v>
      </c>
      <c r="C56" s="250">
        <v>34</v>
      </c>
      <c r="D56" s="218" t="s">
        <v>4</v>
      </c>
      <c r="E56" s="219" t="str">
        <f>+Tabla1[[#This Row],[CODIGO ACTIVIDAD EN PPP Y LINEAMIENTO]]&amp;Tabla1[[#This Row],[ENTORNO/COMPONENTE]]</f>
        <v>34Entorno cuidador Laboral “Bienestar en nuestro entorno laboral”</v>
      </c>
      <c r="F56" s="219" t="str">
        <f>+VLOOKUP(Tabla1[[#This Row],[Columna1]],Hoja3!$D$3:$L$1708,3,FALSE)</f>
        <v>ENTORNOS CUIDADORES</v>
      </c>
      <c r="G56" s="219" t="str">
        <f>+VLOOKUP(Tabla1[[#This Row],[Columna1]],Hoja3!$D$3:$R$1708,4,FALSE)</f>
        <v>INTER ACCIÓN INTEGRADA PRÁCTICAS DE PROMOCIÓN DEL CUIDADO DE LA SALUD DE LOS TRABAJADORES INFORMALES Y GESTIÓN DEL RIESGO EN LAS UNIDADES DE TRABAJO INFORMAL</v>
      </c>
      <c r="H56" s="219" t="str">
        <f>+VLOOKUP(Tabla1[[#This Row],[Columna1]],Hoja3!$D$3:$R$1708,5,FALSE)</f>
        <v>Gestión en los niveles meso y micro de la salud pública del Entorno cuidador Laboral “Bienestar en nuestro entorno laboral”</v>
      </c>
      <c r="I56" s="219" t="str">
        <f>+VLOOKUP(Tabla1[[#This Row],[Columna1]],Hoja3!$D$3:$R$1708,6,FALSE)</f>
        <v>Gestión estratégica y táctica del entorno cuidador laboral con reporte mensual</v>
      </c>
      <c r="J56" s="219" t="str">
        <f>+VLOOKUP(Tabla1[[#This Row],[Columna1]],Hoja3!$D$3:$R$1708,7,FALSE)</f>
        <v>Subred</v>
      </c>
      <c r="K56" s="218" t="s">
        <v>68</v>
      </c>
      <c r="L56" s="217" t="s">
        <v>83</v>
      </c>
      <c r="M56" s="219" t="str">
        <f>+Tabla1[[#This Row],[Columna1]]&amp;Tabla1[[#This Row],[LOCALIDAD]]&amp;Tabla1[[#This Row],[MES]]</f>
        <v>34Entorno cuidador Laboral “Bienestar en nuestro entorno laboral”SUBREDNov /2024</v>
      </c>
      <c r="N56" s="218" t="s">
        <v>184</v>
      </c>
      <c r="O56" s="220">
        <f>+VLOOKUP(Tabla1[[#This Row],[concatenar]],Hoja3!$M$3:$R$1708,2,FALSE)</f>
        <v>31731720</v>
      </c>
      <c r="P56" s="221">
        <f>+VLOOKUP(Tabla1[[#This Row],[concatenar]],Hoja3!$M$3:$R$1712,5,FALSE)</f>
        <v>0.99110675374672408</v>
      </c>
      <c r="Q56" s="220">
        <f>+VLOOKUP(Tabla1[[#This Row],[concatenar]],Hoja3!$M$3:$R$1711,6,FALSE)</f>
        <v>31449522</v>
      </c>
      <c r="R56" s="218" t="s">
        <v>141</v>
      </c>
      <c r="S56" s="222">
        <v>0.05</v>
      </c>
      <c r="T56" s="218">
        <v>0.99110675374672408</v>
      </c>
      <c r="U56" s="227">
        <f>+ROUND(Tabla1[[#This Row],[Meta afectada por la glosa]]*Tabla1[[#This Row],[Porcentaje de Glosa]]*Tabla1[[#This Row],[VALOR UNITARIO SEGUIMIENTO FINANCIERO]],0)</f>
        <v>1572476</v>
      </c>
      <c r="V56" s="223" t="s">
        <v>185</v>
      </c>
      <c r="W56" s="224" t="s">
        <v>186</v>
      </c>
      <c r="X56" s="251">
        <v>1572476</v>
      </c>
      <c r="Y56" s="223" t="s">
        <v>2118</v>
      </c>
      <c r="Z56" s="252">
        <f>+Tabla1[[#This Row],[Valor de la Glosa]]-Tabla1[[#This Row],[Valor soportado por la Subred]]</f>
        <v>0</v>
      </c>
      <c r="AA56" s="223" t="s">
        <v>1979</v>
      </c>
      <c r="AB56" s="251">
        <v>0</v>
      </c>
      <c r="AC56" s="228">
        <f>ROUND(Tabla1[[#This Row],[VALOR GLOSA DEFINITIVA]]-Tabla1[[#This Row],[VALOR LEVANTADO EN LIQUIDACION]],0)</f>
        <v>0</v>
      </c>
      <c r="AD56" s="247"/>
      <c r="AE56" s="253"/>
      <c r="AF56" s="225">
        <f>ROUND(Tabla1[[#This Row],[valor glosa definitiva despues de liquidación]]-AE56,0)</f>
        <v>0</v>
      </c>
    </row>
    <row r="57" spans="2:32" s="215" customFormat="1" ht="80.25" hidden="1" customHeight="1" x14ac:dyDescent="0.35">
      <c r="B57" s="218" t="s">
        <v>67</v>
      </c>
      <c r="C57" s="250">
        <v>27</v>
      </c>
      <c r="D57" s="218" t="s">
        <v>4</v>
      </c>
      <c r="E57" s="219" t="str">
        <f>+Tabla1[[#This Row],[CODIGO ACTIVIDAD EN PPP Y LINEAMIENTO]]&amp;Tabla1[[#This Row],[ENTORNO/COMPONENTE]]</f>
        <v>27Entorno cuidador Laboral “Bienestar en nuestro entorno laboral”</v>
      </c>
      <c r="F57" s="219" t="str">
        <f>+VLOOKUP(Tabla1[[#This Row],[Columna1]],Hoja3!$D$3:$L$1708,3,FALSE)</f>
        <v>ENTORNOS CUIDADORES</v>
      </c>
      <c r="G57" s="219" t="str">
        <f>+VLOOKUP(Tabla1[[#This Row],[Columna1]],Hoja3!$D$3:$R$1708,4,FALSE)</f>
        <v>INTER ACCIÓN INTEGRADA PRÁCTICAS DE PROMOCIÓN DEL CUIDADO DE LA SALUD DE LOS TRABAJADORES INFORMALES Y GESTIÓN DEL RIESGO EN LAS UNIDADES DE TRABAJO INFORMAL</v>
      </c>
      <c r="H57" s="219" t="str">
        <f>+VLOOKUP(Tabla1[[#This Row],[Columna1]],Hoja3!$D$3:$R$1708,5,FALSE)</f>
        <v>Asesorías de promoción del cuidado de la salud con trabajadores de la economía informal en UTI</v>
      </c>
      <c r="I57" s="219" t="str">
        <f>+VLOOKUP(Tabla1[[#This Row],[Columna1]],Hoja3!$D$3:$R$1708,6,FALSE)</f>
        <v>Asesoría de promoción del cuidado de la salud con trabajadores de la economía informal en UTI.</v>
      </c>
      <c r="J57" s="219" t="str">
        <f>+VLOOKUP(Tabla1[[#This Row],[Columna1]],Hoja3!$D$3:$R$1708,7,FALSE)</f>
        <v>Subred</v>
      </c>
      <c r="K57" s="218" t="s">
        <v>68</v>
      </c>
      <c r="L57" s="217" t="s">
        <v>69</v>
      </c>
      <c r="M57" s="219" t="str">
        <f>+Tabla1[[#This Row],[Columna1]]&amp;Tabla1[[#This Row],[LOCALIDAD]]&amp;Tabla1[[#This Row],[MES]]</f>
        <v>27Entorno cuidador Laboral “Bienestar en nuestro entorno laboral”SUBREDoct 17 - 31 /2024</v>
      </c>
      <c r="N57" s="218" t="s">
        <v>184</v>
      </c>
      <c r="O57" s="220">
        <f>+VLOOKUP(Tabla1[[#This Row],[concatenar]],Hoja3!$M$3:$R$1708,2,FALSE)</f>
        <v>60195</v>
      </c>
      <c r="P57" s="221">
        <f>+VLOOKUP(Tabla1[[#This Row],[concatenar]],Hoja3!$M$3:$R$1712,5,FALSE)</f>
        <v>124</v>
      </c>
      <c r="Q57" s="220">
        <f>+VLOOKUP(Tabla1[[#This Row],[concatenar]],Hoja3!$M$3:$R$1711,6,FALSE)</f>
        <v>7464180</v>
      </c>
      <c r="R57" s="218" t="s">
        <v>108</v>
      </c>
      <c r="S57" s="222">
        <v>1</v>
      </c>
      <c r="T57" s="218">
        <v>2</v>
      </c>
      <c r="U57" s="227">
        <f>+ROUND(Tabla1[[#This Row],[Meta afectada por la glosa]]*Tabla1[[#This Row],[Porcentaje de Glosa]]*Tabla1[[#This Row],[VALOR UNITARIO SEGUIMIENTO FINANCIERO]],0)</f>
        <v>120390</v>
      </c>
      <c r="V57" s="223" t="s">
        <v>187</v>
      </c>
      <c r="W57" s="224" t="s">
        <v>188</v>
      </c>
      <c r="X57" s="251">
        <v>0</v>
      </c>
      <c r="Y57" s="223" t="s">
        <v>189</v>
      </c>
      <c r="Z57" s="252">
        <f>+Tabla1[[#This Row],[Valor de la Glosa]]-Tabla1[[#This Row],[Valor soportado por la Subred]]</f>
        <v>120390</v>
      </c>
      <c r="AA57" s="223" t="s">
        <v>1979</v>
      </c>
      <c r="AB57" s="251">
        <v>0</v>
      </c>
      <c r="AC57" s="228">
        <f>ROUND(Tabla1[[#This Row],[VALOR GLOSA DEFINITIVA]]-Tabla1[[#This Row],[VALOR LEVANTADO EN LIQUIDACION]],0)</f>
        <v>120390</v>
      </c>
      <c r="AD57" s="247"/>
      <c r="AE57" s="253"/>
      <c r="AF57" s="225">
        <f>ROUND(Tabla1[[#This Row],[valor glosa definitiva despues de liquidación]]-AE57,0)</f>
        <v>120390</v>
      </c>
    </row>
    <row r="58" spans="2:32" s="215" customFormat="1" ht="80.25" hidden="1" customHeight="1" x14ac:dyDescent="0.35">
      <c r="B58" s="218" t="s">
        <v>67</v>
      </c>
      <c r="C58" s="250">
        <v>25</v>
      </c>
      <c r="D58" s="218" t="s">
        <v>4</v>
      </c>
      <c r="E58" s="219" t="str">
        <f>+Tabla1[[#This Row],[CODIGO ACTIVIDAD EN PPP Y LINEAMIENTO]]&amp;Tabla1[[#This Row],[ENTORNO/COMPONENTE]]</f>
        <v>25Entorno cuidador Laboral “Bienestar en nuestro entorno laboral”</v>
      </c>
      <c r="F58" s="219" t="str">
        <f>+VLOOKUP(Tabla1[[#This Row],[Columna1]],Hoja3!$D$3:$L$1708,3,FALSE)</f>
        <v>ENTORNOS CUIDADORES</v>
      </c>
      <c r="G58" s="219" t="str">
        <f>+VLOOKUP(Tabla1[[#This Row],[Columna1]],Hoja3!$D$3:$R$1708,4,FALSE)</f>
        <v>INTER ACCIÓN INTEGRADA PRÁCTICAS DE PROMOCIÓN DEL CUIDADO DE LA SALUD DE LOS TRABAJADORES INFORMALES Y GESTIÓN DEL RIESGO EN LAS UNIDADES DE TRABAJO INFORMAL</v>
      </c>
      <c r="H58" s="219" t="str">
        <f>+VLOOKUP(Tabla1[[#This Row],[Columna1]],Hoja3!$D$3:$R$1708,5,FALSE)</f>
        <v xml:space="preserve">Caracterización de las condiciones de salud y trabajo para la concertación de planes en UTI con trabajadores informales   </v>
      </c>
      <c r="I58" s="219" t="str">
        <f>+VLOOKUP(Tabla1[[#This Row],[Columna1]],Hoja3!$D$3:$R$1708,6,FALSE)</f>
        <v>Unidad de Trabajo Informal con caracterización</v>
      </c>
      <c r="J58" s="219" t="str">
        <f>+VLOOKUP(Tabla1[[#This Row],[Columna1]],Hoja3!$D$3:$R$1708,7,FALSE)</f>
        <v>Subred</v>
      </c>
      <c r="K58" s="218" t="s">
        <v>68</v>
      </c>
      <c r="L58" s="217" t="s">
        <v>69</v>
      </c>
      <c r="M58" s="219" t="str">
        <f>+Tabla1[[#This Row],[Columna1]]&amp;Tabla1[[#This Row],[LOCALIDAD]]&amp;Tabla1[[#This Row],[MES]]</f>
        <v>25Entorno cuidador Laboral “Bienestar en nuestro entorno laboral”SUBREDoct 17 - 31 /2024</v>
      </c>
      <c r="N58" s="218" t="s">
        <v>184</v>
      </c>
      <c r="O58" s="220">
        <f>+VLOOKUP(Tabla1[[#This Row],[concatenar]],Hoja3!$M$3:$R$1708,2,FALSE)</f>
        <v>39359</v>
      </c>
      <c r="P58" s="221">
        <f>+VLOOKUP(Tabla1[[#This Row],[concatenar]],Hoja3!$M$3:$R$1712,5,FALSE)</f>
        <v>82</v>
      </c>
      <c r="Q58" s="220">
        <f>+VLOOKUP(Tabla1[[#This Row],[concatenar]],Hoja3!$M$3:$R$1711,6,FALSE)</f>
        <v>3227438</v>
      </c>
      <c r="R58" s="218" t="s">
        <v>96</v>
      </c>
      <c r="S58" s="222">
        <v>1</v>
      </c>
      <c r="T58" s="218">
        <v>46</v>
      </c>
      <c r="U58" s="227">
        <f>+ROUND(Tabla1[[#This Row],[Meta afectada por la glosa]]*Tabla1[[#This Row],[Porcentaje de Glosa]]*Tabla1[[#This Row],[VALOR UNITARIO SEGUIMIENTO FINANCIERO]],0)</f>
        <v>1810514</v>
      </c>
      <c r="V58" s="223" t="s">
        <v>190</v>
      </c>
      <c r="W58" s="224" t="s">
        <v>191</v>
      </c>
      <c r="X58" s="251">
        <v>0</v>
      </c>
      <c r="Y58" s="223" t="s">
        <v>192</v>
      </c>
      <c r="Z58" s="252">
        <f>+Tabla1[[#This Row],[Valor de la Glosa]]-Tabla1[[#This Row],[Valor soportado por la Subred]]</f>
        <v>1810514</v>
      </c>
      <c r="AA58" s="223" t="s">
        <v>1979</v>
      </c>
      <c r="AB58" s="251">
        <v>0</v>
      </c>
      <c r="AC58" s="228">
        <f>ROUND(Tabla1[[#This Row],[VALOR GLOSA DEFINITIVA]]-Tabla1[[#This Row],[VALOR LEVANTADO EN LIQUIDACION]],0)</f>
        <v>1810514</v>
      </c>
      <c r="AD58" s="247"/>
      <c r="AE58" s="253"/>
      <c r="AF58" s="225">
        <f>ROUND(Tabla1[[#This Row],[valor glosa definitiva despues de liquidación]]-AE58,0)</f>
        <v>1810514</v>
      </c>
    </row>
    <row r="59" spans="2:32" s="215" customFormat="1" ht="80.25" hidden="1" customHeight="1" x14ac:dyDescent="0.35">
      <c r="B59" s="218" t="s">
        <v>67</v>
      </c>
      <c r="C59" s="250">
        <v>26</v>
      </c>
      <c r="D59" s="218" t="s">
        <v>4</v>
      </c>
      <c r="E59" s="219" t="str">
        <f>+Tabla1[[#This Row],[CODIGO ACTIVIDAD EN PPP Y LINEAMIENTO]]&amp;Tabla1[[#This Row],[ENTORNO/COMPONENTE]]</f>
        <v>26Entorno cuidador Laboral “Bienestar en nuestro entorno laboral”</v>
      </c>
      <c r="F59" s="219" t="str">
        <f>+VLOOKUP(Tabla1[[#This Row],[Columna1]],Hoja3!$D$3:$L$1708,3,FALSE)</f>
        <v>ENTORNOS CUIDADORES</v>
      </c>
      <c r="G59" s="219" t="str">
        <f>+VLOOKUP(Tabla1[[#This Row],[Columna1]],Hoja3!$D$3:$R$1708,4,FALSE)</f>
        <v>INTER ACCIÓN INTEGRADA PRÁCTICAS DE PROMOCIÓN DEL CUIDADO DE LA SALUD DE LOS TRABAJADORES INFORMALES Y GESTIÓN DEL RIESGO EN LAS UNIDADES DE TRABAJO INFORMAL</v>
      </c>
      <c r="H59" s="219" t="str">
        <f>+VLOOKUP(Tabla1[[#This Row],[Columna1]],Hoja3!$D$3:$R$1708,5,FALSE)</f>
        <v xml:space="preserve">Asesorías de promoción del cuidado de la salud, gestión del riesgo la UTI y monitoreo del proceso con trabajadores de la economía informal en uti de mediano impacto </v>
      </c>
      <c r="I59" s="219" t="str">
        <f>+VLOOKUP(Tabla1[[#This Row],[Columna1]],Hoja3!$D$3:$R$1708,6,FALSE)</f>
        <v xml:space="preserve">Asesoría de promoción del cuidado de la salud, gestión del riesgo y monitoreo del proceso en UTI de mediano impacto </v>
      </c>
      <c r="J59" s="219" t="str">
        <f>+VLOOKUP(Tabla1[[#This Row],[Columna1]],Hoja3!$D$3:$R$1708,7,FALSE)</f>
        <v>Subred</v>
      </c>
      <c r="K59" s="218" t="s">
        <v>68</v>
      </c>
      <c r="L59" s="217" t="s">
        <v>69</v>
      </c>
      <c r="M59" s="219" t="str">
        <f>+Tabla1[[#This Row],[Columna1]]&amp;Tabla1[[#This Row],[LOCALIDAD]]&amp;Tabla1[[#This Row],[MES]]</f>
        <v>26Entorno cuidador Laboral “Bienestar en nuestro entorno laboral”SUBREDoct 17 - 31 /2024</v>
      </c>
      <c r="N59" s="218" t="s">
        <v>184</v>
      </c>
      <c r="O59" s="220">
        <f>+VLOOKUP(Tabla1[[#This Row],[concatenar]],Hoja3!$M$3:$R$1708,2,FALSE)</f>
        <v>39359</v>
      </c>
      <c r="P59" s="221">
        <f>+VLOOKUP(Tabla1[[#This Row],[concatenar]],Hoja3!$M$3:$R$1712,5,FALSE)</f>
        <v>270</v>
      </c>
      <c r="Q59" s="220">
        <f>+VLOOKUP(Tabla1[[#This Row],[concatenar]],Hoja3!$M$3:$R$1711,6,FALSE)</f>
        <v>10626930</v>
      </c>
      <c r="R59" s="218" t="s">
        <v>96</v>
      </c>
      <c r="S59" s="222">
        <v>1</v>
      </c>
      <c r="T59" s="218">
        <v>128</v>
      </c>
      <c r="U59" s="227">
        <f>+ROUND(Tabla1[[#This Row],[Meta afectada por la glosa]]*Tabla1[[#This Row],[Porcentaje de Glosa]]*Tabla1[[#This Row],[VALOR UNITARIO SEGUIMIENTO FINANCIERO]],0)</f>
        <v>5037952</v>
      </c>
      <c r="V59" s="223" t="s">
        <v>193</v>
      </c>
      <c r="W59" s="224" t="s">
        <v>191</v>
      </c>
      <c r="X59" s="251">
        <v>0</v>
      </c>
      <c r="Y59" s="223" t="s">
        <v>192</v>
      </c>
      <c r="Z59" s="252">
        <f>+Tabla1[[#This Row],[Valor de la Glosa]]-Tabla1[[#This Row],[Valor soportado por la Subred]]</f>
        <v>5037952</v>
      </c>
      <c r="AA59" s="223" t="s">
        <v>1979</v>
      </c>
      <c r="AB59" s="251">
        <v>0</v>
      </c>
      <c r="AC59" s="228">
        <f>ROUND(Tabla1[[#This Row],[VALOR GLOSA DEFINITIVA]]-Tabla1[[#This Row],[VALOR LEVANTADO EN LIQUIDACION]],0)</f>
        <v>5037952</v>
      </c>
      <c r="AD59" s="247"/>
      <c r="AE59" s="253"/>
      <c r="AF59" s="225">
        <f>ROUND(Tabla1[[#This Row],[valor glosa definitiva despues de liquidación]]-AE59,0)</f>
        <v>5037952</v>
      </c>
    </row>
    <row r="60" spans="2:32" s="215" customFormat="1" ht="80.25" hidden="1" customHeight="1" x14ac:dyDescent="0.35">
      <c r="B60" s="218" t="s">
        <v>67</v>
      </c>
      <c r="C60" s="250">
        <v>27</v>
      </c>
      <c r="D60" s="218" t="s">
        <v>4</v>
      </c>
      <c r="E60" s="219" t="str">
        <f>+Tabla1[[#This Row],[CODIGO ACTIVIDAD EN PPP Y LINEAMIENTO]]&amp;Tabla1[[#This Row],[ENTORNO/COMPONENTE]]</f>
        <v>27Entorno cuidador Laboral “Bienestar en nuestro entorno laboral”</v>
      </c>
      <c r="F60" s="219" t="str">
        <f>+VLOOKUP(Tabla1[[#This Row],[Columna1]],Hoja3!$D$3:$L$1708,3,FALSE)</f>
        <v>ENTORNOS CUIDADORES</v>
      </c>
      <c r="G60" s="219" t="str">
        <f>+VLOOKUP(Tabla1[[#This Row],[Columna1]],Hoja3!$D$3:$R$1708,4,FALSE)</f>
        <v>INTER ACCIÓN INTEGRADA PRÁCTICAS DE PROMOCIÓN DEL CUIDADO DE LA SALUD DE LOS TRABAJADORES INFORMALES Y GESTIÓN DEL RIESGO EN LAS UNIDADES DE TRABAJO INFORMAL</v>
      </c>
      <c r="H60" s="219" t="str">
        <f>+VLOOKUP(Tabla1[[#This Row],[Columna1]],Hoja3!$D$3:$R$1708,5,FALSE)</f>
        <v>Asesorías de promoción del cuidado de la salud con trabajadores de la economía informal en UTI</v>
      </c>
      <c r="I60" s="219" t="str">
        <f>+VLOOKUP(Tabla1[[#This Row],[Columna1]],Hoja3!$D$3:$R$1708,6,FALSE)</f>
        <v>Asesoría de promoción del cuidado de la salud con trabajadores de la economía informal en UTI.</v>
      </c>
      <c r="J60" s="219" t="str">
        <f>+VLOOKUP(Tabla1[[#This Row],[Columna1]],Hoja3!$D$3:$R$1708,7,FALSE)</f>
        <v>Subred</v>
      </c>
      <c r="K60" s="218" t="s">
        <v>68</v>
      </c>
      <c r="L60" s="217" t="s">
        <v>69</v>
      </c>
      <c r="M60" s="219" t="str">
        <f>+Tabla1[[#This Row],[Columna1]]&amp;Tabla1[[#This Row],[LOCALIDAD]]&amp;Tabla1[[#This Row],[MES]]</f>
        <v>27Entorno cuidador Laboral “Bienestar en nuestro entorno laboral”SUBREDoct 17 - 31 /2024</v>
      </c>
      <c r="N60" s="218" t="s">
        <v>184</v>
      </c>
      <c r="O60" s="220">
        <f>+VLOOKUP(Tabla1[[#This Row],[concatenar]],Hoja3!$M$3:$R$1708,2,FALSE)</f>
        <v>60195</v>
      </c>
      <c r="P60" s="221">
        <f>+VLOOKUP(Tabla1[[#This Row],[concatenar]],Hoja3!$M$3:$R$1712,5,FALSE)</f>
        <v>124</v>
      </c>
      <c r="Q60" s="220">
        <f>+VLOOKUP(Tabla1[[#This Row],[concatenar]],Hoja3!$M$3:$R$1711,6,FALSE)</f>
        <v>7464180</v>
      </c>
      <c r="R60" s="218" t="s">
        <v>96</v>
      </c>
      <c r="S60" s="222">
        <v>1</v>
      </c>
      <c r="T60" s="218">
        <v>55</v>
      </c>
      <c r="U60" s="227">
        <f>+ROUND(Tabla1[[#This Row],[Meta afectada por la glosa]]*Tabla1[[#This Row],[Porcentaje de Glosa]]*Tabla1[[#This Row],[VALOR UNITARIO SEGUIMIENTO FINANCIERO]],0)</f>
        <v>3310725</v>
      </c>
      <c r="V60" s="223" t="s">
        <v>194</v>
      </c>
      <c r="W60" s="224" t="s">
        <v>191</v>
      </c>
      <c r="X60" s="251">
        <v>0</v>
      </c>
      <c r="Y60" s="223" t="s">
        <v>192</v>
      </c>
      <c r="Z60" s="252">
        <f>+Tabla1[[#This Row],[Valor de la Glosa]]-Tabla1[[#This Row],[Valor soportado por la Subred]]</f>
        <v>3310725</v>
      </c>
      <c r="AA60" s="223" t="s">
        <v>1979</v>
      </c>
      <c r="AB60" s="251">
        <v>0</v>
      </c>
      <c r="AC60" s="228">
        <f>ROUND(Tabla1[[#This Row],[VALOR GLOSA DEFINITIVA]]-Tabla1[[#This Row],[VALOR LEVANTADO EN LIQUIDACION]],0)</f>
        <v>3310725</v>
      </c>
      <c r="AD60" s="247"/>
      <c r="AE60" s="253"/>
      <c r="AF60" s="225">
        <f>ROUND(Tabla1[[#This Row],[valor glosa definitiva despues de liquidación]]-AE60,0)</f>
        <v>3310725</v>
      </c>
    </row>
    <row r="61" spans="2:32" s="215" customFormat="1" ht="80.25" hidden="1" customHeight="1" x14ac:dyDescent="0.35">
      <c r="B61" s="218" t="s">
        <v>67</v>
      </c>
      <c r="C61" s="250">
        <v>28</v>
      </c>
      <c r="D61" s="218" t="s">
        <v>4</v>
      </c>
      <c r="E61" s="219" t="str">
        <f>+Tabla1[[#This Row],[CODIGO ACTIVIDAD EN PPP Y LINEAMIENTO]]&amp;Tabla1[[#This Row],[ENTORNO/COMPONENTE]]</f>
        <v>28Entorno cuidador Laboral “Bienestar en nuestro entorno laboral”</v>
      </c>
      <c r="F61" s="219" t="str">
        <f>+VLOOKUP(Tabla1[[#This Row],[Columna1]],Hoja3!$D$3:$L$1708,3,FALSE)</f>
        <v>ENTORNOS CUIDADORES</v>
      </c>
      <c r="G61" s="219" t="str">
        <f>+VLOOKUP(Tabla1[[#This Row],[Columna1]],Hoja3!$D$3:$R$1708,4,FALSE)</f>
        <v>INTER ACCIÓN INTEGRADA PRÁCTICAS DE PROMOCIÓN DEL CUIDADO DE LA SALUD DE LOS TRABAJADORES INFORMALES Y GESTIÓN DEL RIESGO EN LAS UNIDADES DE TRABAJO INFORMAL</v>
      </c>
      <c r="H61" s="219" t="str">
        <f>+VLOOKUP(Tabla1[[#This Row],[Columna1]],Hoja3!$D$3:$R$1708,5,FALSE)</f>
        <v xml:space="preserve">Asesorías de promoción del cuidado de la salud, gestión del riesgo de la UTI y monitoreo del proceso con trabajadores de la economía informal en UTI de alto impacto </v>
      </c>
      <c r="I61" s="219" t="str">
        <f>+VLOOKUP(Tabla1[[#This Row],[Columna1]],Hoja3!$D$3:$R$1708,6,FALSE)</f>
        <v>Asesoría de promoción del cuidado de la salud, gestión del riesgo y monitoreo del proceso en UTI de alto impacto</v>
      </c>
      <c r="J61" s="219" t="str">
        <f>+VLOOKUP(Tabla1[[#This Row],[Columna1]],Hoja3!$D$3:$R$1708,7,FALSE)</f>
        <v>Subred</v>
      </c>
      <c r="K61" s="218" t="s">
        <v>68</v>
      </c>
      <c r="L61" s="217" t="s">
        <v>69</v>
      </c>
      <c r="M61" s="219" t="str">
        <f>+Tabla1[[#This Row],[Columna1]]&amp;Tabla1[[#This Row],[LOCALIDAD]]&amp;Tabla1[[#This Row],[MES]]</f>
        <v>28Entorno cuidador Laboral “Bienestar en nuestro entorno laboral”SUBREDoct 17 - 31 /2024</v>
      </c>
      <c r="N61" s="218" t="s">
        <v>184</v>
      </c>
      <c r="O61" s="220">
        <f>+VLOOKUP(Tabla1[[#This Row],[concatenar]],Hoja3!$M$3:$R$1708,2,FALSE)</f>
        <v>78715</v>
      </c>
      <c r="P61" s="221">
        <f>+VLOOKUP(Tabla1[[#This Row],[concatenar]],Hoja3!$M$3:$R$1712,5,FALSE)</f>
        <v>87</v>
      </c>
      <c r="Q61" s="220">
        <f>+VLOOKUP(Tabla1[[#This Row],[concatenar]],Hoja3!$M$3:$R$1711,6,FALSE)</f>
        <v>6848205</v>
      </c>
      <c r="R61" s="218" t="s">
        <v>96</v>
      </c>
      <c r="S61" s="222">
        <v>1</v>
      </c>
      <c r="T61" s="218">
        <v>87</v>
      </c>
      <c r="U61" s="227">
        <f>+ROUND(Tabla1[[#This Row],[Meta afectada por la glosa]]*Tabla1[[#This Row],[Porcentaje de Glosa]]*Tabla1[[#This Row],[VALOR UNITARIO SEGUIMIENTO FINANCIERO]],0)</f>
        <v>6848205</v>
      </c>
      <c r="V61" s="223" t="s">
        <v>195</v>
      </c>
      <c r="W61" s="224" t="s">
        <v>191</v>
      </c>
      <c r="X61" s="251">
        <v>0</v>
      </c>
      <c r="Y61" s="223" t="s">
        <v>192</v>
      </c>
      <c r="Z61" s="252">
        <f>+Tabla1[[#This Row],[Valor de la Glosa]]-Tabla1[[#This Row],[Valor soportado por la Subred]]</f>
        <v>6848205</v>
      </c>
      <c r="AA61" s="223" t="s">
        <v>1979</v>
      </c>
      <c r="AB61" s="251">
        <v>0</v>
      </c>
      <c r="AC61" s="228">
        <f>ROUND(Tabla1[[#This Row],[VALOR GLOSA DEFINITIVA]]-Tabla1[[#This Row],[VALOR LEVANTADO EN LIQUIDACION]],0)</f>
        <v>6848205</v>
      </c>
      <c r="AD61" s="247"/>
      <c r="AE61" s="253"/>
      <c r="AF61" s="225">
        <f>ROUND(Tabla1[[#This Row],[valor glosa definitiva despues de liquidación]]-AE61,0)</f>
        <v>6848205</v>
      </c>
    </row>
    <row r="62" spans="2:32" s="215" customFormat="1" ht="80.25" hidden="1" customHeight="1" x14ac:dyDescent="0.35">
      <c r="B62" s="218" t="s">
        <v>67</v>
      </c>
      <c r="C62" s="250">
        <v>34</v>
      </c>
      <c r="D62" s="218" t="s">
        <v>4</v>
      </c>
      <c r="E62" s="219" t="str">
        <f>+Tabla1[[#This Row],[CODIGO ACTIVIDAD EN PPP Y LINEAMIENTO]]&amp;Tabla1[[#This Row],[ENTORNO/COMPONENTE]]</f>
        <v>34Entorno cuidador Laboral “Bienestar en nuestro entorno laboral”</v>
      </c>
      <c r="F62" s="219" t="str">
        <f>+VLOOKUP(Tabla1[[#This Row],[Columna1]],Hoja3!$D$3:$L$1708,3,FALSE)</f>
        <v>ENTORNOS CUIDADORES</v>
      </c>
      <c r="G62" s="219" t="str">
        <f>+VLOOKUP(Tabla1[[#This Row],[Columna1]],Hoja3!$D$3:$R$1708,4,FALSE)</f>
        <v>INTER ACCIÓN INTEGRADA PRÁCTICAS DE PROMOCIÓN DEL CUIDADO DE LA SALUD DE LOS TRABAJADORES INFORMALES Y GESTIÓN DEL RIESGO EN LAS UNIDADES DE TRABAJO INFORMAL</v>
      </c>
      <c r="H62" s="219" t="str">
        <f>+VLOOKUP(Tabla1[[#This Row],[Columna1]],Hoja3!$D$3:$R$1708,5,FALSE)</f>
        <v>Gestión en los niveles meso y micro de la salud pública del Entorno cuidador Laboral “Bienestar en nuestro entorno laboral”</v>
      </c>
      <c r="I62" s="219" t="str">
        <f>+VLOOKUP(Tabla1[[#This Row],[Columna1]],Hoja3!$D$3:$R$1708,6,FALSE)</f>
        <v>Gestión estratégica y táctica del entorno cuidador laboral con reporte mensual</v>
      </c>
      <c r="J62" s="219" t="str">
        <f>+VLOOKUP(Tabla1[[#This Row],[Columna1]],Hoja3!$D$3:$R$1708,7,FALSE)</f>
        <v>Subred</v>
      </c>
      <c r="K62" s="218" t="s">
        <v>68</v>
      </c>
      <c r="L62" s="217" t="s">
        <v>69</v>
      </c>
      <c r="M62" s="219" t="str">
        <f>+Tabla1[[#This Row],[Columna1]]&amp;Tabla1[[#This Row],[LOCALIDAD]]&amp;Tabla1[[#This Row],[MES]]</f>
        <v>34Entorno cuidador Laboral “Bienestar en nuestro entorno laboral”SUBREDoct 17 - 31 /2024</v>
      </c>
      <c r="N62" s="218" t="s">
        <v>184</v>
      </c>
      <c r="O62" s="220">
        <f>+VLOOKUP(Tabla1[[#This Row],[concatenar]],Hoja3!$M$3:$R$1708,2,FALSE)</f>
        <v>31731720</v>
      </c>
      <c r="P62" s="221">
        <f>+VLOOKUP(Tabla1[[#This Row],[concatenar]],Hoja3!$M$3:$R$1712,5,FALSE)</f>
        <v>0.5</v>
      </c>
      <c r="Q62" s="220">
        <f>+VLOOKUP(Tabla1[[#This Row],[concatenar]],Hoja3!$M$3:$R$1711,6,FALSE)</f>
        <v>15865860</v>
      </c>
      <c r="R62" s="218" t="s">
        <v>96</v>
      </c>
      <c r="S62" s="222">
        <v>1</v>
      </c>
      <c r="T62" s="218">
        <v>0.5</v>
      </c>
      <c r="U62" s="227">
        <f>+ROUND(Tabla1[[#This Row],[Meta afectada por la glosa]]*Tabla1[[#This Row],[Porcentaje de Glosa]]*Tabla1[[#This Row],[VALOR UNITARIO SEGUIMIENTO FINANCIERO]],0)</f>
        <v>15865860</v>
      </c>
      <c r="V62" s="223" t="s">
        <v>196</v>
      </c>
      <c r="W62" s="224" t="s">
        <v>197</v>
      </c>
      <c r="X62" s="251">
        <v>0</v>
      </c>
      <c r="Y62" s="223" t="s">
        <v>198</v>
      </c>
      <c r="Z62" s="252">
        <f>+Tabla1[[#This Row],[Valor de la Glosa]]-Tabla1[[#This Row],[Valor soportado por la Subred]]</f>
        <v>15865860</v>
      </c>
      <c r="AA62" s="223" t="s">
        <v>1979</v>
      </c>
      <c r="AB62" s="251">
        <v>0</v>
      </c>
      <c r="AC62" s="228">
        <f>ROUND(Tabla1[[#This Row],[VALOR GLOSA DEFINITIVA]]-Tabla1[[#This Row],[VALOR LEVANTADO EN LIQUIDACION]],0)</f>
        <v>15865860</v>
      </c>
      <c r="AD62" s="247"/>
      <c r="AE62" s="253"/>
      <c r="AF62" s="225">
        <f>ROUND(Tabla1[[#This Row],[valor glosa definitiva despues de liquidación]]-AE62,0)</f>
        <v>15865860</v>
      </c>
    </row>
    <row r="63" spans="2:32" s="215" customFormat="1" ht="80.25" hidden="1" customHeight="1" x14ac:dyDescent="0.35">
      <c r="B63" s="218" t="s">
        <v>67</v>
      </c>
      <c r="C63" s="250">
        <v>28</v>
      </c>
      <c r="D63" s="218" t="s">
        <v>4</v>
      </c>
      <c r="E63" s="219" t="str">
        <f>+Tabla1[[#This Row],[CODIGO ACTIVIDAD EN PPP Y LINEAMIENTO]]&amp;Tabla1[[#This Row],[ENTORNO/COMPONENTE]]</f>
        <v>28Entorno cuidador Laboral “Bienestar en nuestro entorno laboral”</v>
      </c>
      <c r="F63" s="219" t="str">
        <f>+VLOOKUP(Tabla1[[#This Row],[Columna1]],Hoja3!$D$3:$L$1708,3,FALSE)</f>
        <v>ENTORNOS CUIDADORES</v>
      </c>
      <c r="G63" s="219" t="str">
        <f>+VLOOKUP(Tabla1[[#This Row],[Columna1]],Hoja3!$D$3:$R$1708,4,FALSE)</f>
        <v>INTER ACCIÓN INTEGRADA PRÁCTICAS DE PROMOCIÓN DEL CUIDADO DE LA SALUD DE LOS TRABAJADORES INFORMALES Y GESTIÓN DEL RIESGO EN LAS UNIDADES DE TRABAJO INFORMAL</v>
      </c>
      <c r="H63" s="219" t="str">
        <f>+VLOOKUP(Tabla1[[#This Row],[Columna1]],Hoja3!$D$3:$R$1708,5,FALSE)</f>
        <v xml:space="preserve">Asesorías de promoción del cuidado de la salud, gestión del riesgo de la UTI y monitoreo del proceso con trabajadores de la economía informal en UTI de alto impacto </v>
      </c>
      <c r="I63" s="219" t="str">
        <f>+VLOOKUP(Tabla1[[#This Row],[Columna1]],Hoja3!$D$3:$R$1708,6,FALSE)</f>
        <v>Asesoría de promoción del cuidado de la salud, gestión del riesgo y monitoreo del proceso en UTI de alto impacto</v>
      </c>
      <c r="J63" s="219" t="str">
        <f>+VLOOKUP(Tabla1[[#This Row],[Columna1]],Hoja3!$D$3:$R$1708,7,FALSE)</f>
        <v>Subred</v>
      </c>
      <c r="K63" s="218" t="s">
        <v>68</v>
      </c>
      <c r="L63" s="217" t="s">
        <v>83</v>
      </c>
      <c r="M63" s="219" t="str">
        <f>+Tabla1[[#This Row],[Columna1]]&amp;Tabla1[[#This Row],[LOCALIDAD]]&amp;Tabla1[[#This Row],[MES]]</f>
        <v>28Entorno cuidador Laboral “Bienestar en nuestro entorno laboral”SUBREDNov /2024</v>
      </c>
      <c r="N63" s="218" t="s">
        <v>184</v>
      </c>
      <c r="O63" s="220">
        <f>+VLOOKUP(Tabla1[[#This Row],[concatenar]],Hoja3!$M$3:$R$1708,2,FALSE)</f>
        <v>78715</v>
      </c>
      <c r="P63" s="221">
        <f>+VLOOKUP(Tabla1[[#This Row],[concatenar]],Hoja3!$M$3:$R$1712,5,FALSE)</f>
        <v>163</v>
      </c>
      <c r="Q63" s="220">
        <f>+VLOOKUP(Tabla1[[#This Row],[concatenar]],Hoja3!$M$3:$R$1711,6,FALSE)</f>
        <v>12830545</v>
      </c>
      <c r="R63" s="218" t="s">
        <v>96</v>
      </c>
      <c r="S63" s="222">
        <v>1</v>
      </c>
      <c r="T63" s="218">
        <v>38</v>
      </c>
      <c r="U63" s="227">
        <f>+ROUND(Tabla1[[#This Row],[Meta afectada por la glosa]]*Tabla1[[#This Row],[Porcentaje de Glosa]]*Tabla1[[#This Row],[VALOR UNITARIO SEGUIMIENTO FINANCIERO]],0)</f>
        <v>2991170</v>
      </c>
      <c r="V63" s="223" t="s">
        <v>199</v>
      </c>
      <c r="W63" s="224" t="s">
        <v>200</v>
      </c>
      <c r="X63" s="251">
        <v>0</v>
      </c>
      <c r="Y63" s="223" t="s">
        <v>192</v>
      </c>
      <c r="Z63" s="252">
        <f>+Tabla1[[#This Row],[Valor de la Glosa]]-Tabla1[[#This Row],[Valor soportado por la Subred]]</f>
        <v>2991170</v>
      </c>
      <c r="AA63" s="223" t="s">
        <v>1979</v>
      </c>
      <c r="AB63" s="251">
        <v>0</v>
      </c>
      <c r="AC63" s="228">
        <f>ROUND(Tabla1[[#This Row],[VALOR GLOSA DEFINITIVA]]-Tabla1[[#This Row],[VALOR LEVANTADO EN LIQUIDACION]],0)</f>
        <v>2991170</v>
      </c>
      <c r="AD63" s="247"/>
      <c r="AE63" s="253"/>
      <c r="AF63" s="225">
        <f>ROUND(Tabla1[[#This Row],[valor glosa definitiva despues de liquidación]]-AE63,0)</f>
        <v>2991170</v>
      </c>
    </row>
    <row r="64" spans="2:32" s="215" customFormat="1" ht="80.25" hidden="1" customHeight="1" x14ac:dyDescent="0.35">
      <c r="B64" s="218" t="s">
        <v>67</v>
      </c>
      <c r="C64" s="250">
        <v>36</v>
      </c>
      <c r="D64" s="218" t="s">
        <v>4</v>
      </c>
      <c r="E64" s="219" t="str">
        <f>+Tabla1[[#This Row],[CODIGO ACTIVIDAD EN PPP Y LINEAMIENTO]]&amp;Tabla1[[#This Row],[ENTORNO/COMPONENTE]]</f>
        <v>36Entorno cuidador Laboral “Bienestar en nuestro entorno laboral”</v>
      </c>
      <c r="F64" s="219" t="str">
        <f>+VLOOKUP(Tabla1[[#This Row],[Columna1]],Hoja3!$D$3:$L$1708,3,FALSE)</f>
        <v>ENTORNOS CUIDADORES</v>
      </c>
      <c r="G64" s="219" t="str">
        <f>+VLOOKUP(Tabla1[[#This Row],[Columna1]],Hoja3!$D$3:$R$1708,4,FALSE)</f>
        <v>INTER ACCIÓN INTEGRADA DE PLANES DE CUIDADO PARA LA SALUD A TRAVÉS DE LA DESVINCULACIÓN PROGRESIVA DE NIÑOS, NIÑAS Y ADOLESCENTES DEL TRABAJO INFANTIL</v>
      </c>
      <c r="H64" s="219" t="str">
        <f>+VLOOKUP(Tabla1[[#This Row],[Columna1]],Hoja3!$D$3:$R$1708,5,FALSE)</f>
        <v>Caracterización del perfil del riesgo en niños, niñas y adolescentes trabajadores en zonas de concentración comercial referenciadas a nivel intersectorial o por otros espacios y procesos</v>
      </c>
      <c r="I64" s="219" t="str">
        <f>+VLOOKUP(Tabla1[[#This Row],[Columna1]],Hoja3!$D$3:$R$1708,6,FALSE)</f>
        <v xml:space="preserve">Niños, Niñas y Adolescentes Trabajadores caracterizados 
</v>
      </c>
      <c r="J64" s="219" t="str">
        <f>+VLOOKUP(Tabla1[[#This Row],[Columna1]],Hoja3!$D$3:$R$1708,7,FALSE)</f>
        <v>Subred</v>
      </c>
      <c r="K64" s="218" t="s">
        <v>68</v>
      </c>
      <c r="L64" s="217" t="s">
        <v>69</v>
      </c>
      <c r="M64" s="219" t="str">
        <f>+Tabla1[[#This Row],[Columna1]]&amp;Tabla1[[#This Row],[LOCALIDAD]]&amp;Tabla1[[#This Row],[MES]]</f>
        <v>36Entorno cuidador Laboral “Bienestar en nuestro entorno laboral”SUBREDoct 17 - 31 /2024</v>
      </c>
      <c r="N64" s="218" t="s">
        <v>201</v>
      </c>
      <c r="O64" s="220">
        <f>+VLOOKUP(Tabla1[[#This Row],[concatenar]],Hoja3!$M$3:$R$1708,2,FALSE)</f>
        <v>39359</v>
      </c>
      <c r="P64" s="221">
        <f>+VLOOKUP(Tabla1[[#This Row],[concatenar]],Hoja3!$M$3:$R$1712,5,FALSE)</f>
        <v>80</v>
      </c>
      <c r="Q64" s="220">
        <f>+VLOOKUP(Tabla1[[#This Row],[concatenar]],Hoja3!$M$3:$R$1711,6,FALSE)</f>
        <v>3148720</v>
      </c>
      <c r="R64" s="218" t="s">
        <v>96</v>
      </c>
      <c r="S64" s="222">
        <v>1</v>
      </c>
      <c r="T64" s="218">
        <v>50</v>
      </c>
      <c r="U64" s="227">
        <f>+ROUND(Tabla1[[#This Row],[Meta afectada por la glosa]]*Tabla1[[#This Row],[Porcentaje de Glosa]]*Tabla1[[#This Row],[VALOR UNITARIO SEGUIMIENTO FINANCIERO]],0)</f>
        <v>1967950</v>
      </c>
      <c r="V64" s="223" t="s">
        <v>202</v>
      </c>
      <c r="W64" s="224" t="s">
        <v>200</v>
      </c>
      <c r="X64" s="251">
        <v>0</v>
      </c>
      <c r="Y64" s="223" t="s">
        <v>192</v>
      </c>
      <c r="Z64" s="252">
        <f>+Tabla1[[#This Row],[Valor de la Glosa]]-Tabla1[[#This Row],[Valor soportado por la Subred]]</f>
        <v>1967950</v>
      </c>
      <c r="AA64" s="223" t="s">
        <v>1979</v>
      </c>
      <c r="AB64" s="251">
        <v>0</v>
      </c>
      <c r="AC64" s="228">
        <f>ROUND(Tabla1[[#This Row],[VALOR GLOSA DEFINITIVA]]-Tabla1[[#This Row],[VALOR LEVANTADO EN LIQUIDACION]],0)</f>
        <v>1967950</v>
      </c>
      <c r="AD64" s="247"/>
      <c r="AE64" s="253"/>
      <c r="AF64" s="225">
        <f>ROUND(Tabla1[[#This Row],[valor glosa definitiva despues de liquidación]]-AE64,0)</f>
        <v>1967950</v>
      </c>
    </row>
    <row r="65" spans="2:32" s="215" customFormat="1" ht="80.25" hidden="1" customHeight="1" x14ac:dyDescent="0.35">
      <c r="B65" s="218" t="s">
        <v>67</v>
      </c>
      <c r="C65" s="250">
        <v>37</v>
      </c>
      <c r="D65" s="218" t="s">
        <v>4</v>
      </c>
      <c r="E65" s="219" t="str">
        <f>+Tabla1[[#This Row],[CODIGO ACTIVIDAD EN PPP Y LINEAMIENTO]]&amp;Tabla1[[#This Row],[ENTORNO/COMPONENTE]]</f>
        <v>37Entorno cuidador Laboral “Bienestar en nuestro entorno laboral”</v>
      </c>
      <c r="F65" s="219" t="str">
        <f>+VLOOKUP(Tabla1[[#This Row],[Columna1]],Hoja3!$D$3:$L$1708,3,FALSE)</f>
        <v>ENTORNOS CUIDADORES</v>
      </c>
      <c r="G65" s="219" t="str">
        <f>+VLOOKUP(Tabla1[[#This Row],[Columna1]],Hoja3!$D$3:$R$1708,4,FALSE)</f>
        <v>INTER ACCIÓN INTEGRADA DE PLANES DE CUIDADO PARA LA SALUD A TRAVÉS DE LA DESVINCULACIÓN PROGRESIVA DE NIÑOS, NIÑAS Y ADOLESCENTES DEL TRABAJO INFANTIL</v>
      </c>
      <c r="H65" s="219" t="str">
        <f>+VLOOKUP(Tabla1[[#This Row],[Columna1]],Hoja3!$D$3:$R$1708,5,FALSE)</f>
        <v>Asesoría para la desvinculación del trabajo infantil
Asesoría para el cuidado y la protección de la salud
Monitoreo de la desvinculación
Monitoreo – seguimiento del efecto</v>
      </c>
      <c r="I65" s="219">
        <f>+VLOOKUP(Tabla1[[#This Row],[Columna1]],Hoja3!$D$3:$R$1708,6,FALSE)</f>
        <v>0</v>
      </c>
      <c r="J65" s="219" t="str">
        <f>+VLOOKUP(Tabla1[[#This Row],[Columna1]],Hoja3!$D$3:$R$1708,7,FALSE)</f>
        <v>Subred</v>
      </c>
      <c r="K65" s="218" t="s">
        <v>68</v>
      </c>
      <c r="L65" s="217" t="s">
        <v>69</v>
      </c>
      <c r="M65" s="219" t="str">
        <f>+Tabla1[[#This Row],[Columna1]]&amp;Tabla1[[#This Row],[LOCALIDAD]]&amp;Tabla1[[#This Row],[MES]]</f>
        <v>37Entorno cuidador Laboral “Bienestar en nuestro entorno laboral”SUBREDoct 17 - 31 /2024</v>
      </c>
      <c r="N65" s="218" t="s">
        <v>201</v>
      </c>
      <c r="O65" s="220">
        <f>+VLOOKUP(Tabla1[[#This Row],[concatenar]],Hoja3!$M$3:$R$1708,2,FALSE)</f>
        <v>60195</v>
      </c>
      <c r="P65" s="221">
        <f>+VLOOKUP(Tabla1[[#This Row],[concatenar]],Hoja3!$M$3:$R$1712,5,FALSE)</f>
        <v>504.00001661267504</v>
      </c>
      <c r="Q65" s="220">
        <f>+VLOOKUP(Tabla1[[#This Row],[concatenar]],Hoja3!$M$3:$R$1711,6,FALSE)</f>
        <v>30338280.999999974</v>
      </c>
      <c r="R65" s="218" t="s">
        <v>96</v>
      </c>
      <c r="S65" s="222">
        <v>1</v>
      </c>
      <c r="T65" s="218">
        <v>222</v>
      </c>
      <c r="U65" s="227">
        <f>+ROUND(Tabla1[[#This Row],[Meta afectada por la glosa]]*Tabla1[[#This Row],[Porcentaje de Glosa]]*Tabla1[[#This Row],[VALOR UNITARIO SEGUIMIENTO FINANCIERO]],0)</f>
        <v>13363290</v>
      </c>
      <c r="V65" s="223" t="s">
        <v>203</v>
      </c>
      <c r="W65" s="224" t="s">
        <v>200</v>
      </c>
      <c r="X65" s="251">
        <v>0</v>
      </c>
      <c r="Y65" s="223" t="s">
        <v>192</v>
      </c>
      <c r="Z65" s="252">
        <f>+Tabla1[[#This Row],[Valor de la Glosa]]-Tabla1[[#This Row],[Valor soportado por la Subred]]</f>
        <v>13363290</v>
      </c>
      <c r="AA65" s="223" t="s">
        <v>1979</v>
      </c>
      <c r="AB65" s="251">
        <v>0</v>
      </c>
      <c r="AC65" s="228">
        <f>ROUND(Tabla1[[#This Row],[VALOR GLOSA DEFINITIVA]]-Tabla1[[#This Row],[VALOR LEVANTADO EN LIQUIDACION]],0)</f>
        <v>13363290</v>
      </c>
      <c r="AD65" s="247"/>
      <c r="AE65" s="253"/>
      <c r="AF65" s="225">
        <f>ROUND(Tabla1[[#This Row],[valor glosa definitiva despues de liquidación]]-AE65,0)</f>
        <v>13363290</v>
      </c>
    </row>
    <row r="66" spans="2:32" s="215" customFormat="1" ht="80.25" hidden="1" customHeight="1" x14ac:dyDescent="0.35">
      <c r="B66" s="218" t="s">
        <v>67</v>
      </c>
      <c r="C66" s="250">
        <v>37</v>
      </c>
      <c r="D66" s="218" t="s">
        <v>4</v>
      </c>
      <c r="E66" s="219" t="str">
        <f>+Tabla1[[#This Row],[CODIGO ACTIVIDAD EN PPP Y LINEAMIENTO]]&amp;Tabla1[[#This Row],[ENTORNO/COMPONENTE]]</f>
        <v>37Entorno cuidador Laboral “Bienestar en nuestro entorno laboral”</v>
      </c>
      <c r="F66" s="219" t="str">
        <f>+VLOOKUP(Tabla1[[#This Row],[Columna1]],Hoja3!$D$3:$L$1708,3,FALSE)</f>
        <v>ENTORNOS CUIDADORES</v>
      </c>
      <c r="G66" s="219" t="str">
        <f>+VLOOKUP(Tabla1[[#This Row],[Columna1]],Hoja3!$D$3:$R$1708,4,FALSE)</f>
        <v>INTER ACCIÓN INTEGRADA DE PLANES DE CUIDADO PARA LA SALUD A TRAVÉS DE LA DESVINCULACIÓN PROGRESIVA DE NIÑOS, NIÑAS Y ADOLESCENTES DEL TRABAJO INFANTIL</v>
      </c>
      <c r="H66" s="219" t="str">
        <f>+VLOOKUP(Tabla1[[#This Row],[Columna1]],Hoja3!$D$3:$R$1708,5,FALSE)</f>
        <v>Asesoría para la desvinculación del trabajo infantil
Asesoría para el cuidado y la protección de la salud
Monitoreo de la desvinculación
Monitoreo – seguimiento del efecto</v>
      </c>
      <c r="I66" s="219">
        <f>+VLOOKUP(Tabla1[[#This Row],[Columna1]],Hoja3!$D$3:$R$1708,6,FALSE)</f>
        <v>0</v>
      </c>
      <c r="J66" s="219" t="str">
        <f>+VLOOKUP(Tabla1[[#This Row],[Columna1]],Hoja3!$D$3:$R$1708,7,FALSE)</f>
        <v>Subred</v>
      </c>
      <c r="K66" s="218" t="s">
        <v>68</v>
      </c>
      <c r="L66" s="217" t="s">
        <v>83</v>
      </c>
      <c r="M66" s="219" t="str">
        <f>+Tabla1[[#This Row],[Columna1]]&amp;Tabla1[[#This Row],[LOCALIDAD]]&amp;Tabla1[[#This Row],[MES]]</f>
        <v>37Entorno cuidador Laboral “Bienestar en nuestro entorno laboral”SUBREDNov /2024</v>
      </c>
      <c r="N66" s="218" t="s">
        <v>201</v>
      </c>
      <c r="O66" s="220">
        <f>+VLOOKUP(Tabla1[[#This Row],[concatenar]],Hoja3!$M$3:$R$1708,2,FALSE)</f>
        <v>60195</v>
      </c>
      <c r="P66" s="221">
        <f>+VLOOKUP(Tabla1[[#This Row],[concatenar]],Hoja3!$M$3:$R$1712,5,FALSE)</f>
        <v>1050</v>
      </c>
      <c r="Q66" s="220">
        <f>+VLOOKUP(Tabla1[[#This Row],[concatenar]],Hoja3!$M$3:$R$1711,6,FALSE)</f>
        <v>63204750</v>
      </c>
      <c r="R66" s="218" t="s">
        <v>108</v>
      </c>
      <c r="S66" s="222">
        <v>1</v>
      </c>
      <c r="T66" s="218">
        <v>1</v>
      </c>
      <c r="U66" s="227">
        <f>+ROUND(Tabla1[[#This Row],[Meta afectada por la glosa]]*Tabla1[[#This Row],[Porcentaje de Glosa]]*Tabla1[[#This Row],[VALOR UNITARIO SEGUIMIENTO FINANCIERO]],0)</f>
        <v>60195</v>
      </c>
      <c r="V66" s="223" t="s">
        <v>204</v>
      </c>
      <c r="W66" s="224" t="s">
        <v>205</v>
      </c>
      <c r="X66" s="251">
        <v>0</v>
      </c>
      <c r="Y66" s="223" t="s">
        <v>189</v>
      </c>
      <c r="Z66" s="252">
        <f>+Tabla1[[#This Row],[Valor de la Glosa]]-Tabla1[[#This Row],[Valor soportado por la Subred]]</f>
        <v>60195</v>
      </c>
      <c r="AA66" s="223" t="s">
        <v>1979</v>
      </c>
      <c r="AB66" s="251">
        <v>0</v>
      </c>
      <c r="AC66" s="228">
        <f>ROUND(Tabla1[[#This Row],[VALOR GLOSA DEFINITIVA]]-Tabla1[[#This Row],[VALOR LEVANTADO EN LIQUIDACION]],0)</f>
        <v>60195</v>
      </c>
      <c r="AD66" s="247"/>
      <c r="AE66" s="253"/>
      <c r="AF66" s="225">
        <f>ROUND(Tabla1[[#This Row],[valor glosa definitiva despues de liquidación]]-AE66,0)</f>
        <v>60195</v>
      </c>
    </row>
    <row r="67" spans="2:32" s="215" customFormat="1" ht="80.25" hidden="1" customHeight="1" x14ac:dyDescent="0.35">
      <c r="B67" s="218" t="s">
        <v>67</v>
      </c>
      <c r="C67" s="250">
        <v>30</v>
      </c>
      <c r="D67" s="218" t="s">
        <v>4</v>
      </c>
      <c r="E67" s="219" t="str">
        <f>+Tabla1[[#This Row],[CODIGO ACTIVIDAD EN PPP Y LINEAMIENTO]]&amp;Tabla1[[#This Row],[ENTORNO/COMPONENTE]]</f>
        <v>30Entorno cuidador Laboral “Bienestar en nuestro entorno laboral”</v>
      </c>
      <c r="F67" s="219" t="str">
        <f>+VLOOKUP(Tabla1[[#This Row],[Columna1]],Hoja3!$D$3:$L$1708,3,FALSE)</f>
        <v>ENTORNOS CUIDADORES</v>
      </c>
      <c r="G67" s="219" t="str">
        <f>+VLOOKUP(Tabla1[[#This Row],[Columna1]],Hoja3!$D$3:$R$1708,4,FALSE)</f>
        <v>INTER ACCIÓN INTEGRADA PRÁCTICAS DE PROMOCIÓN DEL CUIDADO DE LA SALUD DE LOS TRABAJADORES INFORMALES Y GESTIÓN DEL RIESGO EN LAS UNIDADES DE TRABAJO INFORMAL</v>
      </c>
      <c r="H67" s="219" t="str">
        <f>+VLOOKUP(Tabla1[[#This Row],[Columna1]],Hoja3!$D$3:$R$1708,5,FALSE)</f>
        <v xml:space="preserve">Acciones para la organización y la participación ciudadana por la salud con trabajadores </v>
      </c>
      <c r="I67" s="219" t="str">
        <f>+VLOOKUP(Tabla1[[#This Row],[Columna1]],Hoja3!$D$3:$R$1708,6,FALSE)</f>
        <v>Organización y participación ciudadana por la salud con trabajadores con reporte mensual</v>
      </c>
      <c r="J67" s="219" t="str">
        <f>+VLOOKUP(Tabla1[[#This Row],[Columna1]],Hoja3!$D$3:$R$1708,7,FALSE)</f>
        <v>Subred</v>
      </c>
      <c r="K67" s="218" t="s">
        <v>68</v>
      </c>
      <c r="L67" s="217" t="s">
        <v>83</v>
      </c>
      <c r="M67" s="219" t="str">
        <f>+Tabla1[[#This Row],[Columna1]]&amp;Tabla1[[#This Row],[LOCALIDAD]]&amp;Tabla1[[#This Row],[MES]]</f>
        <v>30Entorno cuidador Laboral “Bienestar en nuestro entorno laboral”SUBREDNov /2024</v>
      </c>
      <c r="N67" s="218" t="s">
        <v>206</v>
      </c>
      <c r="O67" s="220">
        <f>+VLOOKUP(Tabla1[[#This Row],[concatenar]],Hoja3!$M$3:$R$1708,2,FALSE)</f>
        <v>630428</v>
      </c>
      <c r="P67" s="221">
        <f>+VLOOKUP(Tabla1[[#This Row],[concatenar]],Hoja3!$M$3:$R$1712,5,FALSE)</f>
        <v>4</v>
      </c>
      <c r="Q67" s="220">
        <f>+VLOOKUP(Tabla1[[#This Row],[concatenar]],Hoja3!$M$3:$R$1711,6,FALSE)</f>
        <v>2521712</v>
      </c>
      <c r="R67" s="218" t="s">
        <v>96</v>
      </c>
      <c r="S67" s="222">
        <v>1</v>
      </c>
      <c r="T67" s="218">
        <v>2.25</v>
      </c>
      <c r="U67" s="227">
        <f>+ROUND(Tabla1[[#This Row],[Meta afectada por la glosa]]*Tabla1[[#This Row],[Porcentaje de Glosa]]*Tabla1[[#This Row],[VALOR UNITARIO SEGUIMIENTO FINANCIERO]],0)</f>
        <v>1418463</v>
      </c>
      <c r="V67" s="223" t="s">
        <v>207</v>
      </c>
      <c r="W67" s="224" t="s">
        <v>200</v>
      </c>
      <c r="X67" s="251">
        <v>0</v>
      </c>
      <c r="Y67" s="223" t="s">
        <v>192</v>
      </c>
      <c r="Z67" s="252">
        <f>+Tabla1[[#This Row],[Valor de la Glosa]]-Tabla1[[#This Row],[Valor soportado por la Subred]]</f>
        <v>1418463</v>
      </c>
      <c r="AA67" s="223" t="s">
        <v>1979</v>
      </c>
      <c r="AB67" s="251">
        <v>0</v>
      </c>
      <c r="AC67" s="228">
        <f>ROUND(Tabla1[[#This Row],[VALOR GLOSA DEFINITIVA]]-Tabla1[[#This Row],[VALOR LEVANTADO EN LIQUIDACION]],0)</f>
        <v>1418463</v>
      </c>
      <c r="AD67" s="247"/>
      <c r="AE67" s="253"/>
      <c r="AF67" s="225">
        <f>ROUND(Tabla1[[#This Row],[valor glosa definitiva despues de liquidación]]-AE67,0)</f>
        <v>1418463</v>
      </c>
    </row>
    <row r="68" spans="2:32" s="215" customFormat="1" ht="80.25" hidden="1" customHeight="1" x14ac:dyDescent="0.35">
      <c r="B68" s="218" t="s">
        <v>67</v>
      </c>
      <c r="C68" s="250">
        <v>31</v>
      </c>
      <c r="D68" s="218" t="s">
        <v>4</v>
      </c>
      <c r="E68" s="219" t="str">
        <f>+Tabla1[[#This Row],[CODIGO ACTIVIDAD EN PPP Y LINEAMIENTO]]&amp;Tabla1[[#This Row],[ENTORNO/COMPONENTE]]</f>
        <v>31Entorno cuidador Laboral “Bienestar en nuestro entorno laboral”</v>
      </c>
      <c r="F68" s="219" t="str">
        <f>+VLOOKUP(Tabla1[[#This Row],[Columna1]],Hoja3!$D$3:$L$1708,3,FALSE)</f>
        <v>ENTORNOS CUIDADORES</v>
      </c>
      <c r="G68" s="219" t="str">
        <f>+VLOOKUP(Tabla1[[#This Row],[Columna1]],Hoja3!$D$3:$R$1708,4,FALSE)</f>
        <v>INTER ACCIÓN INTEGRADA PRÁCTICAS DE PROMOCIÓN DEL CUIDADO DE LA SALUD DE LOS TRABAJADORES INFORMALES Y GESTIÓN DEL RIESGO EN LAS UNIDADES DE TRABAJO INFORMAL</v>
      </c>
      <c r="H68" s="219" t="str">
        <f>+VLOOKUP(Tabla1[[#This Row],[Columna1]],Hoja3!$D$3:$R$1708,5,FALSE)</f>
        <v>Cuidado para la salud de los trabajadores en Bogotá</v>
      </c>
      <c r="I68" s="219" t="str">
        <f>+VLOOKUP(Tabla1[[#This Row],[Columna1]],Hoja3!$D$3:$R$1708,6,FALSE)</f>
        <v>Proceso de promoción del cuidado con personas vinculadas a las actividades sexuales pagadas con reporte mensual</v>
      </c>
      <c r="J68" s="219" t="str">
        <f>+VLOOKUP(Tabla1[[#This Row],[Columna1]],Hoja3!$D$3:$R$1708,7,FALSE)</f>
        <v>Distrital</v>
      </c>
      <c r="K68" s="218" t="s">
        <v>161</v>
      </c>
      <c r="L68" s="217" t="s">
        <v>69</v>
      </c>
      <c r="M68" s="219" t="str">
        <f>+Tabla1[[#This Row],[Columna1]]&amp;Tabla1[[#This Row],[LOCALIDAD]]&amp;Tabla1[[#This Row],[MES]]</f>
        <v>31Entorno cuidador Laboral “Bienestar en nuestro entorno laboral”DISTRITOoct 17 - 31 /2024</v>
      </c>
      <c r="N68" s="218" t="s">
        <v>206</v>
      </c>
      <c r="O68" s="220">
        <f>+VLOOKUP(Tabla1[[#This Row],[concatenar]],Hoja3!$M$3:$R$1708,2,FALSE)</f>
        <v>7005616</v>
      </c>
      <c r="P68" s="221">
        <f>+VLOOKUP(Tabla1[[#This Row],[concatenar]],Hoja3!$M$3:$R$1712,5,FALSE)</f>
        <v>0.5</v>
      </c>
      <c r="Q68" s="220">
        <f>+VLOOKUP(Tabla1[[#This Row],[concatenar]],Hoja3!$M$3:$R$1711,6,FALSE)</f>
        <v>3502808</v>
      </c>
      <c r="R68" s="218" t="s">
        <v>96</v>
      </c>
      <c r="S68" s="222">
        <v>1</v>
      </c>
      <c r="T68" s="218">
        <v>0.5</v>
      </c>
      <c r="U68" s="227">
        <f>+ROUND(Tabla1[[#This Row],[Meta afectada por la glosa]]*Tabla1[[#This Row],[Porcentaje de Glosa]]*Tabla1[[#This Row],[VALOR UNITARIO SEGUIMIENTO FINANCIERO]],0)</f>
        <v>3502808</v>
      </c>
      <c r="V68" s="223" t="s">
        <v>208</v>
      </c>
      <c r="W68" s="224" t="s">
        <v>200</v>
      </c>
      <c r="X68" s="251">
        <v>0</v>
      </c>
      <c r="Y68" s="223" t="s">
        <v>2119</v>
      </c>
      <c r="Z68" s="252">
        <f>+Tabla1[[#This Row],[Valor de la Glosa]]-Tabla1[[#This Row],[Valor soportado por la Subred]]</f>
        <v>3502808</v>
      </c>
      <c r="AA68" s="223" t="s">
        <v>1979</v>
      </c>
      <c r="AB68" s="251">
        <v>0</v>
      </c>
      <c r="AC68" s="228">
        <f>ROUND(Tabla1[[#This Row],[VALOR GLOSA DEFINITIVA]]-Tabla1[[#This Row],[VALOR LEVANTADO EN LIQUIDACION]],0)</f>
        <v>3502808</v>
      </c>
      <c r="AD68" s="247"/>
      <c r="AE68" s="253"/>
      <c r="AF68" s="225">
        <f>ROUND(Tabla1[[#This Row],[valor glosa definitiva despues de liquidación]]-AE68,0)</f>
        <v>3502808</v>
      </c>
    </row>
    <row r="69" spans="2:32" s="215" customFormat="1" ht="80.25" hidden="1" customHeight="1" x14ac:dyDescent="0.35">
      <c r="B69" s="218" t="s">
        <v>67</v>
      </c>
      <c r="C69" s="250">
        <v>32</v>
      </c>
      <c r="D69" s="218" t="s">
        <v>4</v>
      </c>
      <c r="E69" s="219" t="str">
        <f>+Tabla1[[#This Row],[CODIGO ACTIVIDAD EN PPP Y LINEAMIENTO]]&amp;Tabla1[[#This Row],[ENTORNO/COMPONENTE]]</f>
        <v>32Entorno cuidador Laboral “Bienestar en nuestro entorno laboral”</v>
      </c>
      <c r="F69" s="219" t="str">
        <f>+VLOOKUP(Tabla1[[#This Row],[Columna1]],Hoja3!$D$3:$L$1708,3,FALSE)</f>
        <v>ENTORNOS CUIDADORES</v>
      </c>
      <c r="G69" s="219" t="str">
        <f>+VLOOKUP(Tabla1[[#This Row],[Columna1]],Hoja3!$D$3:$R$1708,4,FALSE)</f>
        <v>INTER ACCIÓN INTEGRADA PRÁCTICAS DE PROMOCIÓN DEL CUIDADO DE LA SALUD DE LOS TRABAJADORES INFORMALES Y GESTIÓN DEL RIESGO EN LAS UNIDADES DE TRABAJO INFORMAL</v>
      </c>
      <c r="H69" s="219" t="str">
        <f>+VLOOKUP(Tabla1[[#This Row],[Columna1]],Hoja3!$D$3:$R$1708,5,FALSE)</f>
        <v xml:space="preserve">Promoción del cuidado con personas vinculadas a las actividades sexuales pagadas </v>
      </c>
      <c r="I69" s="219" t="str">
        <f>+VLOOKUP(Tabla1[[#This Row],[Columna1]],Hoja3!$D$3:$R$1708,6,FALSE)</f>
        <v>Proceso de promoción del cuidado con personas vinculadas a las actividades sexuales pagadas</v>
      </c>
      <c r="J69" s="219" t="str">
        <f>+VLOOKUP(Tabla1[[#This Row],[Columna1]],Hoja3!$D$3:$R$1708,7,FALSE)</f>
        <v>Subred</v>
      </c>
      <c r="K69" s="218" t="s">
        <v>68</v>
      </c>
      <c r="L69" s="217" t="s">
        <v>69</v>
      </c>
      <c r="M69" s="219" t="str">
        <f>+Tabla1[[#This Row],[Columna1]]&amp;Tabla1[[#This Row],[LOCALIDAD]]&amp;Tabla1[[#This Row],[MES]]</f>
        <v>32Entorno cuidador Laboral “Bienestar en nuestro entorno laboral”SUBREDoct 17 - 31 /2024</v>
      </c>
      <c r="N69" s="218" t="s">
        <v>206</v>
      </c>
      <c r="O69" s="220">
        <f>+VLOOKUP(Tabla1[[#This Row],[concatenar]],Hoja3!$M$3:$R$1708,2,FALSE)</f>
        <v>19368944</v>
      </c>
      <c r="P69" s="221">
        <f>+VLOOKUP(Tabla1[[#This Row],[concatenar]],Hoja3!$M$3:$R$1712,5,FALSE)</f>
        <v>0.5</v>
      </c>
      <c r="Q69" s="220">
        <f>+VLOOKUP(Tabla1[[#This Row],[concatenar]],Hoja3!$M$3:$R$1711,6,FALSE)</f>
        <v>9684472</v>
      </c>
      <c r="R69" s="218" t="s">
        <v>96</v>
      </c>
      <c r="S69" s="222">
        <v>1</v>
      </c>
      <c r="T69" s="218">
        <v>0.2</v>
      </c>
      <c r="U69" s="227">
        <f>+ROUND(Tabla1[[#This Row],[Meta afectada por la glosa]]*Tabla1[[#This Row],[Porcentaje de Glosa]]*Tabla1[[#This Row],[VALOR UNITARIO SEGUIMIENTO FINANCIERO]],0)</f>
        <v>3873789</v>
      </c>
      <c r="V69" s="223" t="s">
        <v>209</v>
      </c>
      <c r="W69" s="224" t="s">
        <v>200</v>
      </c>
      <c r="X69" s="251">
        <v>0</v>
      </c>
      <c r="Y69" s="223" t="s">
        <v>192</v>
      </c>
      <c r="Z69" s="252">
        <f>+Tabla1[[#This Row],[Valor de la Glosa]]-Tabla1[[#This Row],[Valor soportado por la Subred]]</f>
        <v>3873789</v>
      </c>
      <c r="AA69" s="223" t="s">
        <v>1979</v>
      </c>
      <c r="AB69" s="251">
        <v>0</v>
      </c>
      <c r="AC69" s="228">
        <f>ROUND(Tabla1[[#This Row],[VALOR GLOSA DEFINITIVA]]-Tabla1[[#This Row],[VALOR LEVANTADO EN LIQUIDACION]],0)</f>
        <v>3873789</v>
      </c>
      <c r="AD69" s="247"/>
      <c r="AE69" s="253"/>
      <c r="AF69" s="225">
        <f>ROUND(Tabla1[[#This Row],[valor glosa definitiva despues de liquidación]]-AE69,0)</f>
        <v>3873789</v>
      </c>
    </row>
    <row r="70" spans="2:32" s="215" customFormat="1" ht="80.25" hidden="1" customHeight="1" x14ac:dyDescent="0.35">
      <c r="B70" s="218" t="s">
        <v>67</v>
      </c>
      <c r="C70" s="250">
        <v>33</v>
      </c>
      <c r="D70" s="218" t="s">
        <v>4</v>
      </c>
      <c r="E70" s="219" t="str">
        <f>+Tabla1[[#This Row],[CODIGO ACTIVIDAD EN PPP Y LINEAMIENTO]]&amp;Tabla1[[#This Row],[ENTORNO/COMPONENTE]]</f>
        <v>33Entorno cuidador Laboral “Bienestar en nuestro entorno laboral”</v>
      </c>
      <c r="F70" s="219" t="str">
        <f>+VLOOKUP(Tabla1[[#This Row],[Columna1]],Hoja3!$D$3:$L$1708,3,FALSE)</f>
        <v>ENTORNOS CUIDADORES</v>
      </c>
      <c r="G70" s="219" t="str">
        <f>+VLOOKUP(Tabla1[[#This Row],[Columna1]],Hoja3!$D$3:$R$1708,4,FALSE)</f>
        <v>INTER ACCIÓN INTEGRADA PRÁCTICAS DE PROMOCIÓN DEL CUIDADO DE LA SALUD DE LOS TRABAJADORES INFORMALES Y GESTIÓN DEL RIESGO EN LAS UNIDADES DE TRABAJO INFORMAL</v>
      </c>
      <c r="H70" s="219" t="str">
        <f>+VLOOKUP(Tabla1[[#This Row],[Columna1]],Hoja3!$D$3:$R$1708,5,FALSE)</f>
        <v>Acciones en alimentación y nutrición en el entorno laboral “bienestar en nuestro entorno laboral</v>
      </c>
      <c r="I70" s="219" t="str">
        <f>+VLOOKUP(Tabla1[[#This Row],[Columna1]],Hoja3!$D$3:$R$1708,6,FALSE)</f>
        <v>Salas Amigas de la Familia Lactante (SAFL) del Entorno Cuidador Laboral</v>
      </c>
      <c r="J70" s="219" t="str">
        <f>+VLOOKUP(Tabla1[[#This Row],[Columna1]],Hoja3!$D$3:$R$1708,7,FALSE)</f>
        <v>Distrital</v>
      </c>
      <c r="K70" s="218" t="s">
        <v>161</v>
      </c>
      <c r="L70" s="217" t="s">
        <v>69</v>
      </c>
      <c r="M70" s="219" t="str">
        <f>+Tabla1[[#This Row],[Columna1]]&amp;Tabla1[[#This Row],[LOCALIDAD]]&amp;Tabla1[[#This Row],[MES]]</f>
        <v>33Entorno cuidador Laboral “Bienestar en nuestro entorno laboral”DISTRITOoct 17 - 31 /2024</v>
      </c>
      <c r="N70" s="218" t="s">
        <v>206</v>
      </c>
      <c r="O70" s="220">
        <f>+VLOOKUP(Tabla1[[#This Row],[concatenar]],Hoja3!$M$3:$R$1708,2,FALSE)</f>
        <v>6181480</v>
      </c>
      <c r="P70" s="221">
        <f>+VLOOKUP(Tabla1[[#This Row],[concatenar]],Hoja3!$M$3:$R$1712,5,FALSE)</f>
        <v>0.5</v>
      </c>
      <c r="Q70" s="220">
        <f>+VLOOKUP(Tabla1[[#This Row],[concatenar]],Hoja3!$M$3:$R$1711,6,FALSE)</f>
        <v>3090740</v>
      </c>
      <c r="R70" s="218" t="s">
        <v>96</v>
      </c>
      <c r="S70" s="222">
        <v>1</v>
      </c>
      <c r="T70" s="218">
        <v>0.20899999999999999</v>
      </c>
      <c r="U70" s="227">
        <f>+ROUND(Tabla1[[#This Row],[Meta afectada por la glosa]]*Tabla1[[#This Row],[Porcentaje de Glosa]]*Tabla1[[#This Row],[VALOR UNITARIO SEGUIMIENTO FINANCIERO]],0)</f>
        <v>1291929</v>
      </c>
      <c r="V70" s="223" t="s">
        <v>210</v>
      </c>
      <c r="W70" s="224" t="s">
        <v>200</v>
      </c>
      <c r="X70" s="251">
        <v>0</v>
      </c>
      <c r="Y70" s="223" t="s">
        <v>192</v>
      </c>
      <c r="Z70" s="252">
        <f>+Tabla1[[#This Row],[Valor de la Glosa]]-Tabla1[[#This Row],[Valor soportado por la Subred]]</f>
        <v>1291929</v>
      </c>
      <c r="AA70" s="223" t="s">
        <v>1979</v>
      </c>
      <c r="AB70" s="251">
        <v>0</v>
      </c>
      <c r="AC70" s="228">
        <f>ROUND(Tabla1[[#This Row],[VALOR GLOSA DEFINITIVA]]-Tabla1[[#This Row],[VALOR LEVANTADO EN LIQUIDACION]],0)</f>
        <v>1291929</v>
      </c>
      <c r="AD70" s="247"/>
      <c r="AE70" s="253"/>
      <c r="AF70" s="225">
        <f>ROUND(Tabla1[[#This Row],[valor glosa definitiva despues de liquidación]]-AE70,0)</f>
        <v>1291929</v>
      </c>
    </row>
    <row r="71" spans="2:32" s="215" customFormat="1" ht="80.25" hidden="1" customHeight="1" x14ac:dyDescent="0.35">
      <c r="B71" s="218" t="s">
        <v>67</v>
      </c>
      <c r="C71" s="250">
        <v>35</v>
      </c>
      <c r="D71" s="218" t="s">
        <v>4</v>
      </c>
      <c r="E71" s="219" t="str">
        <f>+Tabla1[[#This Row],[CODIGO ACTIVIDAD EN PPP Y LINEAMIENTO]]&amp;Tabla1[[#This Row],[ENTORNO/COMPONENTE]]</f>
        <v>35Entorno cuidador Laboral “Bienestar en nuestro entorno laboral”</v>
      </c>
      <c r="F71" s="219" t="str">
        <f>+VLOOKUP(Tabla1[[#This Row],[Columna1]],Hoja3!$D$3:$L$1708,3,FALSE)</f>
        <v>ENTORNOS CUIDADORES</v>
      </c>
      <c r="G71" s="219" t="str">
        <f>+VLOOKUP(Tabla1[[#This Row],[Columna1]],Hoja3!$D$3:$R$1708,4,FALSE)</f>
        <v>INTER ACCIÓN INTEGRADA PRÁCTICAS DE PROMOCIÓN DEL CUIDADO DE LA SALUD DE LOS TRABAJADORES INFORMALES Y GESTIÓN DEL RIESGO EN LAS UNIDADES DE TRABAJO INFORMAL</v>
      </c>
      <c r="H71" s="219" t="str">
        <f>+VLOOKUP(Tabla1[[#This Row],[Columna1]],Hoja3!$D$3:$R$1708,5,FALSE)</f>
        <v>Plan de cuidado para la salud de los trabajadores informales en UTI de ruralidad cercana</v>
      </c>
      <c r="I71" s="219" t="str">
        <f>+VLOOKUP(Tabla1[[#This Row],[Columna1]],Hoja3!$D$3:$R$1708,6,FALSE)</f>
        <v>Plan de cuidado para la salud de los trabajadores informales en UTI de ruralidad cercana con reporte mensual</v>
      </c>
      <c r="J71" s="219" t="str">
        <f>+VLOOKUP(Tabla1[[#This Row],[Columna1]],Hoja3!$D$3:$R$1708,7,FALSE)</f>
        <v>Subred</v>
      </c>
      <c r="K71" s="218" t="s">
        <v>68</v>
      </c>
      <c r="L71" s="217" t="s">
        <v>69</v>
      </c>
      <c r="M71" s="219" t="str">
        <f>+Tabla1[[#This Row],[Columna1]]&amp;Tabla1[[#This Row],[LOCALIDAD]]&amp;Tabla1[[#This Row],[MES]]</f>
        <v>35Entorno cuidador Laboral “Bienestar en nuestro entorno laboral”SUBREDoct 17 - 31 /2024</v>
      </c>
      <c r="N71" s="218" t="s">
        <v>206</v>
      </c>
      <c r="O71" s="220">
        <f>+VLOOKUP(Tabla1[[#This Row],[concatenar]],Hoja3!$M$3:$R$1708,2,FALSE)</f>
        <v>757721</v>
      </c>
      <c r="P71" s="221">
        <f>+VLOOKUP(Tabla1[[#This Row],[concatenar]],Hoja3!$M$3:$R$1712,5,FALSE)</f>
        <v>8</v>
      </c>
      <c r="Q71" s="220">
        <f>+VLOOKUP(Tabla1[[#This Row],[concatenar]],Hoja3!$M$3:$R$1711,6,FALSE)</f>
        <v>6061768</v>
      </c>
      <c r="R71" s="218" t="s">
        <v>96</v>
      </c>
      <c r="S71" s="222">
        <v>1</v>
      </c>
      <c r="T71" s="218">
        <v>8</v>
      </c>
      <c r="U71" s="227">
        <f>+ROUND(Tabla1[[#This Row],[Meta afectada por la glosa]]*Tabla1[[#This Row],[Porcentaje de Glosa]]*Tabla1[[#This Row],[VALOR UNITARIO SEGUIMIENTO FINANCIERO]],0)</f>
        <v>6061768</v>
      </c>
      <c r="V71" s="223" t="s">
        <v>211</v>
      </c>
      <c r="W71" s="224" t="s">
        <v>200</v>
      </c>
      <c r="X71" s="251">
        <v>0</v>
      </c>
      <c r="Y71" s="223" t="s">
        <v>192</v>
      </c>
      <c r="Z71" s="252">
        <f>+Tabla1[[#This Row],[Valor de la Glosa]]-Tabla1[[#This Row],[Valor soportado por la Subred]]</f>
        <v>6061768</v>
      </c>
      <c r="AA71" s="223" t="s">
        <v>1979</v>
      </c>
      <c r="AB71" s="251">
        <v>0</v>
      </c>
      <c r="AC71" s="228">
        <f>ROUND(Tabla1[[#This Row],[VALOR GLOSA DEFINITIVA]]-Tabla1[[#This Row],[VALOR LEVANTADO EN LIQUIDACION]],0)</f>
        <v>6061768</v>
      </c>
      <c r="AD71" s="247"/>
      <c r="AE71" s="253"/>
      <c r="AF71" s="225">
        <f>ROUND(Tabla1[[#This Row],[valor glosa definitiva despues de liquidación]]-AE71,0)</f>
        <v>6061768</v>
      </c>
    </row>
    <row r="72" spans="2:32" s="215" customFormat="1" ht="80.25" hidden="1" customHeight="1" x14ac:dyDescent="0.35">
      <c r="B72" s="218" t="s">
        <v>67</v>
      </c>
      <c r="C72" s="250">
        <v>40</v>
      </c>
      <c r="D72" s="218" t="s">
        <v>4</v>
      </c>
      <c r="E72" s="219" t="str">
        <f>+Tabla1[[#This Row],[CODIGO ACTIVIDAD EN PPP Y LINEAMIENTO]]&amp;Tabla1[[#This Row],[ENTORNO/COMPONENTE]]</f>
        <v>40Entorno cuidador Laboral “Bienestar en nuestro entorno laboral”</v>
      </c>
      <c r="F72" s="219" t="str">
        <f>+VLOOKUP(Tabla1[[#This Row],[Columna1]],Hoja3!$D$3:$L$1708,3,FALSE)</f>
        <v>ENTORNOS CUIDADORES</v>
      </c>
      <c r="G72" s="219" t="str">
        <f>+VLOOKUP(Tabla1[[#This Row],[Columna1]],Hoja3!$D$3:$R$1708,4,FALSE)</f>
        <v>INTER ACCIÓN INTEGRADA PRÁCTICAS DE PROMOCIÓN DEL CUIDADO DE LA SALUD DE LOS TRABAJADORES INFORMALES Y GESTIÓN DEL RIESGO EN LAS UNIDADES DE TRABAJO INFORMAL</v>
      </c>
      <c r="H72" s="219" t="str">
        <f>+VLOOKUP(Tabla1[[#This Row],[Columna1]],Hoja3!$D$3:$R$1708,5,FALSE)</f>
        <v xml:space="preserve">Tu Bar  tu responsabilidad </v>
      </c>
      <c r="I72" s="219" t="str">
        <f>+VLOOKUP(Tabla1[[#This Row],[Columna1]],Hoja3!$D$3:$R$1708,6,FALSE)</f>
        <v>Asesoría</v>
      </c>
      <c r="J72" s="219" t="str">
        <f>+VLOOKUP(Tabla1[[#This Row],[Columna1]],Hoja3!$D$3:$R$1708,7,FALSE)</f>
        <v>Distrital</v>
      </c>
      <c r="K72" s="218" t="s">
        <v>161</v>
      </c>
      <c r="L72" s="217" t="s">
        <v>69</v>
      </c>
      <c r="M72" s="219" t="str">
        <f>+Tabla1[[#This Row],[Columna1]]&amp;Tabla1[[#This Row],[LOCALIDAD]]&amp;Tabla1[[#This Row],[MES]]</f>
        <v>40Entorno cuidador Laboral “Bienestar en nuestro entorno laboral”DISTRITOoct 17 - 31 /2024</v>
      </c>
      <c r="N72" s="218" t="s">
        <v>206</v>
      </c>
      <c r="O72" s="220">
        <f>+VLOOKUP(Tabla1[[#This Row],[concatenar]],Hoja3!$M$3:$R$1708,2,FALSE)</f>
        <v>125201</v>
      </c>
      <c r="P72" s="221">
        <f>+VLOOKUP(Tabla1[[#This Row],[concatenar]],Hoja3!$M$3:$R$1712,5,FALSE)</f>
        <v>28</v>
      </c>
      <c r="Q72" s="220">
        <f>+VLOOKUP(Tabla1[[#This Row],[concatenar]],Hoja3!$M$3:$R$1711,6,FALSE)</f>
        <v>3505628</v>
      </c>
      <c r="R72" s="218" t="s">
        <v>96</v>
      </c>
      <c r="S72" s="222">
        <v>1</v>
      </c>
      <c r="T72" s="218">
        <v>4.5</v>
      </c>
      <c r="U72" s="227">
        <f>+ROUND(Tabla1[[#This Row],[Meta afectada por la glosa]]*Tabla1[[#This Row],[Porcentaje de Glosa]]*Tabla1[[#This Row],[VALOR UNITARIO SEGUIMIENTO FINANCIERO]],0)</f>
        <v>563405</v>
      </c>
      <c r="V72" s="223" t="s">
        <v>212</v>
      </c>
      <c r="W72" s="224" t="s">
        <v>200</v>
      </c>
      <c r="X72" s="251">
        <v>0</v>
      </c>
      <c r="Y72" s="223" t="s">
        <v>192</v>
      </c>
      <c r="Z72" s="252">
        <f>+Tabla1[[#This Row],[Valor de la Glosa]]-Tabla1[[#This Row],[Valor soportado por la Subred]]</f>
        <v>563405</v>
      </c>
      <c r="AA72" s="223" t="s">
        <v>1979</v>
      </c>
      <c r="AB72" s="251">
        <v>0</v>
      </c>
      <c r="AC72" s="228">
        <f>ROUND(Tabla1[[#This Row],[VALOR GLOSA DEFINITIVA]]-Tabla1[[#This Row],[VALOR LEVANTADO EN LIQUIDACION]],0)</f>
        <v>563405</v>
      </c>
      <c r="AD72" s="247"/>
      <c r="AE72" s="253"/>
      <c r="AF72" s="225">
        <f>ROUND(Tabla1[[#This Row],[valor glosa definitiva despues de liquidación]]-AE72,0)</f>
        <v>563405</v>
      </c>
    </row>
    <row r="73" spans="2:32" s="215" customFormat="1" ht="80.25" hidden="1" customHeight="1" x14ac:dyDescent="0.35">
      <c r="B73" s="218" t="s">
        <v>67</v>
      </c>
      <c r="C73" s="250">
        <v>64</v>
      </c>
      <c r="D73" s="218" t="s">
        <v>3</v>
      </c>
      <c r="E73" s="219" t="str">
        <f>+Tabla1[[#This Row],[CODIGO ACTIVIDAD EN PPP Y LINEAMIENTO]]&amp;Tabla1[[#This Row],[ENTORNO/COMPONENTE]]</f>
        <v>64Entorno cuidador educativo “Bienestar en nuestro entorno educativo”</v>
      </c>
      <c r="F73" s="219" t="str">
        <f>+VLOOKUP(Tabla1[[#This Row],[Columna1]],Hoja3!$D$3:$L$1708,3,FALSE)</f>
        <v>ENTORNOS CUIDADORES</v>
      </c>
      <c r="G73" s="219" t="str">
        <f>+VLOOKUP(Tabla1[[#This Row],[Columna1]],Hoja3!$D$3:$R$1708,4,FALSE)</f>
        <v>GESTIÓN EN LOS NIVELES MASO MESO Y MICRO</v>
      </c>
      <c r="H73" s="219" t="str">
        <f>+VLOOKUP(Tabla1[[#This Row],[Columna1]],Hoja3!$D$3:$R$1708,5,FALSE)</f>
        <v>Gestión en los niveles meso y micro de la salud pública del Entorno cuidador educativo “Bienestar en nuestro entorno educativo”</v>
      </c>
      <c r="I73" s="219">
        <f>+VLOOKUP(Tabla1[[#This Row],[Columna1]],Hoja3!$D$3:$R$1708,6,FALSE)</f>
        <v>0</v>
      </c>
      <c r="J73" s="219">
        <f>+VLOOKUP(Tabla1[[#This Row],[Columna1]],Hoja3!$D$3:$R$1708,7,FALSE)</f>
        <v>0</v>
      </c>
      <c r="K73" s="218" t="s">
        <v>68</v>
      </c>
      <c r="L73" s="217" t="s">
        <v>69</v>
      </c>
      <c r="M73" s="219" t="str">
        <f>+Tabla1[[#This Row],[Columna1]]&amp;Tabla1[[#This Row],[LOCALIDAD]]&amp;Tabla1[[#This Row],[MES]]</f>
        <v>64Entorno cuidador educativo “Bienestar en nuestro entorno educativo”SUBREDoct 17 - 31 /2024</v>
      </c>
      <c r="N73" s="218" t="s">
        <v>213</v>
      </c>
      <c r="O73" s="220">
        <f>+VLOOKUP(Tabla1[[#This Row],[concatenar]],Hoja3!$M$3:$R$1708,2,FALSE)</f>
        <v>36264744</v>
      </c>
      <c r="P73" s="221">
        <f>+VLOOKUP(Tabla1[[#This Row],[concatenar]],Hoja3!$M$3:$R$1712,5,FALSE)</f>
        <v>0.45</v>
      </c>
      <c r="Q73" s="220">
        <f>+VLOOKUP(Tabla1[[#This Row],[concatenar]],Hoja3!$M$3:$R$1711,6,FALSE)</f>
        <v>16319134.800000001</v>
      </c>
      <c r="R73" s="218" t="s">
        <v>141</v>
      </c>
      <c r="S73" s="222">
        <v>0.05</v>
      </c>
      <c r="T73" s="218">
        <v>0.45</v>
      </c>
      <c r="U73" s="227">
        <f>+ROUND(Tabla1[[#This Row],[Meta afectada por la glosa]]*Tabla1[[#This Row],[Porcentaje de Glosa]]*Tabla1[[#This Row],[VALOR UNITARIO SEGUIMIENTO FINANCIERO]],0)</f>
        <v>815957</v>
      </c>
      <c r="V73" s="223" t="s">
        <v>214</v>
      </c>
      <c r="W73" s="224" t="s">
        <v>215</v>
      </c>
      <c r="X73" s="251">
        <v>815957</v>
      </c>
      <c r="Y73" s="223" t="s">
        <v>216</v>
      </c>
      <c r="Z73" s="252">
        <f>+Tabla1[[#This Row],[Valor de la Glosa]]-Tabla1[[#This Row],[Valor soportado por la Subred]]</f>
        <v>0</v>
      </c>
      <c r="AA73" s="223" t="s">
        <v>1979</v>
      </c>
      <c r="AB73" s="251">
        <v>0</v>
      </c>
      <c r="AC73" s="228">
        <f>ROUND(Tabla1[[#This Row],[VALOR GLOSA DEFINITIVA]]-Tabla1[[#This Row],[VALOR LEVANTADO EN LIQUIDACION]],0)</f>
        <v>0</v>
      </c>
      <c r="AD73" s="247"/>
      <c r="AE73" s="253"/>
      <c r="AF73" s="225">
        <f>ROUND(Tabla1[[#This Row],[valor glosa definitiva despues de liquidación]]-AE73,0)</f>
        <v>0</v>
      </c>
    </row>
    <row r="74" spans="2:32" s="215" customFormat="1" ht="80.25" hidden="1" customHeight="1" x14ac:dyDescent="0.35">
      <c r="B74" s="218" t="s">
        <v>67</v>
      </c>
      <c r="C74" s="250">
        <v>64</v>
      </c>
      <c r="D74" s="218" t="s">
        <v>3</v>
      </c>
      <c r="E74" s="219" t="str">
        <f>+Tabla1[[#This Row],[CODIGO ACTIVIDAD EN PPP Y LINEAMIENTO]]&amp;Tabla1[[#This Row],[ENTORNO/COMPONENTE]]</f>
        <v>64Entorno cuidador educativo “Bienestar en nuestro entorno educativo”</v>
      </c>
      <c r="F74" s="219" t="str">
        <f>+VLOOKUP(Tabla1[[#This Row],[Columna1]],Hoja3!$D$3:$L$1708,3,FALSE)</f>
        <v>ENTORNOS CUIDADORES</v>
      </c>
      <c r="G74" s="219" t="str">
        <f>+VLOOKUP(Tabla1[[#This Row],[Columna1]],Hoja3!$D$3:$R$1708,4,FALSE)</f>
        <v>GESTIÓN EN LOS NIVELES MASO MESO Y MICRO</v>
      </c>
      <c r="H74" s="219" t="str">
        <f>+VLOOKUP(Tabla1[[#This Row],[Columna1]],Hoja3!$D$3:$R$1708,5,FALSE)</f>
        <v>Gestión en los niveles meso y micro de la salud pública del Entorno cuidador educativo “Bienestar en nuestro entorno educativo”</v>
      </c>
      <c r="I74" s="219">
        <f>+VLOOKUP(Tabla1[[#This Row],[Columna1]],Hoja3!$D$3:$R$1708,6,FALSE)</f>
        <v>0</v>
      </c>
      <c r="J74" s="219">
        <f>+VLOOKUP(Tabla1[[#This Row],[Columna1]],Hoja3!$D$3:$R$1708,7,FALSE)</f>
        <v>0</v>
      </c>
      <c r="K74" s="218" t="s">
        <v>68</v>
      </c>
      <c r="L74" s="217" t="s">
        <v>83</v>
      </c>
      <c r="M74" s="219" t="str">
        <f>+Tabla1[[#This Row],[Columna1]]&amp;Tabla1[[#This Row],[LOCALIDAD]]&amp;Tabla1[[#This Row],[MES]]</f>
        <v>64Entorno cuidador educativo “Bienestar en nuestro entorno educativo”SUBREDNov /2024</v>
      </c>
      <c r="N74" s="218" t="s">
        <v>213</v>
      </c>
      <c r="O74" s="220">
        <f>+VLOOKUP(Tabla1[[#This Row],[concatenar]],Hoja3!$M$3:$R$1708,2,FALSE)</f>
        <v>36264744</v>
      </c>
      <c r="P74" s="221">
        <f>+VLOOKUP(Tabla1[[#This Row],[concatenar]],Hoja3!$M$3:$R$1712,5,FALSE)</f>
        <v>0.91</v>
      </c>
      <c r="Q74" s="220">
        <f>+VLOOKUP(Tabla1[[#This Row],[concatenar]],Hoja3!$M$3:$R$1711,6,FALSE)</f>
        <v>33000917.040000003</v>
      </c>
      <c r="R74" s="218" t="s">
        <v>141</v>
      </c>
      <c r="S74" s="222">
        <v>0.05</v>
      </c>
      <c r="T74" s="218">
        <v>0.91</v>
      </c>
      <c r="U74" s="227">
        <f>+ROUND(Tabla1[[#This Row],[Meta afectada por la glosa]]*Tabla1[[#This Row],[Porcentaje de Glosa]]*Tabla1[[#This Row],[VALOR UNITARIO SEGUIMIENTO FINANCIERO]],0)</f>
        <v>1650046</v>
      </c>
      <c r="V74" s="223" t="s">
        <v>217</v>
      </c>
      <c r="W74" s="224" t="s">
        <v>218</v>
      </c>
      <c r="X74" s="251">
        <v>1650046</v>
      </c>
      <c r="Y74" s="223" t="s">
        <v>219</v>
      </c>
      <c r="Z74" s="252">
        <f>+Tabla1[[#This Row],[Valor de la Glosa]]-Tabla1[[#This Row],[Valor soportado por la Subred]]</f>
        <v>0</v>
      </c>
      <c r="AA74" s="223" t="s">
        <v>1979</v>
      </c>
      <c r="AB74" s="251">
        <v>0</v>
      </c>
      <c r="AC74" s="228">
        <f>ROUND(Tabla1[[#This Row],[VALOR GLOSA DEFINITIVA]]-Tabla1[[#This Row],[VALOR LEVANTADO EN LIQUIDACION]],0)</f>
        <v>0</v>
      </c>
      <c r="AD74" s="247"/>
      <c r="AE74" s="253"/>
      <c r="AF74" s="225">
        <f>ROUND(Tabla1[[#This Row],[valor glosa definitiva despues de liquidación]]-AE74,0)</f>
        <v>0</v>
      </c>
    </row>
    <row r="75" spans="2:32" s="215" customFormat="1" ht="80.25" hidden="1" customHeight="1" x14ac:dyDescent="0.35">
      <c r="B75" s="218" t="s">
        <v>67</v>
      </c>
      <c r="C75" s="250">
        <v>54</v>
      </c>
      <c r="D75" s="218" t="s">
        <v>3</v>
      </c>
      <c r="E75" s="219" t="str">
        <f>+Tabla1[[#This Row],[CODIGO ACTIVIDAD EN PPP Y LINEAMIENTO]]&amp;Tabla1[[#This Row],[ENTORNO/COMPONENTE]]</f>
        <v>54Entorno cuidador educativo “Bienestar en nuestro entorno educativo”</v>
      </c>
      <c r="F75" s="219" t="str">
        <f>+VLOOKUP(Tabla1[[#This Row],[Columna1]],Hoja3!$D$3:$L$1708,3,FALSE)</f>
        <v>ENTORNOS CUIDADORES</v>
      </c>
      <c r="G75" s="219" t="str">
        <f>+VLOOKUP(Tabla1[[#This Row],[Columna1]],Hoja3!$D$3:$R$1708,4,FALSE)</f>
        <v>PROMOCIÓN DE LA SALUD</v>
      </c>
      <c r="H75" s="219" t="str">
        <f>+VLOOKUP(Tabla1[[#This Row],[Columna1]],Hoja3!$D$3:$R$1708,5,FALSE)</f>
        <v>Bienestar en el Colegio</v>
      </c>
      <c r="I75" s="219" t="str">
        <f>+VLOOKUP(Tabla1[[#This Row],[Columna1]],Hoja3!$D$3:$R$1708,6,FALSE)</f>
        <v>Sesiones</v>
      </c>
      <c r="J75" s="219" t="str">
        <f>+VLOOKUP(Tabla1[[#This Row],[Columna1]],Hoja3!$D$3:$R$1708,7,FALSE)</f>
        <v>Subred</v>
      </c>
      <c r="K75" s="218" t="s">
        <v>68</v>
      </c>
      <c r="L75" s="217" t="s">
        <v>83</v>
      </c>
      <c r="M75" s="219" t="str">
        <f>+Tabla1[[#This Row],[Columna1]]&amp;Tabla1[[#This Row],[LOCALIDAD]]&amp;Tabla1[[#This Row],[MES]]</f>
        <v>54Entorno cuidador educativo “Bienestar en nuestro entorno educativo”SUBREDNov /2024</v>
      </c>
      <c r="N75" s="218" t="s">
        <v>213</v>
      </c>
      <c r="O75" s="220">
        <f>+VLOOKUP(Tabla1[[#This Row],[concatenar]],Hoja3!$M$3:$R$1708,2,FALSE)</f>
        <v>86183</v>
      </c>
      <c r="P75" s="221">
        <f>+VLOOKUP(Tabla1[[#This Row],[concatenar]],Hoja3!$M$3:$R$1712,5,FALSE)</f>
        <v>1178</v>
      </c>
      <c r="Q75" s="220">
        <f>+VLOOKUP(Tabla1[[#This Row],[concatenar]],Hoja3!$M$3:$R$1711,6,FALSE)</f>
        <v>101523574</v>
      </c>
      <c r="R75" s="218" t="s">
        <v>108</v>
      </c>
      <c r="S75" s="222">
        <v>1</v>
      </c>
      <c r="T75" s="218">
        <v>1</v>
      </c>
      <c r="U75" s="227">
        <f>+ROUND(Tabla1[[#This Row],[Meta afectada por la glosa]]*Tabla1[[#This Row],[Porcentaje de Glosa]]*Tabla1[[#This Row],[VALOR UNITARIO SEGUIMIENTO FINANCIERO]],0)</f>
        <v>86183</v>
      </c>
      <c r="V75" s="223" t="s">
        <v>2120</v>
      </c>
      <c r="W75" s="224" t="s">
        <v>220</v>
      </c>
      <c r="X75" s="251">
        <v>86183</v>
      </c>
      <c r="Y75" s="223" t="s">
        <v>221</v>
      </c>
      <c r="Z75" s="252">
        <f>+Tabla1[[#This Row],[Valor de la Glosa]]-Tabla1[[#This Row],[Valor soportado por la Subred]]</f>
        <v>0</v>
      </c>
      <c r="AA75" s="223" t="s">
        <v>1979</v>
      </c>
      <c r="AB75" s="251">
        <v>0</v>
      </c>
      <c r="AC75" s="228">
        <f>ROUND(Tabla1[[#This Row],[VALOR GLOSA DEFINITIVA]]-Tabla1[[#This Row],[VALOR LEVANTADO EN LIQUIDACION]],0)</f>
        <v>0</v>
      </c>
      <c r="AD75" s="247"/>
      <c r="AE75" s="253"/>
      <c r="AF75" s="225">
        <f>ROUND(Tabla1[[#This Row],[valor glosa definitiva despues de liquidación]]-AE75,0)</f>
        <v>0</v>
      </c>
    </row>
    <row r="76" spans="2:32" s="215" customFormat="1" ht="80.25" hidden="1" customHeight="1" x14ac:dyDescent="0.35">
      <c r="B76" s="218" t="s">
        <v>67</v>
      </c>
      <c r="C76" s="250">
        <v>61</v>
      </c>
      <c r="D76" s="218" t="s">
        <v>3</v>
      </c>
      <c r="E76" s="219" t="str">
        <f>+Tabla1[[#This Row],[CODIGO ACTIVIDAD EN PPP Y LINEAMIENTO]]&amp;Tabla1[[#This Row],[ENTORNO/COMPONENTE]]</f>
        <v>61Entorno cuidador educativo “Bienestar en nuestro entorno educativo”</v>
      </c>
      <c r="F76" s="219" t="str">
        <f>+VLOOKUP(Tabla1[[#This Row],[Columna1]],Hoja3!$D$3:$L$1708,3,FALSE)</f>
        <v>ENTORNOS CUIDADORES</v>
      </c>
      <c r="G76" s="219" t="str">
        <f>+VLOOKUP(Tabla1[[#This Row],[Columna1]],Hoja3!$D$3:$R$1708,4,FALSE)</f>
        <v>GESTIÓN DEL RIESGO</v>
      </c>
      <c r="H76" s="219" t="str">
        <f>+VLOOKUP(Tabla1[[#This Row],[Columna1]],Hoja3!$D$3:$R$1708,5,FALSE)</f>
        <v>Vacúnate y sé un vacán</v>
      </c>
      <c r="I76" s="219" t="str">
        <f>+VLOOKUP(Tabla1[[#This Row],[Columna1]],Hoja3!$D$3:$R$1708,6,FALSE)</f>
        <v>Plan de Acción</v>
      </c>
      <c r="J76" s="219" t="str">
        <f>+VLOOKUP(Tabla1[[#This Row],[Columna1]],Hoja3!$D$3:$R$1708,7,FALSE)</f>
        <v>Subred</v>
      </c>
      <c r="K76" s="218" t="s">
        <v>68</v>
      </c>
      <c r="L76" s="217" t="s">
        <v>69</v>
      </c>
      <c r="M76" s="219" t="str">
        <f>+Tabla1[[#This Row],[Columna1]]&amp;Tabla1[[#This Row],[LOCALIDAD]]&amp;Tabla1[[#This Row],[MES]]</f>
        <v>61Entorno cuidador educativo “Bienestar en nuestro entorno educativo”SUBREDoct 17 - 31 /2024</v>
      </c>
      <c r="N76" s="218" t="s">
        <v>213</v>
      </c>
      <c r="O76" s="220">
        <f>+VLOOKUP(Tabla1[[#This Row],[concatenar]],Hoja3!$M$3:$R$1708,2,FALSE)</f>
        <v>11951168</v>
      </c>
      <c r="P76" s="221">
        <f>+VLOOKUP(Tabla1[[#This Row],[concatenar]],Hoja3!$M$3:$R$1712,5,FALSE)</f>
        <v>0.7</v>
      </c>
      <c r="Q76" s="220">
        <f>+VLOOKUP(Tabla1[[#This Row],[concatenar]],Hoja3!$M$3:$R$1711,6,FALSE)</f>
        <v>8365817.5999999996</v>
      </c>
      <c r="R76" s="218" t="s">
        <v>96</v>
      </c>
      <c r="S76" s="222">
        <v>1</v>
      </c>
      <c r="T76" s="218">
        <v>2.7595795175079998E-2</v>
      </c>
      <c r="U76" s="227">
        <f>+ROUND(Tabla1[[#This Row],[Meta afectada por la glosa]]*Tabla1[[#This Row],[Porcentaje de Glosa]]*Tabla1[[#This Row],[VALOR UNITARIO SEGUIMIENTO FINANCIERO]],0)</f>
        <v>329802</v>
      </c>
      <c r="V76" s="223" t="s">
        <v>222</v>
      </c>
      <c r="W76" s="224" t="s">
        <v>223</v>
      </c>
      <c r="X76" s="251">
        <v>0</v>
      </c>
      <c r="Y76" s="223" t="s">
        <v>224</v>
      </c>
      <c r="Z76" s="252">
        <f>+Tabla1[[#This Row],[Valor de la Glosa]]-Tabla1[[#This Row],[Valor soportado por la Subred]]</f>
        <v>329802</v>
      </c>
      <c r="AA76" s="223" t="s">
        <v>1979</v>
      </c>
      <c r="AB76" s="251">
        <v>0</v>
      </c>
      <c r="AC76" s="228">
        <f>ROUND(Tabla1[[#This Row],[VALOR GLOSA DEFINITIVA]]-Tabla1[[#This Row],[VALOR LEVANTADO EN LIQUIDACION]],0)</f>
        <v>329802</v>
      </c>
      <c r="AD76" s="247"/>
      <c r="AE76" s="253"/>
      <c r="AF76" s="225">
        <f>ROUND(Tabla1[[#This Row],[valor glosa definitiva despues de liquidación]]-AE76,0)</f>
        <v>329802</v>
      </c>
    </row>
    <row r="77" spans="2:32" s="215" customFormat="1" ht="80.25" hidden="1" customHeight="1" x14ac:dyDescent="0.35">
      <c r="B77" s="218" t="s">
        <v>67</v>
      </c>
      <c r="C77" s="250">
        <v>93</v>
      </c>
      <c r="D77" s="218" t="s">
        <v>5</v>
      </c>
      <c r="E77" s="219" t="str">
        <f>+Tabla1[[#This Row],[CODIGO ACTIVIDAD EN PPP Y LINEAMIENTO]]&amp;Tabla1[[#This Row],[ENTORNO/COMPONENTE]]</f>
        <v>93Gestión y Análisis de Políticas para el bienestar en los territorios</v>
      </c>
      <c r="F77" s="219" t="str">
        <f>+VLOOKUP(Tabla1[[#This Row],[Columna1]],Hoja3!$D$3:$L$1708,3,FALSE)</f>
        <v>ENTORNOS CUIDADORES</v>
      </c>
      <c r="G77" s="219" t="str">
        <f>+VLOOKUP(Tabla1[[#This Row],[Columna1]],Hoja3!$D$3:$R$1708,4,FALSE)</f>
        <v>Análisis en el marco de las políticas públicas</v>
      </c>
      <c r="H77" s="219" t="str">
        <f>+VLOOKUP(Tabla1[[#This Row],[Columna1]],Hoja3!$D$3:$R$1708,5,FALSE)</f>
        <v>Gestión en los niveles meso y micro de la salud pública del proceso de Análisis de Políticas para el bienestar en los territorios</v>
      </c>
      <c r="I77" s="219" t="str">
        <f>+VLOOKUP(Tabla1[[#This Row],[Columna1]],Hoja3!$D$3:$R$1708,6,FALSE)</f>
        <v>Avance en el documento de nálisis de las acciones del GSP-PSPIC en el marco de las políticas públicas</v>
      </c>
      <c r="J77" s="219" t="str">
        <f>+VLOOKUP(Tabla1[[#This Row],[Columna1]],Hoja3!$D$3:$R$1708,7,FALSE)</f>
        <v>Subred</v>
      </c>
      <c r="K77" s="218" t="s">
        <v>68</v>
      </c>
      <c r="L77" s="217" t="s">
        <v>69</v>
      </c>
      <c r="M77" s="219" t="str">
        <f>+Tabla1[[#This Row],[Columna1]]&amp;Tabla1[[#This Row],[LOCALIDAD]]&amp;Tabla1[[#This Row],[MES]]</f>
        <v>93Gestión y Análisis de Políticas para el bienestar en los territoriosSUBREDoct 17 - 31 /2024</v>
      </c>
      <c r="N77" s="218" t="s">
        <v>225</v>
      </c>
      <c r="O77" s="220">
        <f>+VLOOKUP(Tabla1[[#This Row],[concatenar]],Hoja3!$M$3:$R$1708,2,FALSE)</f>
        <v>11950984</v>
      </c>
      <c r="P77" s="221">
        <f>+VLOOKUP(Tabla1[[#This Row],[concatenar]],Hoja3!$M$3:$R$1712,5,FALSE)</f>
        <v>0.25</v>
      </c>
      <c r="Q77" s="220">
        <f>+VLOOKUP(Tabla1[[#This Row],[concatenar]],Hoja3!$M$3:$R$1711,6,FALSE)</f>
        <v>2987746</v>
      </c>
      <c r="R77" s="218" t="s">
        <v>141</v>
      </c>
      <c r="S77" s="222">
        <v>0.05</v>
      </c>
      <c r="T77" s="218">
        <v>0.25</v>
      </c>
      <c r="U77" s="227">
        <f>+ROUND(Tabla1[[#This Row],[Meta afectada por la glosa]]*Tabla1[[#This Row],[Porcentaje de Glosa]]*Tabla1[[#This Row],[VALOR UNITARIO SEGUIMIENTO FINANCIERO]],0)</f>
        <v>149387</v>
      </c>
      <c r="V77" s="223" t="s">
        <v>226</v>
      </c>
      <c r="W77" s="224" t="s">
        <v>227</v>
      </c>
      <c r="X77" s="251">
        <v>149387</v>
      </c>
      <c r="Y77" s="223" t="s">
        <v>228</v>
      </c>
      <c r="Z77" s="252">
        <f>+Tabla1[[#This Row],[Valor de la Glosa]]-Tabla1[[#This Row],[Valor soportado por la Subred]]</f>
        <v>0</v>
      </c>
      <c r="AA77" s="223" t="s">
        <v>1979</v>
      </c>
      <c r="AB77" s="251">
        <v>0</v>
      </c>
      <c r="AC77" s="228">
        <f>ROUND(Tabla1[[#This Row],[VALOR GLOSA DEFINITIVA]]-Tabla1[[#This Row],[VALOR LEVANTADO EN LIQUIDACION]],0)</f>
        <v>0</v>
      </c>
      <c r="AD77" s="247"/>
      <c r="AE77" s="253"/>
      <c r="AF77" s="225">
        <f>ROUND(Tabla1[[#This Row],[valor glosa definitiva despues de liquidación]]-AE77,0)</f>
        <v>0</v>
      </c>
    </row>
    <row r="78" spans="2:32" s="215" customFormat="1" ht="80.25" hidden="1" customHeight="1" x14ac:dyDescent="0.35">
      <c r="B78" s="218" t="s">
        <v>67</v>
      </c>
      <c r="C78" s="250">
        <v>93</v>
      </c>
      <c r="D78" s="218" t="s">
        <v>5</v>
      </c>
      <c r="E78" s="219" t="str">
        <f>+Tabla1[[#This Row],[CODIGO ACTIVIDAD EN PPP Y LINEAMIENTO]]&amp;Tabla1[[#This Row],[ENTORNO/COMPONENTE]]</f>
        <v>93Gestión y Análisis de Políticas para el bienestar en los territorios</v>
      </c>
      <c r="F78" s="219" t="str">
        <f>+VLOOKUP(Tabla1[[#This Row],[Columna1]],Hoja3!$D$3:$L$1708,3,FALSE)</f>
        <v>ENTORNOS CUIDADORES</v>
      </c>
      <c r="G78" s="219" t="str">
        <f>+VLOOKUP(Tabla1[[#This Row],[Columna1]],Hoja3!$D$3:$R$1708,4,FALSE)</f>
        <v>Análisis en el marco de las políticas públicas</v>
      </c>
      <c r="H78" s="219" t="str">
        <f>+VLOOKUP(Tabla1[[#This Row],[Columna1]],Hoja3!$D$3:$R$1708,5,FALSE)</f>
        <v>Gestión en los niveles meso y micro de la salud pública del proceso de Análisis de Políticas para el bienestar en los territorios</v>
      </c>
      <c r="I78" s="219" t="str">
        <f>+VLOOKUP(Tabla1[[#This Row],[Columna1]],Hoja3!$D$3:$R$1708,6,FALSE)</f>
        <v>Avance en el documento de nálisis de las acciones del GSP-PSPIC en el marco de las políticas públicas</v>
      </c>
      <c r="J78" s="219" t="str">
        <f>+VLOOKUP(Tabla1[[#This Row],[Columna1]],Hoja3!$D$3:$R$1708,7,FALSE)</f>
        <v>Subred</v>
      </c>
      <c r="K78" s="218" t="s">
        <v>68</v>
      </c>
      <c r="L78" s="217" t="s">
        <v>83</v>
      </c>
      <c r="M78" s="219" t="str">
        <f>+Tabla1[[#This Row],[Columna1]]&amp;Tabla1[[#This Row],[LOCALIDAD]]&amp;Tabla1[[#This Row],[MES]]</f>
        <v>93Gestión y Análisis de Políticas para el bienestar en los territoriosSUBREDNov /2024</v>
      </c>
      <c r="N78" s="218" t="s">
        <v>225</v>
      </c>
      <c r="O78" s="220">
        <f>+VLOOKUP(Tabla1[[#This Row],[concatenar]],Hoja3!$M$3:$R$1708,2,FALSE)</f>
        <v>11950984</v>
      </c>
      <c r="P78" s="221">
        <f>+VLOOKUP(Tabla1[[#This Row],[concatenar]],Hoja3!$M$3:$R$1712,5,FALSE)</f>
        <v>1</v>
      </c>
      <c r="Q78" s="220">
        <f>+VLOOKUP(Tabla1[[#This Row],[concatenar]],Hoja3!$M$3:$R$1711,6,FALSE)</f>
        <v>11950984</v>
      </c>
      <c r="R78" s="218" t="s">
        <v>141</v>
      </c>
      <c r="S78" s="222">
        <v>0.05</v>
      </c>
      <c r="T78" s="218">
        <v>1</v>
      </c>
      <c r="U78" s="227">
        <f>+ROUND(Tabla1[[#This Row],[Meta afectada por la glosa]]*Tabla1[[#This Row],[Porcentaje de Glosa]]*Tabla1[[#This Row],[VALOR UNITARIO SEGUIMIENTO FINANCIERO]],0)</f>
        <v>597549</v>
      </c>
      <c r="V78" s="223" t="s">
        <v>229</v>
      </c>
      <c r="W78" s="224" t="s">
        <v>227</v>
      </c>
      <c r="X78" s="251">
        <v>597549</v>
      </c>
      <c r="Y78" s="223" t="s">
        <v>230</v>
      </c>
      <c r="Z78" s="252">
        <f>+Tabla1[[#This Row],[Valor de la Glosa]]-Tabla1[[#This Row],[Valor soportado por la Subred]]</f>
        <v>0</v>
      </c>
      <c r="AA78" s="223" t="s">
        <v>1979</v>
      </c>
      <c r="AB78" s="251">
        <v>0</v>
      </c>
      <c r="AC78" s="228">
        <f>ROUND(Tabla1[[#This Row],[VALOR GLOSA DEFINITIVA]]-Tabla1[[#This Row],[VALOR LEVANTADO EN LIQUIDACION]],0)</f>
        <v>0</v>
      </c>
      <c r="AD78" s="247"/>
      <c r="AE78" s="253"/>
      <c r="AF78" s="225">
        <f>ROUND(Tabla1[[#This Row],[valor glosa definitiva despues de liquidación]]-AE78,0)</f>
        <v>0</v>
      </c>
    </row>
    <row r="79" spans="2:32" s="215" customFormat="1" ht="80.25" hidden="1" customHeight="1" x14ac:dyDescent="0.35">
      <c r="B79" s="218" t="s">
        <v>67</v>
      </c>
      <c r="C79" s="250">
        <v>50</v>
      </c>
      <c r="D79" s="218" t="s">
        <v>2</v>
      </c>
      <c r="E79" s="219" t="str">
        <f>+Tabla1[[#This Row],[CODIGO ACTIVIDAD EN PPP Y LINEAMIENTO]]&amp;Tabla1[[#This Row],[ENTORNO/COMPONENTE]]</f>
        <v>50Entorno cuidador comunitaria “Bienestar con nuestras comunidades”</v>
      </c>
      <c r="F79" s="219" t="str">
        <f>+VLOOKUP(Tabla1[[#This Row],[Columna1]],Hoja3!$D$3:$L$1708,3,FALSE)</f>
        <v>ENTORNOS CUIDADORES</v>
      </c>
      <c r="G79" s="219" t="str">
        <f>+VLOOKUP(Tabla1[[#This Row],[Columna1]],Hoja3!$D$3:$R$1708,4,FALSE)</f>
        <v>DESARROLLO DE LA INTERACCIÓN INTEGRAL E INTEGRADA EN LA GESTIÓN EN LOS NIVELES MACRO, MESO Y MICRO DE LA SALUD PUBLICA DEL ENTORNO CUIDADOR COMUNITARIO</v>
      </c>
      <c r="H79" s="219" t="str">
        <f>+VLOOKUP(Tabla1[[#This Row],[Columna1]],Hoja3!$D$3:$R$1708,5,FALSE)</f>
        <v>Gestión en los niveles meso y micro de la salud pública del Entorno cuidador comunitaria “Bienestar con nuestras comunidades”</v>
      </c>
      <c r="I79" s="219" t="str">
        <f>+VLOOKUP(Tabla1[[#This Row],[Columna1]],Hoja3!$D$3:$R$1708,6,FALSE)</f>
        <v xml:space="preserve">AVANCE PLAN DE ACCION </v>
      </c>
      <c r="J79" s="219" t="str">
        <f>+VLOOKUP(Tabla1[[#This Row],[Columna1]],Hoja3!$D$3:$R$1708,7,FALSE)</f>
        <v>Subred</v>
      </c>
      <c r="K79" s="218" t="s">
        <v>68</v>
      </c>
      <c r="L79" s="217" t="s">
        <v>83</v>
      </c>
      <c r="M79" s="219" t="str">
        <f>+Tabla1[[#This Row],[Columna1]]&amp;Tabla1[[#This Row],[LOCALIDAD]]&amp;Tabla1[[#This Row],[MES]]</f>
        <v>50Entorno cuidador comunitaria “Bienestar con nuestras comunidades”SUBREDNov /2024</v>
      </c>
      <c r="N79" s="218" t="s">
        <v>231</v>
      </c>
      <c r="O79" s="220">
        <f>+VLOOKUP(Tabla1[[#This Row],[concatenar]],Hoja3!$M$3:$R$1708,2,FALSE)</f>
        <v>75001896</v>
      </c>
      <c r="P79" s="221">
        <f>+VLOOKUP(Tabla1[[#This Row],[concatenar]],Hoja3!$M$3:$R$1712,5,FALSE)</f>
        <v>1</v>
      </c>
      <c r="Q79" s="220">
        <f>+VLOOKUP(Tabla1[[#This Row],[concatenar]],Hoja3!$M$3:$R$1711,6,FALSE)</f>
        <v>75001896</v>
      </c>
      <c r="R79" s="218" t="s">
        <v>232</v>
      </c>
      <c r="S79" s="222">
        <v>0.1</v>
      </c>
      <c r="T79" s="218">
        <v>1</v>
      </c>
      <c r="U79" s="227">
        <f>+ROUND(Tabla1[[#This Row],[Meta afectada por la glosa]]*Tabla1[[#This Row],[Porcentaje de Glosa]]*Tabla1[[#This Row],[VALOR UNITARIO SEGUIMIENTO FINANCIERO]],0)</f>
        <v>7500190</v>
      </c>
      <c r="V79" s="223" t="s">
        <v>233</v>
      </c>
      <c r="W79" s="224" t="s">
        <v>234</v>
      </c>
      <c r="X79" s="251">
        <v>7500190</v>
      </c>
      <c r="Y79" s="223" t="s">
        <v>235</v>
      </c>
      <c r="Z79" s="252">
        <f>+Tabla1[[#This Row],[Valor de la Glosa]]-Tabla1[[#This Row],[Valor soportado por la Subred]]</f>
        <v>0</v>
      </c>
      <c r="AA79" s="223" t="s">
        <v>1979</v>
      </c>
      <c r="AB79" s="251">
        <v>0</v>
      </c>
      <c r="AC79" s="228">
        <f>ROUND(Tabla1[[#This Row],[VALOR GLOSA DEFINITIVA]]-Tabla1[[#This Row],[VALOR LEVANTADO EN LIQUIDACION]],0)</f>
        <v>0</v>
      </c>
      <c r="AD79" s="247"/>
      <c r="AE79" s="253"/>
      <c r="AF79" s="225">
        <f>ROUND(Tabla1[[#This Row],[valor glosa definitiva despues de liquidación]]-AE79,0)</f>
        <v>0</v>
      </c>
    </row>
    <row r="80" spans="2:32" s="215" customFormat="1" ht="80.25" hidden="1" customHeight="1" x14ac:dyDescent="0.35">
      <c r="B80" s="218" t="s">
        <v>67</v>
      </c>
      <c r="C80" s="250">
        <v>74</v>
      </c>
      <c r="D80" s="218" t="s">
        <v>6</v>
      </c>
      <c r="E80" s="219" t="str">
        <f>+Tabla1[[#This Row],[CODIGO ACTIVIDAD EN PPP Y LINEAMIENTO]]&amp;Tabla1[[#This Row],[ENTORNO/COMPONENTE]]</f>
        <v>74Macro, meso y micro gestión de la salud pública</v>
      </c>
      <c r="F80" s="219" t="str">
        <f>+VLOOKUP(Tabla1[[#This Row],[Columna1]],Hoja3!$D$3:$L$1708,3,FALSE)</f>
        <v>ENTORNOS CUIDADORES</v>
      </c>
      <c r="G80" s="219" t="str">
        <f>+VLOOKUP(Tabla1[[#This Row],[Columna1]],Hoja3!$D$3:$R$1708,4,FALSE)</f>
        <v>IMPLEMENTACIÓN CONCEPTUAL, METODOLÓGICA Y TÉCNICA</v>
      </c>
      <c r="H80" s="219" t="str">
        <f>+VLOOKUP(Tabla1[[#This Row],[Columna1]],Hoja3!$D$3:$R$1708,5,FALSE)</f>
        <v xml:space="preserve">Gestión para la implementación y operación de los componentes del Programa Ampliado de Inmunizaciones en la IPS públicas, privadas. </v>
      </c>
      <c r="I80" s="219" t="str">
        <f>+VLOOKUP(Tabla1[[#This Row],[Columna1]],Hoja3!$D$3:$R$1708,6,FALSE)</f>
        <v>Avance mensual al plan de acción</v>
      </c>
      <c r="J80" s="219" t="str">
        <f>+VLOOKUP(Tabla1[[#This Row],[Columna1]],Hoja3!$D$3:$R$1708,7,FALSE)</f>
        <v>Subred</v>
      </c>
      <c r="K80" s="218" t="s">
        <v>68</v>
      </c>
      <c r="L80" s="217" t="s">
        <v>69</v>
      </c>
      <c r="M80" s="219" t="str">
        <f>+Tabla1[[#This Row],[Columna1]]&amp;Tabla1[[#This Row],[LOCALIDAD]]&amp;Tabla1[[#This Row],[MES]]</f>
        <v>74Macro, meso y micro gestión de la salud públicaSUBREDoct 17 - 31 /2024</v>
      </c>
      <c r="N80" s="218" t="s">
        <v>236</v>
      </c>
      <c r="O80" s="220">
        <f>+VLOOKUP(Tabla1[[#This Row],[concatenar]],Hoja3!$M$3:$R$1708,2,FALSE)</f>
        <v>9478392</v>
      </c>
      <c r="P80" s="221">
        <f>+VLOOKUP(Tabla1[[#This Row],[concatenar]],Hoja3!$M$3:$R$1712,5,FALSE)</f>
        <v>3.3478345272067243</v>
      </c>
      <c r="Q80" s="220">
        <f>+VLOOKUP(Tabla1[[#This Row],[concatenar]],Hoja3!$M$3:$R$1711,6,FALSE)</f>
        <v>31732087.999999996</v>
      </c>
      <c r="R80" s="218" t="s">
        <v>108</v>
      </c>
      <c r="S80" s="222">
        <v>1</v>
      </c>
      <c r="T80" s="218">
        <v>0.55797242120112067</v>
      </c>
      <c r="U80" s="227">
        <f>+ROUND(Tabla1[[#This Row],[Meta afectada por la glosa]]*Tabla1[[#This Row],[Porcentaje de Glosa]]*Tabla1[[#This Row],[VALOR UNITARIO SEGUIMIENTO FINANCIERO]],0)</f>
        <v>5288681</v>
      </c>
      <c r="V80" s="223" t="s">
        <v>237</v>
      </c>
      <c r="W80" s="224" t="s">
        <v>238</v>
      </c>
      <c r="X80" s="251">
        <v>0</v>
      </c>
      <c r="Y80" s="223" t="s">
        <v>2121</v>
      </c>
      <c r="Z80" s="252">
        <f>+Tabla1[[#This Row],[Valor de la Glosa]]-Tabla1[[#This Row],[Valor soportado por la Subred]]</f>
        <v>5288681</v>
      </c>
      <c r="AA80" s="223" t="s">
        <v>1979</v>
      </c>
      <c r="AB80" s="251">
        <v>0</v>
      </c>
      <c r="AC80" s="228">
        <f>ROUND(Tabla1[[#This Row],[VALOR GLOSA DEFINITIVA]]-Tabla1[[#This Row],[VALOR LEVANTADO EN LIQUIDACION]],0)</f>
        <v>5288681</v>
      </c>
      <c r="AD80" s="247"/>
      <c r="AE80" s="253"/>
      <c r="AF80" s="225">
        <f>ROUND(Tabla1[[#This Row],[valor glosa definitiva despues de liquidación]]-AE80,0)</f>
        <v>5288681</v>
      </c>
    </row>
    <row r="81" spans="2:32" s="215" customFormat="1" ht="80.25" hidden="1" customHeight="1" x14ac:dyDescent="0.35">
      <c r="B81" s="218" t="s">
        <v>67</v>
      </c>
      <c r="C81" s="250">
        <v>74</v>
      </c>
      <c r="D81" s="218" t="s">
        <v>6</v>
      </c>
      <c r="E81" s="219" t="str">
        <f>+Tabla1[[#This Row],[CODIGO ACTIVIDAD EN PPP Y LINEAMIENTO]]&amp;Tabla1[[#This Row],[ENTORNO/COMPONENTE]]</f>
        <v>74Macro, meso y micro gestión de la salud pública</v>
      </c>
      <c r="F81" s="219" t="str">
        <f>+VLOOKUP(Tabla1[[#This Row],[Columna1]],Hoja3!$D$3:$L$1708,3,FALSE)</f>
        <v>ENTORNOS CUIDADORES</v>
      </c>
      <c r="G81" s="219" t="str">
        <f>+VLOOKUP(Tabla1[[#This Row],[Columna1]],Hoja3!$D$3:$R$1708,4,FALSE)</f>
        <v>IMPLEMENTACIÓN CONCEPTUAL, METODOLÓGICA Y TÉCNICA</v>
      </c>
      <c r="H81" s="219" t="str">
        <f>+VLOOKUP(Tabla1[[#This Row],[Columna1]],Hoja3!$D$3:$R$1708,5,FALSE)</f>
        <v xml:space="preserve">Gestión para la implementación y operación de los componentes del Programa Ampliado de Inmunizaciones en la IPS públicas, privadas. </v>
      </c>
      <c r="I81" s="219" t="str">
        <f>+VLOOKUP(Tabla1[[#This Row],[Columna1]],Hoja3!$D$3:$R$1708,6,FALSE)</f>
        <v>Avance mensual al plan de acción</v>
      </c>
      <c r="J81" s="219" t="str">
        <f>+VLOOKUP(Tabla1[[#This Row],[Columna1]],Hoja3!$D$3:$R$1708,7,FALSE)</f>
        <v>Subred</v>
      </c>
      <c r="K81" s="218" t="s">
        <v>68</v>
      </c>
      <c r="L81" s="217" t="s">
        <v>83</v>
      </c>
      <c r="M81" s="219" t="str">
        <f>+Tabla1[[#This Row],[Columna1]]&amp;Tabla1[[#This Row],[LOCALIDAD]]&amp;Tabla1[[#This Row],[MES]]</f>
        <v>74Macro, meso y micro gestión de la salud públicaSUBREDNov /2024</v>
      </c>
      <c r="N81" s="218" t="s">
        <v>236</v>
      </c>
      <c r="O81" s="220">
        <f>+VLOOKUP(Tabla1[[#This Row],[concatenar]],Hoja3!$M$3:$R$1708,2,FALSE)</f>
        <v>9478392</v>
      </c>
      <c r="P81" s="221">
        <f>+VLOOKUP(Tabla1[[#This Row],[concatenar]],Hoja3!$M$3:$R$1712,5,FALSE)</f>
        <v>6.0435035816201736</v>
      </c>
      <c r="Q81" s="220">
        <f>+VLOOKUP(Tabla1[[#This Row],[concatenar]],Hoja3!$M$3:$R$1711,6,FALSE)</f>
        <v>57282696</v>
      </c>
      <c r="R81" s="218" t="s">
        <v>108</v>
      </c>
      <c r="S81" s="222">
        <v>1</v>
      </c>
      <c r="T81" s="218">
        <v>1.0072505969366956</v>
      </c>
      <c r="U81" s="227">
        <f>+ROUND(Tabla1[[#This Row],[Meta afectada por la glosa]]*Tabla1[[#This Row],[Porcentaje de Glosa]]*Tabla1[[#This Row],[VALOR UNITARIO SEGUIMIENTO FINANCIERO]],0)</f>
        <v>9547116</v>
      </c>
      <c r="V81" s="223" t="s">
        <v>239</v>
      </c>
      <c r="W81" s="224" t="s">
        <v>240</v>
      </c>
      <c r="X81" s="251">
        <v>0</v>
      </c>
      <c r="Y81" s="223" t="s">
        <v>2121</v>
      </c>
      <c r="Z81" s="252">
        <f>+Tabla1[[#This Row],[Valor de la Glosa]]-Tabla1[[#This Row],[Valor soportado por la Subred]]</f>
        <v>9547116</v>
      </c>
      <c r="AA81" s="223" t="s">
        <v>1979</v>
      </c>
      <c r="AB81" s="251">
        <v>0</v>
      </c>
      <c r="AC81" s="228">
        <f>ROUND(Tabla1[[#This Row],[VALOR GLOSA DEFINITIVA]]-Tabla1[[#This Row],[VALOR LEVANTADO EN LIQUIDACION]],0)</f>
        <v>9547116</v>
      </c>
      <c r="AD81" s="247"/>
      <c r="AE81" s="253"/>
      <c r="AF81" s="225">
        <f>ROUND(Tabla1[[#This Row],[valor glosa definitiva despues de liquidación]]-AE81,0)</f>
        <v>9547116</v>
      </c>
    </row>
    <row r="82" spans="2:32" s="215" customFormat="1" ht="80.25" hidden="1" customHeight="1" x14ac:dyDescent="0.35">
      <c r="B82" s="218" t="s">
        <v>67</v>
      </c>
      <c r="C82" s="250">
        <v>75</v>
      </c>
      <c r="D82" s="218" t="s">
        <v>6</v>
      </c>
      <c r="E82" s="219" t="str">
        <f>+Tabla1[[#This Row],[CODIGO ACTIVIDAD EN PPP Y LINEAMIENTO]]&amp;Tabla1[[#This Row],[ENTORNO/COMPONENTE]]</f>
        <v>75Macro, meso y micro gestión de la salud pública</v>
      </c>
      <c r="F82" s="219" t="str">
        <f>+VLOOKUP(Tabla1[[#This Row],[Columna1]],Hoja3!$D$3:$L$1708,3,FALSE)</f>
        <v>ENTORNOS CUIDADORES</v>
      </c>
      <c r="G82" s="219" t="str">
        <f>+VLOOKUP(Tabla1[[#This Row],[Columna1]],Hoja3!$D$3:$R$1708,4,FALSE)</f>
        <v>IMPLEMENTACIÓN CONCEPTUAL, METODOLÓGICA Y TÉCNICA</v>
      </c>
      <c r="H82" s="219" t="str">
        <f>+VLOOKUP(Tabla1[[#This Row],[Columna1]],Hoja3!$D$3:$R$1708,5,FALSE)</f>
        <v>Gestión para la implementación y operación del sistema de información del Programa Ampliado de Inmunizaciones</v>
      </c>
      <c r="I82" s="219" t="str">
        <f>+VLOOKUP(Tabla1[[#This Row],[Columna1]],Hoja3!$D$3:$R$1708,6,FALSE)</f>
        <v>Avance mensual al plan de acción</v>
      </c>
      <c r="J82" s="219" t="str">
        <f>+VLOOKUP(Tabla1[[#This Row],[Columna1]],Hoja3!$D$3:$R$1708,7,FALSE)</f>
        <v>Subred</v>
      </c>
      <c r="K82" s="218" t="s">
        <v>68</v>
      </c>
      <c r="L82" s="217" t="s">
        <v>69</v>
      </c>
      <c r="M82" s="219" t="str">
        <f>+Tabla1[[#This Row],[Columna1]]&amp;Tabla1[[#This Row],[LOCALIDAD]]&amp;Tabla1[[#This Row],[MES]]</f>
        <v>75Macro, meso y micro gestión de la salud públicaSUBREDoct 17 - 31 /2024</v>
      </c>
      <c r="N82" s="218" t="s">
        <v>236</v>
      </c>
      <c r="O82" s="220">
        <f>+VLOOKUP(Tabla1[[#This Row],[concatenar]],Hoja3!$M$3:$R$1708,2,FALSE)</f>
        <v>3296912</v>
      </c>
      <c r="P82" s="221">
        <f>+VLOOKUP(Tabla1[[#This Row],[concatenar]],Hoja3!$M$3:$R$1712,5,FALSE)</f>
        <v>0.5</v>
      </c>
      <c r="Q82" s="220">
        <f>+VLOOKUP(Tabla1[[#This Row],[concatenar]],Hoja3!$M$3:$R$1711,6,FALSE)</f>
        <v>1648456</v>
      </c>
      <c r="R82" s="218" t="s">
        <v>108</v>
      </c>
      <c r="S82" s="222">
        <v>1</v>
      </c>
      <c r="T82" s="218">
        <v>0.1</v>
      </c>
      <c r="U82" s="227">
        <f>+ROUND(Tabla1[[#This Row],[Meta afectada por la glosa]]*Tabla1[[#This Row],[Porcentaje de Glosa]]*Tabla1[[#This Row],[VALOR UNITARIO SEGUIMIENTO FINANCIERO]],0)</f>
        <v>329691</v>
      </c>
      <c r="V82" s="223" t="s">
        <v>241</v>
      </c>
      <c r="W82" s="224" t="s">
        <v>242</v>
      </c>
      <c r="X82" s="251">
        <v>0</v>
      </c>
      <c r="Y82" s="223" t="s">
        <v>2121</v>
      </c>
      <c r="Z82" s="252">
        <f>+Tabla1[[#This Row],[Valor de la Glosa]]-Tabla1[[#This Row],[Valor soportado por la Subred]]</f>
        <v>329691</v>
      </c>
      <c r="AA82" s="223" t="s">
        <v>1979</v>
      </c>
      <c r="AB82" s="251">
        <v>0</v>
      </c>
      <c r="AC82" s="228">
        <f>ROUND(Tabla1[[#This Row],[VALOR GLOSA DEFINITIVA]]-Tabla1[[#This Row],[VALOR LEVANTADO EN LIQUIDACION]],0)</f>
        <v>329691</v>
      </c>
      <c r="AD82" s="247"/>
      <c r="AE82" s="253"/>
      <c r="AF82" s="225">
        <f>ROUND(Tabla1[[#This Row],[valor glosa definitiva despues de liquidación]]-AE82,0)</f>
        <v>329691</v>
      </c>
    </row>
    <row r="83" spans="2:32" s="215" customFormat="1" ht="80.25" hidden="1" customHeight="1" x14ac:dyDescent="0.35">
      <c r="B83" s="218" t="s">
        <v>67</v>
      </c>
      <c r="C83" s="250">
        <v>75</v>
      </c>
      <c r="D83" s="218" t="s">
        <v>6</v>
      </c>
      <c r="E83" s="219" t="str">
        <f>+Tabla1[[#This Row],[CODIGO ACTIVIDAD EN PPP Y LINEAMIENTO]]&amp;Tabla1[[#This Row],[ENTORNO/COMPONENTE]]</f>
        <v>75Macro, meso y micro gestión de la salud pública</v>
      </c>
      <c r="F83" s="219" t="str">
        <f>+VLOOKUP(Tabla1[[#This Row],[Columna1]],Hoja3!$D$3:$L$1708,3,FALSE)</f>
        <v>ENTORNOS CUIDADORES</v>
      </c>
      <c r="G83" s="219" t="str">
        <f>+VLOOKUP(Tabla1[[#This Row],[Columna1]],Hoja3!$D$3:$R$1708,4,FALSE)</f>
        <v>IMPLEMENTACIÓN CONCEPTUAL, METODOLÓGICA Y TÉCNICA</v>
      </c>
      <c r="H83" s="219" t="str">
        <f>+VLOOKUP(Tabla1[[#This Row],[Columna1]],Hoja3!$D$3:$R$1708,5,FALSE)</f>
        <v>Gestión para la implementación y operación del sistema de información del Programa Ampliado de Inmunizaciones</v>
      </c>
      <c r="I83" s="219" t="str">
        <f>+VLOOKUP(Tabla1[[#This Row],[Columna1]],Hoja3!$D$3:$R$1708,6,FALSE)</f>
        <v>Avance mensual al plan de acción</v>
      </c>
      <c r="J83" s="219" t="str">
        <f>+VLOOKUP(Tabla1[[#This Row],[Columna1]],Hoja3!$D$3:$R$1708,7,FALSE)</f>
        <v>Subred</v>
      </c>
      <c r="K83" s="218" t="s">
        <v>68</v>
      </c>
      <c r="L83" s="217" t="s">
        <v>83</v>
      </c>
      <c r="M83" s="219" t="str">
        <f>+Tabla1[[#This Row],[Columna1]]&amp;Tabla1[[#This Row],[LOCALIDAD]]&amp;Tabla1[[#This Row],[MES]]</f>
        <v>75Macro, meso y micro gestión de la salud públicaSUBREDNov /2024</v>
      </c>
      <c r="N83" s="218" t="s">
        <v>236</v>
      </c>
      <c r="O83" s="220">
        <f>+VLOOKUP(Tabla1[[#This Row],[concatenar]],Hoja3!$M$3:$R$1708,2,FALSE)</f>
        <v>3296912</v>
      </c>
      <c r="P83" s="221">
        <f>+VLOOKUP(Tabla1[[#This Row],[concatenar]],Hoja3!$M$3:$R$1712,5,FALSE)</f>
        <v>1</v>
      </c>
      <c r="Q83" s="220">
        <f>+VLOOKUP(Tabla1[[#This Row],[concatenar]],Hoja3!$M$3:$R$1711,6,FALSE)</f>
        <v>3296912</v>
      </c>
      <c r="R83" s="218" t="s">
        <v>108</v>
      </c>
      <c r="S83" s="222">
        <v>1</v>
      </c>
      <c r="T83" s="218">
        <v>0.4</v>
      </c>
      <c r="U83" s="227">
        <f>+ROUND(Tabla1[[#This Row],[Meta afectada por la glosa]]*Tabla1[[#This Row],[Porcentaje de Glosa]]*Tabla1[[#This Row],[VALOR UNITARIO SEGUIMIENTO FINANCIERO]],0)</f>
        <v>1318765</v>
      </c>
      <c r="V83" s="223" t="s">
        <v>243</v>
      </c>
      <c r="W83" s="224" t="s">
        <v>244</v>
      </c>
      <c r="X83" s="251">
        <v>0</v>
      </c>
      <c r="Y83" s="223" t="s">
        <v>2121</v>
      </c>
      <c r="Z83" s="252">
        <f>+Tabla1[[#This Row],[Valor de la Glosa]]-Tabla1[[#This Row],[Valor soportado por la Subred]]</f>
        <v>1318765</v>
      </c>
      <c r="AA83" s="223" t="s">
        <v>1979</v>
      </c>
      <c r="AB83" s="251">
        <v>0</v>
      </c>
      <c r="AC83" s="228">
        <f>ROUND(Tabla1[[#This Row],[VALOR GLOSA DEFINITIVA]]-Tabla1[[#This Row],[VALOR LEVANTADO EN LIQUIDACION]],0)</f>
        <v>1318765</v>
      </c>
      <c r="AD83" s="247"/>
      <c r="AE83" s="253"/>
      <c r="AF83" s="225">
        <f>ROUND(Tabla1[[#This Row],[valor glosa definitiva despues de liquidación]]-AE83,0)</f>
        <v>1318765</v>
      </c>
    </row>
    <row r="84" spans="2:32" s="215" customFormat="1" ht="80.25" hidden="1" customHeight="1" x14ac:dyDescent="0.35">
      <c r="B84" s="218" t="s">
        <v>67</v>
      </c>
      <c r="C84" s="250">
        <v>76</v>
      </c>
      <c r="D84" s="218" t="s">
        <v>6</v>
      </c>
      <c r="E84" s="219" t="str">
        <f>+Tabla1[[#This Row],[CODIGO ACTIVIDAD EN PPP Y LINEAMIENTO]]&amp;Tabla1[[#This Row],[ENTORNO/COMPONENTE]]</f>
        <v>76Macro, meso y micro gestión de la salud pública</v>
      </c>
      <c r="F84" s="219" t="str">
        <f>+VLOOKUP(Tabla1[[#This Row],[Columna1]],Hoja3!$D$3:$L$1708,3,FALSE)</f>
        <v>ENTORNOS CUIDADORES</v>
      </c>
      <c r="G84" s="219" t="str">
        <f>+VLOOKUP(Tabla1[[#This Row],[Columna1]],Hoja3!$D$3:$R$1708,4,FALSE)</f>
        <v>IMPLEMENTACIÓN CONCEPTUAL, METODOLÓGICA Y TÉCNICA</v>
      </c>
      <c r="H84" s="219" t="str">
        <f>+VLOOKUP(Tabla1[[#This Row],[Columna1]],Hoja3!$D$3:$R$1708,5,FALSE)</f>
        <v>Seguimiento supervisión y monitoreo de la modalidad extramural del PAI</v>
      </c>
      <c r="I84" s="219" t="str">
        <f>+VLOOKUP(Tabla1[[#This Row],[Columna1]],Hoja3!$D$3:$R$1708,6,FALSE)</f>
        <v>Avance mensual al plan de acción</v>
      </c>
      <c r="J84" s="219" t="str">
        <f>+VLOOKUP(Tabla1[[#This Row],[Columna1]],Hoja3!$D$3:$R$1708,7,FALSE)</f>
        <v>Subred</v>
      </c>
      <c r="K84" s="218" t="s">
        <v>68</v>
      </c>
      <c r="L84" s="217" t="s">
        <v>69</v>
      </c>
      <c r="M84" s="219" t="str">
        <f>+Tabla1[[#This Row],[Columna1]]&amp;Tabla1[[#This Row],[LOCALIDAD]]&amp;Tabla1[[#This Row],[MES]]</f>
        <v>76Macro, meso y micro gestión de la salud públicaSUBREDoct 17 - 31 /2024</v>
      </c>
      <c r="N84" s="218" t="s">
        <v>236</v>
      </c>
      <c r="O84" s="220">
        <f>+VLOOKUP(Tabla1[[#This Row],[concatenar]],Hoja3!$M$3:$R$1708,2,FALSE)</f>
        <v>6181480</v>
      </c>
      <c r="P84" s="221">
        <f>+VLOOKUP(Tabla1[[#This Row],[concatenar]],Hoja3!$M$3:$R$1712,5,FALSE)</f>
        <v>1</v>
      </c>
      <c r="Q84" s="220">
        <f>+VLOOKUP(Tabla1[[#This Row],[concatenar]],Hoja3!$M$3:$R$1711,6,FALSE)</f>
        <v>6181480</v>
      </c>
      <c r="R84" s="218" t="s">
        <v>108</v>
      </c>
      <c r="S84" s="222">
        <v>1</v>
      </c>
      <c r="T84" s="218">
        <v>0.1</v>
      </c>
      <c r="U84" s="227">
        <f>+ROUND(Tabla1[[#This Row],[Meta afectada por la glosa]]*Tabla1[[#This Row],[Porcentaje de Glosa]]*Tabla1[[#This Row],[VALOR UNITARIO SEGUIMIENTO FINANCIERO]],0)</f>
        <v>618148</v>
      </c>
      <c r="V84" s="223" t="s">
        <v>245</v>
      </c>
      <c r="W84" s="224" t="s">
        <v>246</v>
      </c>
      <c r="X84" s="251">
        <v>0</v>
      </c>
      <c r="Y84" s="223" t="s">
        <v>2121</v>
      </c>
      <c r="Z84" s="252">
        <f>+Tabla1[[#This Row],[Valor de la Glosa]]-Tabla1[[#This Row],[Valor soportado por la Subred]]</f>
        <v>618148</v>
      </c>
      <c r="AA84" s="223" t="s">
        <v>1979</v>
      </c>
      <c r="AB84" s="251">
        <v>0</v>
      </c>
      <c r="AC84" s="228">
        <f>ROUND(Tabla1[[#This Row],[VALOR GLOSA DEFINITIVA]]-Tabla1[[#This Row],[VALOR LEVANTADO EN LIQUIDACION]],0)</f>
        <v>618148</v>
      </c>
      <c r="AD84" s="247"/>
      <c r="AE84" s="253"/>
      <c r="AF84" s="225">
        <f>ROUND(Tabla1[[#This Row],[valor glosa definitiva despues de liquidación]]-AE84,0)</f>
        <v>618148</v>
      </c>
    </row>
    <row r="85" spans="2:32" s="215" customFormat="1" ht="80.25" hidden="1" customHeight="1" x14ac:dyDescent="0.35">
      <c r="B85" s="218" t="s">
        <v>67</v>
      </c>
      <c r="C85" s="250">
        <v>78</v>
      </c>
      <c r="D85" s="218" t="s">
        <v>6</v>
      </c>
      <c r="E85" s="219" t="str">
        <f>+Tabla1[[#This Row],[CODIGO ACTIVIDAD EN PPP Y LINEAMIENTO]]&amp;Tabla1[[#This Row],[ENTORNO/COMPONENTE]]</f>
        <v>78Macro, meso y micro gestión de la salud pública</v>
      </c>
      <c r="F85" s="219" t="str">
        <f>+VLOOKUP(Tabla1[[#This Row],[Columna1]],Hoja3!$D$3:$L$1708,3,FALSE)</f>
        <v>ENTORNOS CUIDADORES</v>
      </c>
      <c r="G85" s="219" t="str">
        <f>+VLOOKUP(Tabla1[[#This Row],[Columna1]],Hoja3!$D$3:$R$1708,4,FALSE)</f>
        <v>IMPLEMENTACIÓN CONCEPTUAL, METODOLÓGICA Y TÉCNICA</v>
      </c>
      <c r="H85" s="219" t="str">
        <f>+VLOOKUP(Tabla1[[#This Row],[Columna1]],Hoja3!$D$3:$R$1708,5,FALSE)</f>
        <v>Operación del componente cadena de frío del PAI</v>
      </c>
      <c r="I85" s="219" t="str">
        <f>+VLOOKUP(Tabla1[[#This Row],[Columna1]],Hoja3!$D$3:$R$1708,6,FALSE)</f>
        <v>Avance mensual al plan de acción</v>
      </c>
      <c r="J85" s="219" t="str">
        <f>+VLOOKUP(Tabla1[[#This Row],[Columna1]],Hoja3!$D$3:$R$1708,7,FALSE)</f>
        <v>Subred</v>
      </c>
      <c r="K85" s="218" t="s">
        <v>68</v>
      </c>
      <c r="L85" s="217" t="s">
        <v>69</v>
      </c>
      <c r="M85" s="219" t="str">
        <f>+Tabla1[[#This Row],[Columna1]]&amp;Tabla1[[#This Row],[LOCALIDAD]]&amp;Tabla1[[#This Row],[MES]]</f>
        <v>78Macro, meso y micro gestión de la salud públicaSUBREDoct 17 - 31 /2024</v>
      </c>
      <c r="N85" s="218" t="s">
        <v>236</v>
      </c>
      <c r="O85" s="220">
        <f>+VLOOKUP(Tabla1[[#This Row],[concatenar]],Hoja3!$M$3:$R$1708,2,FALSE)</f>
        <v>3296912</v>
      </c>
      <c r="P85" s="221">
        <f>+VLOOKUP(Tabla1[[#This Row],[concatenar]],Hoja3!$M$3:$R$1712,5,FALSE)</f>
        <v>3</v>
      </c>
      <c r="Q85" s="220">
        <f>+VLOOKUP(Tabla1[[#This Row],[concatenar]],Hoja3!$M$3:$R$1711,6,FALSE)</f>
        <v>9890736</v>
      </c>
      <c r="R85" s="218" t="s">
        <v>108</v>
      </c>
      <c r="S85" s="222">
        <v>1</v>
      </c>
      <c r="T85" s="218">
        <v>0.27272727272727271</v>
      </c>
      <c r="U85" s="227">
        <f>+ROUND(Tabla1[[#This Row],[Meta afectada por la glosa]]*Tabla1[[#This Row],[Porcentaje de Glosa]]*Tabla1[[#This Row],[VALOR UNITARIO SEGUIMIENTO FINANCIERO]],0)</f>
        <v>899158</v>
      </c>
      <c r="V85" s="223" t="s">
        <v>247</v>
      </c>
      <c r="W85" s="224" t="s">
        <v>248</v>
      </c>
      <c r="X85" s="251">
        <v>0</v>
      </c>
      <c r="Y85" s="223" t="s">
        <v>2121</v>
      </c>
      <c r="Z85" s="252">
        <f>+Tabla1[[#This Row],[Valor de la Glosa]]-Tabla1[[#This Row],[Valor soportado por la Subred]]</f>
        <v>899158</v>
      </c>
      <c r="AA85" s="223" t="s">
        <v>1979</v>
      </c>
      <c r="AB85" s="251">
        <v>0</v>
      </c>
      <c r="AC85" s="228">
        <f>ROUND(Tabla1[[#This Row],[VALOR GLOSA DEFINITIVA]]-Tabla1[[#This Row],[VALOR LEVANTADO EN LIQUIDACION]],0)</f>
        <v>899158</v>
      </c>
      <c r="AD85" s="247"/>
      <c r="AE85" s="253"/>
      <c r="AF85" s="225">
        <f>ROUND(Tabla1[[#This Row],[valor glosa definitiva despues de liquidación]]-AE85,0)</f>
        <v>899158</v>
      </c>
    </row>
    <row r="86" spans="2:32" s="215" customFormat="1" ht="80.25" hidden="1" customHeight="1" x14ac:dyDescent="0.35">
      <c r="B86" s="218" t="s">
        <v>67</v>
      </c>
      <c r="C86" s="250">
        <v>81</v>
      </c>
      <c r="D86" s="218" t="s">
        <v>6</v>
      </c>
      <c r="E86" s="219" t="str">
        <f>+Tabla1[[#This Row],[CODIGO ACTIVIDAD EN PPP Y LINEAMIENTO]]&amp;Tabla1[[#This Row],[ENTORNO/COMPONENTE]]</f>
        <v>81Macro, meso y micro gestión de la salud pública</v>
      </c>
      <c r="F86" s="219" t="str">
        <f>+VLOOKUP(Tabla1[[#This Row],[Columna1]],Hoja3!$D$3:$L$1708,3,FALSE)</f>
        <v>ENTORNOS CUIDADORES</v>
      </c>
      <c r="G86" s="219" t="str">
        <f>+VLOOKUP(Tabla1[[#This Row],[Columna1]],Hoja3!$D$3:$R$1708,4,FALSE)</f>
        <v>IMPLEMENTACIÓN CONCEPTUAL, METODOLÓGICA Y TÉCNICA</v>
      </c>
      <c r="H86" s="219" t="str">
        <f>+VLOOKUP(Tabla1[[#This Row],[Columna1]],Hoja3!$D$3:$R$1708,5,FALSE)</f>
        <v xml:space="preserve">Seguimiento mensual a Pediatras para el Programa Ampliado de Inmunizaciones – PAI (implementación de la Resolución 2465 de 2016 y cumplimiento al Decreto 1397 de 1992). </v>
      </c>
      <c r="I86" s="219" t="str">
        <f>+VLOOKUP(Tabla1[[#This Row],[Columna1]],Hoja3!$D$3:$R$1708,6,FALSE)</f>
        <v>Avance mensual al plan de acción</v>
      </c>
      <c r="J86" s="219" t="str">
        <f>+VLOOKUP(Tabla1[[#This Row],[Columna1]],Hoja3!$D$3:$R$1708,7,FALSE)</f>
        <v>Subred</v>
      </c>
      <c r="K86" s="218" t="s">
        <v>68</v>
      </c>
      <c r="L86" s="217" t="s">
        <v>69</v>
      </c>
      <c r="M86" s="219" t="str">
        <f>+Tabla1[[#This Row],[Columna1]]&amp;Tabla1[[#This Row],[LOCALIDAD]]&amp;Tabla1[[#This Row],[MES]]</f>
        <v>81Macro, meso y micro gestión de la salud públicaSUBREDoct 17 - 31 /2024</v>
      </c>
      <c r="N86" s="218" t="s">
        <v>236</v>
      </c>
      <c r="O86" s="220">
        <f>+VLOOKUP(Tabla1[[#This Row],[concatenar]],Hoja3!$M$3:$R$1708,2,FALSE)</f>
        <v>9478392</v>
      </c>
      <c r="P86" s="221">
        <f>+VLOOKUP(Tabla1[[#This Row],[concatenar]],Hoja3!$M$3:$R$1712,5,FALSE)</f>
        <v>0.5</v>
      </c>
      <c r="Q86" s="220">
        <f>+VLOOKUP(Tabla1[[#This Row],[concatenar]],Hoja3!$M$3:$R$1711,6,FALSE)</f>
        <v>4739196</v>
      </c>
      <c r="R86" s="218" t="s">
        <v>108</v>
      </c>
      <c r="S86" s="222">
        <v>1</v>
      </c>
      <c r="T86" s="218">
        <v>9.9999999999999992E-2</v>
      </c>
      <c r="U86" s="227">
        <f>+ROUND(Tabla1[[#This Row],[Meta afectada por la glosa]]*Tabla1[[#This Row],[Porcentaje de Glosa]]*Tabla1[[#This Row],[VALOR UNITARIO SEGUIMIENTO FINANCIERO]],0)</f>
        <v>947839</v>
      </c>
      <c r="V86" s="223" t="s">
        <v>249</v>
      </c>
      <c r="W86" s="224" t="s">
        <v>250</v>
      </c>
      <c r="X86" s="251">
        <v>0</v>
      </c>
      <c r="Y86" s="223" t="s">
        <v>2121</v>
      </c>
      <c r="Z86" s="252">
        <f>+Tabla1[[#This Row],[Valor de la Glosa]]-Tabla1[[#This Row],[Valor soportado por la Subred]]</f>
        <v>947839</v>
      </c>
      <c r="AA86" s="223" t="s">
        <v>1979</v>
      </c>
      <c r="AB86" s="251">
        <v>0</v>
      </c>
      <c r="AC86" s="228">
        <f>ROUND(Tabla1[[#This Row],[VALOR GLOSA DEFINITIVA]]-Tabla1[[#This Row],[VALOR LEVANTADO EN LIQUIDACION]],0)</f>
        <v>947839</v>
      </c>
      <c r="AD86" s="247"/>
      <c r="AE86" s="253"/>
      <c r="AF86" s="225">
        <f>ROUND(Tabla1[[#This Row],[valor glosa definitiva despues de liquidación]]-AE86,0)</f>
        <v>947839</v>
      </c>
    </row>
    <row r="87" spans="2:32" s="215" customFormat="1" ht="80.25" customHeight="1" x14ac:dyDescent="0.35">
      <c r="B87" s="218" t="s">
        <v>67</v>
      </c>
      <c r="C87" s="250">
        <v>85</v>
      </c>
      <c r="D87" s="218" t="s">
        <v>7</v>
      </c>
      <c r="E87" s="219" t="str">
        <f>+Tabla1[[#This Row],[CODIGO ACTIVIDAD EN PPP Y LINEAMIENTO]]&amp;Tabla1[[#This Row],[ENTORNO/COMPONENTE]]</f>
        <v>85Vigilancia de la salud ambiental</v>
      </c>
      <c r="F87" s="219" t="str">
        <f>+VLOOKUP(Tabla1[[#This Row],[Columna1]],Hoja3!$D$3:$L$1708,3,FALSE)</f>
        <v>Línea Alimentos Sanos y Seguros</v>
      </c>
      <c r="G87" s="219" t="str">
        <f>+VLOOKUP(Tabla1[[#This Row],[Columna1]],Hoja3!$D$3:$R$1708,4,FALSE)</f>
        <v>Operativos de alimentos y bebidas alcohólicas</v>
      </c>
      <c r="H87" s="219" t="str">
        <f>+VLOOKUP(Tabla1[[#This Row],[Columna1]],Hoja3!$D$3:$R$1708,5,FALSE)</f>
        <v>Establecimiento vigilado y controlado</v>
      </c>
      <c r="I87" s="219" t="str">
        <f>+VLOOKUP(Tabla1[[#This Row],[Columna1]],Hoja3!$D$3:$R$1708,6,FALSE)</f>
        <v>Ver SIVIGILA</v>
      </c>
      <c r="J87" s="219" t="str">
        <f>+VLOOKUP(Tabla1[[#This Row],[Columna1]],Hoja3!$D$3:$R$1708,7,FALSE)</f>
        <v>Ver SIVIGILA</v>
      </c>
      <c r="K87" s="218" t="s">
        <v>251</v>
      </c>
      <c r="L87" s="217" t="s">
        <v>69</v>
      </c>
      <c r="M87" s="219" t="str">
        <f>+Tabla1[[#This Row],[Columna1]]&amp;Tabla1[[#This Row],[LOCALIDAD]]&amp;Tabla1[[#This Row],[MES]]</f>
        <v>85Vigilancia de la salud ambientalCHAPINEROoct 17 - 31 /2024</v>
      </c>
      <c r="N87" s="218" t="s">
        <v>252</v>
      </c>
      <c r="O87" s="220">
        <f>+VLOOKUP(Tabla1[[#This Row],[concatenar]],Hoja3!$M$3:$R$1708,2,FALSE)</f>
        <v>403152</v>
      </c>
      <c r="P87" s="221">
        <f>+VLOOKUP(Tabla1[[#This Row],[concatenar]],Hoja3!$M$3:$R$1712,5,FALSE)</f>
        <v>5</v>
      </c>
      <c r="Q87" s="220">
        <f>+VLOOKUP(Tabla1[[#This Row],[concatenar]],Hoja3!$M$3:$R$1711,6,FALSE)</f>
        <v>2015760</v>
      </c>
      <c r="R87" s="218" t="s">
        <v>253</v>
      </c>
      <c r="S87" s="222">
        <v>1</v>
      </c>
      <c r="T87" s="218">
        <v>5</v>
      </c>
      <c r="U87" s="227">
        <f>+ROUND(Tabla1[[#This Row],[Meta afectada por la glosa]]*Tabla1[[#This Row],[Porcentaje de Glosa]]*Tabla1[[#This Row],[VALOR UNITARIO SEGUIMIENTO FINANCIERO]],0)</f>
        <v>2015760</v>
      </c>
      <c r="V87" s="223" t="s">
        <v>254</v>
      </c>
      <c r="W87" s="224" t="s">
        <v>255</v>
      </c>
      <c r="X87" s="251">
        <v>403152</v>
      </c>
      <c r="Y87" s="223" t="s">
        <v>256</v>
      </c>
      <c r="Z87" s="252">
        <f>+Tabla1[[#This Row],[Valor de la Glosa]]-Tabla1[[#This Row],[Valor soportado por la Subred]]</f>
        <v>1612608</v>
      </c>
      <c r="AA87" s="223" t="s">
        <v>1979</v>
      </c>
      <c r="AB87" s="251">
        <v>0</v>
      </c>
      <c r="AC87" s="228">
        <f>ROUND(Tabla1[[#This Row],[VALOR GLOSA DEFINITIVA]]-Tabla1[[#This Row],[VALOR LEVANTADO EN LIQUIDACION]],0)</f>
        <v>1612608</v>
      </c>
      <c r="AD87" s="247" t="s">
        <v>2019</v>
      </c>
      <c r="AE87" s="253">
        <v>1612608</v>
      </c>
      <c r="AF87" s="225">
        <f>ROUND(Tabla1[[#This Row],[valor glosa definitiva despues de liquidación]]-AE87,0)</f>
        <v>0</v>
      </c>
    </row>
    <row r="88" spans="2:32" s="215" customFormat="1" ht="80.25" customHeight="1" x14ac:dyDescent="0.35">
      <c r="B88" s="218" t="s">
        <v>67</v>
      </c>
      <c r="C88" s="250">
        <v>87</v>
      </c>
      <c r="D88" s="218" t="s">
        <v>7</v>
      </c>
      <c r="E88" s="219" t="str">
        <f>+Tabla1[[#This Row],[CODIGO ACTIVIDAD EN PPP Y LINEAMIENTO]]&amp;Tabla1[[#This Row],[ENTORNO/COMPONENTE]]</f>
        <v>87Vigilancia de la salud ambiental</v>
      </c>
      <c r="F88" s="219" t="str">
        <f>+VLOOKUP(Tabla1[[#This Row],[Columna1]],Hoja3!$D$3:$L$1708,3,FALSE)</f>
        <v>Línea Alimentos Sanos y Seguros</v>
      </c>
      <c r="G88" s="219" t="str">
        <f>+VLOOKUP(Tabla1[[#This Row],[Columna1]],Hoja3!$D$3:$R$1708,4,FALSE)</f>
        <v>Expendios minoristas</v>
      </c>
      <c r="H88" s="219" t="str">
        <f>+VLOOKUP(Tabla1[[#This Row],[Columna1]],Hoja3!$D$3:$R$1708,5,FALSE)</f>
        <v>Establecimiento vigilado y controlado</v>
      </c>
      <c r="I88" s="219" t="str">
        <f>+VLOOKUP(Tabla1[[#This Row],[Columna1]],Hoja3!$D$3:$R$1708,6,FALSE)</f>
        <v>Ver SIVIGILA</v>
      </c>
      <c r="J88" s="219" t="str">
        <f>+VLOOKUP(Tabla1[[#This Row],[Columna1]],Hoja3!$D$3:$R$1708,7,FALSE)</f>
        <v>Ver SIVIGILA</v>
      </c>
      <c r="K88" s="218" t="s">
        <v>251</v>
      </c>
      <c r="L88" s="217" t="s">
        <v>69</v>
      </c>
      <c r="M88" s="219" t="str">
        <f>+Tabla1[[#This Row],[Columna1]]&amp;Tabla1[[#This Row],[LOCALIDAD]]&amp;Tabla1[[#This Row],[MES]]</f>
        <v>87Vigilancia de la salud ambientalCHAPINEROoct 17 - 31 /2024</v>
      </c>
      <c r="N88" s="218" t="s">
        <v>252</v>
      </c>
      <c r="O88" s="220">
        <f>+VLOOKUP(Tabla1[[#This Row],[concatenar]],Hoja3!$M$3:$R$1708,2,FALSE)</f>
        <v>57114</v>
      </c>
      <c r="P88" s="221">
        <f>+VLOOKUP(Tabla1[[#This Row],[concatenar]],Hoja3!$M$3:$R$1712,5,FALSE)</f>
        <v>14</v>
      </c>
      <c r="Q88" s="220">
        <f>+VLOOKUP(Tabla1[[#This Row],[concatenar]],Hoja3!$M$3:$R$1711,6,FALSE)</f>
        <v>799596</v>
      </c>
      <c r="R88" s="218" t="s">
        <v>253</v>
      </c>
      <c r="S88" s="222">
        <v>1</v>
      </c>
      <c r="T88" s="218">
        <v>14</v>
      </c>
      <c r="U88" s="227">
        <f>+ROUND(Tabla1[[#This Row],[Meta afectada por la glosa]]*Tabla1[[#This Row],[Porcentaje de Glosa]]*Tabla1[[#This Row],[VALOR UNITARIO SEGUIMIENTO FINANCIERO]],0)</f>
        <v>799596</v>
      </c>
      <c r="V88" s="223" t="s">
        <v>257</v>
      </c>
      <c r="W88" s="224" t="s">
        <v>255</v>
      </c>
      <c r="X88" s="251">
        <v>114228</v>
      </c>
      <c r="Y88" s="223" t="s">
        <v>258</v>
      </c>
      <c r="Z88" s="252">
        <f>+Tabla1[[#This Row],[Valor de la Glosa]]-Tabla1[[#This Row],[Valor soportado por la Subred]]</f>
        <v>685368</v>
      </c>
      <c r="AA88" s="223" t="s">
        <v>1979</v>
      </c>
      <c r="AB88" s="251">
        <v>0</v>
      </c>
      <c r="AC88" s="228">
        <f>ROUND(Tabla1[[#This Row],[VALOR GLOSA DEFINITIVA]]-Tabla1[[#This Row],[VALOR LEVANTADO EN LIQUIDACION]],0)</f>
        <v>685368</v>
      </c>
      <c r="AD88" s="247" t="s">
        <v>2020</v>
      </c>
      <c r="AE88" s="253">
        <v>685368</v>
      </c>
      <c r="AF88" s="225">
        <f>ROUND(Tabla1[[#This Row],[valor glosa definitiva despues de liquidación]]-AE88,0)</f>
        <v>0</v>
      </c>
    </row>
    <row r="89" spans="2:32" s="215" customFormat="1" ht="80.25" customHeight="1" x14ac:dyDescent="0.35">
      <c r="B89" s="218" t="s">
        <v>67</v>
      </c>
      <c r="C89" s="250">
        <v>90</v>
      </c>
      <c r="D89" s="218" t="s">
        <v>7</v>
      </c>
      <c r="E89" s="219" t="str">
        <f>+Tabla1[[#This Row],[CODIGO ACTIVIDAD EN PPP Y LINEAMIENTO]]&amp;Tabla1[[#This Row],[ENTORNO/COMPONENTE]]</f>
        <v>90Vigilancia de la salud ambiental</v>
      </c>
      <c r="F89" s="219" t="str">
        <f>+VLOOKUP(Tabla1[[#This Row],[Columna1]],Hoja3!$D$3:$L$1708,3,FALSE)</f>
        <v>Línea Alimentos Sanos y Seguros</v>
      </c>
      <c r="G89" s="219" t="str">
        <f>+VLOOKUP(Tabla1[[#This Row],[Columna1]],Hoja3!$D$3:$R$1708,4,FALSE)</f>
        <v>Cafeterías, panaderías, fruterías</v>
      </c>
      <c r="H89" s="219" t="str">
        <f>+VLOOKUP(Tabla1[[#This Row],[Columna1]],Hoja3!$D$3:$R$1708,5,FALSE)</f>
        <v>Establecimiento vigilado y controlado</v>
      </c>
      <c r="I89" s="219" t="str">
        <f>+VLOOKUP(Tabla1[[#This Row],[Columna1]],Hoja3!$D$3:$R$1708,6,FALSE)</f>
        <v>Ver SIVIGILA</v>
      </c>
      <c r="J89" s="219" t="str">
        <f>+VLOOKUP(Tabla1[[#This Row],[Columna1]],Hoja3!$D$3:$R$1708,7,FALSE)</f>
        <v>Ver SIVIGILA</v>
      </c>
      <c r="K89" s="218" t="s">
        <v>251</v>
      </c>
      <c r="L89" s="217" t="s">
        <v>69</v>
      </c>
      <c r="M89" s="219" t="str">
        <f>+Tabla1[[#This Row],[Columna1]]&amp;Tabla1[[#This Row],[LOCALIDAD]]&amp;Tabla1[[#This Row],[MES]]</f>
        <v>90Vigilancia de la salud ambientalCHAPINEROoct 17 - 31 /2024</v>
      </c>
      <c r="N89" s="218" t="s">
        <v>252</v>
      </c>
      <c r="O89" s="220">
        <f>+VLOOKUP(Tabla1[[#This Row],[concatenar]],Hoja3!$M$3:$R$1708,2,FALSE)</f>
        <v>57114</v>
      </c>
      <c r="P89" s="221">
        <f>+VLOOKUP(Tabla1[[#This Row],[concatenar]],Hoja3!$M$3:$R$1712,5,FALSE)</f>
        <v>16</v>
      </c>
      <c r="Q89" s="220">
        <f>+VLOOKUP(Tabla1[[#This Row],[concatenar]],Hoja3!$M$3:$R$1711,6,FALSE)</f>
        <v>913824</v>
      </c>
      <c r="R89" s="218" t="s">
        <v>253</v>
      </c>
      <c r="S89" s="222">
        <v>1</v>
      </c>
      <c r="T89" s="218">
        <v>16</v>
      </c>
      <c r="U89" s="227">
        <f>+ROUND(Tabla1[[#This Row],[Meta afectada por la glosa]]*Tabla1[[#This Row],[Porcentaje de Glosa]]*Tabla1[[#This Row],[VALOR UNITARIO SEGUIMIENTO FINANCIERO]],0)</f>
        <v>913824</v>
      </c>
      <c r="V89" s="223" t="s">
        <v>259</v>
      </c>
      <c r="W89" s="224" t="s">
        <v>255</v>
      </c>
      <c r="X89" s="251">
        <v>342684</v>
      </c>
      <c r="Y89" s="223" t="s">
        <v>260</v>
      </c>
      <c r="Z89" s="252">
        <f>+Tabla1[[#This Row],[Valor de la Glosa]]-Tabla1[[#This Row],[Valor soportado por la Subred]]</f>
        <v>571140</v>
      </c>
      <c r="AA89" s="223" t="s">
        <v>1979</v>
      </c>
      <c r="AB89" s="251">
        <v>0</v>
      </c>
      <c r="AC89" s="228">
        <f>ROUND(Tabla1[[#This Row],[VALOR GLOSA DEFINITIVA]]-Tabla1[[#This Row],[VALOR LEVANTADO EN LIQUIDACION]],0)</f>
        <v>571140</v>
      </c>
      <c r="AD89" s="247" t="s">
        <v>2021</v>
      </c>
      <c r="AE89" s="253">
        <v>571140</v>
      </c>
      <c r="AF89" s="225">
        <f>ROUND(Tabla1[[#This Row],[valor glosa definitiva despues de liquidación]]-AE89,0)</f>
        <v>0</v>
      </c>
    </row>
    <row r="90" spans="2:32" s="215" customFormat="1" ht="80.25" customHeight="1" x14ac:dyDescent="0.35">
      <c r="B90" s="218" t="s">
        <v>67</v>
      </c>
      <c r="C90" s="250">
        <v>94</v>
      </c>
      <c r="D90" s="218" t="s">
        <v>7</v>
      </c>
      <c r="E90" s="219" t="str">
        <f>+Tabla1[[#This Row],[CODIGO ACTIVIDAD EN PPP Y LINEAMIENTO]]&amp;Tabla1[[#This Row],[ENTORNO/COMPONENTE]]</f>
        <v>94Vigilancia de la salud ambiental</v>
      </c>
      <c r="F90" s="219" t="str">
        <f>+VLOOKUP(Tabla1[[#This Row],[Columna1]],Hoja3!$D$3:$L$1708,3,FALSE)</f>
        <v>Línea Alimentos Sanos y Seguros</v>
      </c>
      <c r="G90" s="219" t="str">
        <f>+VLOOKUP(Tabla1[[#This Row],[Columna1]],Hoja3!$D$3:$R$1708,4,FALSE)</f>
        <v>Depósitos de alimentos y bebidas</v>
      </c>
      <c r="H90" s="219" t="str">
        <f>+VLOOKUP(Tabla1[[#This Row],[Columna1]],Hoja3!$D$3:$R$1708,5,FALSE)</f>
        <v>Establecimiento vigilado y controlado</v>
      </c>
      <c r="I90" s="219" t="str">
        <f>+VLOOKUP(Tabla1[[#This Row],[Columna1]],Hoja3!$D$3:$R$1708,6,FALSE)</f>
        <v>Ver SIVIGILA</v>
      </c>
      <c r="J90" s="219" t="str">
        <f>+VLOOKUP(Tabla1[[#This Row],[Columna1]],Hoja3!$D$3:$R$1708,7,FALSE)</f>
        <v>Ver SIVIGILA</v>
      </c>
      <c r="K90" s="218" t="s">
        <v>251</v>
      </c>
      <c r="L90" s="217" t="s">
        <v>69</v>
      </c>
      <c r="M90" s="219" t="str">
        <f>+Tabla1[[#This Row],[Columna1]]&amp;Tabla1[[#This Row],[LOCALIDAD]]&amp;Tabla1[[#This Row],[MES]]</f>
        <v>94Vigilancia de la salud ambientalCHAPINEROoct 17 - 31 /2024</v>
      </c>
      <c r="N90" s="218" t="s">
        <v>252</v>
      </c>
      <c r="O90" s="220">
        <f>+VLOOKUP(Tabla1[[#This Row],[concatenar]],Hoja3!$M$3:$R$1708,2,FALSE)</f>
        <v>144462</v>
      </c>
      <c r="P90" s="221">
        <f>+VLOOKUP(Tabla1[[#This Row],[concatenar]],Hoja3!$M$3:$R$1712,5,FALSE)</f>
        <v>1</v>
      </c>
      <c r="Q90" s="220">
        <f>+VLOOKUP(Tabla1[[#This Row],[concatenar]],Hoja3!$M$3:$R$1711,6,FALSE)</f>
        <v>144462</v>
      </c>
      <c r="R90" s="218" t="s">
        <v>253</v>
      </c>
      <c r="S90" s="222">
        <v>1</v>
      </c>
      <c r="T90" s="218">
        <v>1</v>
      </c>
      <c r="U90" s="227">
        <f>+ROUND(Tabla1[[#This Row],[Meta afectada por la glosa]]*Tabla1[[#This Row],[Porcentaje de Glosa]]*Tabla1[[#This Row],[VALOR UNITARIO SEGUIMIENTO FINANCIERO]],0)</f>
        <v>144462</v>
      </c>
      <c r="V90" s="223" t="s">
        <v>261</v>
      </c>
      <c r="W90" s="224" t="s">
        <v>255</v>
      </c>
      <c r="X90" s="251">
        <v>0</v>
      </c>
      <c r="Y90" s="223" t="s">
        <v>262</v>
      </c>
      <c r="Z90" s="252">
        <f>+Tabla1[[#This Row],[Valor de la Glosa]]-Tabla1[[#This Row],[Valor soportado por la Subred]]</f>
        <v>144462</v>
      </c>
      <c r="AA90" s="223" t="s">
        <v>1979</v>
      </c>
      <c r="AB90" s="251">
        <v>0</v>
      </c>
      <c r="AC90" s="228">
        <f>ROUND(Tabla1[[#This Row],[VALOR GLOSA DEFINITIVA]]-Tabla1[[#This Row],[VALOR LEVANTADO EN LIQUIDACION]],0)</f>
        <v>144462</v>
      </c>
      <c r="AD90" s="247" t="s">
        <v>2022</v>
      </c>
      <c r="AE90" s="253">
        <v>144462</v>
      </c>
      <c r="AF90" s="225">
        <f>ROUND(Tabla1[[#This Row],[valor glosa definitiva despues de liquidación]]-AE90,0)</f>
        <v>0</v>
      </c>
    </row>
    <row r="91" spans="2:32" s="215" customFormat="1" ht="80.25" customHeight="1" x14ac:dyDescent="0.35">
      <c r="B91" s="218" t="s">
        <v>67</v>
      </c>
      <c r="C91" s="250">
        <v>97</v>
      </c>
      <c r="D91" s="218" t="s">
        <v>7</v>
      </c>
      <c r="E91" s="219" t="str">
        <f>+Tabla1[[#This Row],[CODIGO ACTIVIDAD EN PPP Y LINEAMIENTO]]&amp;Tabla1[[#This Row],[ENTORNO/COMPONENTE]]</f>
        <v>97Vigilancia de la salud ambiental</v>
      </c>
      <c r="F91" s="219" t="str">
        <f>+VLOOKUP(Tabla1[[#This Row],[Columna1]],Hoja3!$D$3:$L$1708,3,FALSE)</f>
        <v>Línea Alimentos Sanos y Seguros</v>
      </c>
      <c r="G91" s="219" t="str">
        <f>+VLOOKUP(Tabla1[[#This Row],[Columna1]],Hoja3!$D$3:$R$1708,4,FALSE)</f>
        <v>Expendios de bebidas alcohólicas</v>
      </c>
      <c r="H91" s="219" t="str">
        <f>+VLOOKUP(Tabla1[[#This Row],[Columna1]],Hoja3!$D$3:$R$1708,5,FALSE)</f>
        <v>Establecimiento vigilado y controlado</v>
      </c>
      <c r="I91" s="219" t="str">
        <f>+VLOOKUP(Tabla1[[#This Row],[Columna1]],Hoja3!$D$3:$R$1708,6,FALSE)</f>
        <v>Ver SIVIGILA</v>
      </c>
      <c r="J91" s="219" t="str">
        <f>+VLOOKUP(Tabla1[[#This Row],[Columna1]],Hoja3!$D$3:$R$1708,7,FALSE)</f>
        <v>Ver SIVIGILA</v>
      </c>
      <c r="K91" s="218" t="s">
        <v>251</v>
      </c>
      <c r="L91" s="217" t="s">
        <v>69</v>
      </c>
      <c r="M91" s="219" t="str">
        <f>+Tabla1[[#This Row],[Columna1]]&amp;Tabla1[[#This Row],[LOCALIDAD]]&amp;Tabla1[[#This Row],[MES]]</f>
        <v>97Vigilancia de la salud ambientalCHAPINEROoct 17 - 31 /2024</v>
      </c>
      <c r="N91" s="218" t="s">
        <v>252</v>
      </c>
      <c r="O91" s="220">
        <f>+VLOOKUP(Tabla1[[#This Row],[concatenar]],Hoja3!$M$3:$R$1708,2,FALSE)</f>
        <v>57114</v>
      </c>
      <c r="P91" s="221">
        <f>+VLOOKUP(Tabla1[[#This Row],[concatenar]],Hoja3!$M$3:$R$1712,5,FALSE)</f>
        <v>9</v>
      </c>
      <c r="Q91" s="220">
        <f>+VLOOKUP(Tabla1[[#This Row],[concatenar]],Hoja3!$M$3:$R$1711,6,FALSE)</f>
        <v>514026</v>
      </c>
      <c r="R91" s="218" t="s">
        <v>253</v>
      </c>
      <c r="S91" s="222">
        <v>1</v>
      </c>
      <c r="T91" s="218">
        <v>9</v>
      </c>
      <c r="U91" s="227">
        <f>+ROUND(Tabla1[[#This Row],[Meta afectada por la glosa]]*Tabla1[[#This Row],[Porcentaje de Glosa]]*Tabla1[[#This Row],[VALOR UNITARIO SEGUIMIENTO FINANCIERO]],0)</f>
        <v>514026</v>
      </c>
      <c r="V91" s="223" t="s">
        <v>263</v>
      </c>
      <c r="W91" s="224" t="s">
        <v>255</v>
      </c>
      <c r="X91" s="251">
        <v>171342</v>
      </c>
      <c r="Y91" s="223" t="s">
        <v>264</v>
      </c>
      <c r="Z91" s="252">
        <f>+Tabla1[[#This Row],[Valor de la Glosa]]-Tabla1[[#This Row],[Valor soportado por la Subred]]</f>
        <v>342684</v>
      </c>
      <c r="AA91" s="223" t="s">
        <v>1979</v>
      </c>
      <c r="AB91" s="251">
        <v>0</v>
      </c>
      <c r="AC91" s="228">
        <f>ROUND(Tabla1[[#This Row],[VALOR GLOSA DEFINITIVA]]-Tabla1[[#This Row],[VALOR LEVANTADO EN LIQUIDACION]],0)</f>
        <v>342684</v>
      </c>
      <c r="AD91" s="247" t="s">
        <v>2023</v>
      </c>
      <c r="AE91" s="253">
        <v>342684</v>
      </c>
      <c r="AF91" s="225">
        <f>ROUND(Tabla1[[#This Row],[valor glosa definitiva despues de liquidación]]-AE91,0)</f>
        <v>0</v>
      </c>
    </row>
    <row r="92" spans="2:32" s="215" customFormat="1" ht="80.25" customHeight="1" x14ac:dyDescent="0.35">
      <c r="B92" s="218" t="s">
        <v>67</v>
      </c>
      <c r="C92" s="250">
        <v>99</v>
      </c>
      <c r="D92" s="218" t="s">
        <v>7</v>
      </c>
      <c r="E92" s="219" t="str">
        <f>+Tabla1[[#This Row],[CODIGO ACTIVIDAD EN PPP Y LINEAMIENTO]]&amp;Tabla1[[#This Row],[ENTORNO/COMPONENTE]]</f>
        <v>99Vigilancia de la salud ambiental</v>
      </c>
      <c r="F92" s="219" t="str">
        <f>+VLOOKUP(Tabla1[[#This Row],[Columna1]],Hoja3!$D$3:$L$1708,3,FALSE)</f>
        <v>Línea Alimentos Sanos y Seguros</v>
      </c>
      <c r="G92" s="219" t="str">
        <f>+VLOOKUP(Tabla1[[#This Row],[Columna1]],Hoja3!$D$3:$R$1708,4,FALSE)</f>
        <v>Supermercados - Hipermercados - Grandes superficies</v>
      </c>
      <c r="H92" s="219" t="str">
        <f>+VLOOKUP(Tabla1[[#This Row],[Columna1]],Hoja3!$D$3:$R$1708,5,FALSE)</f>
        <v>Establecimiento vigilado y controlado</v>
      </c>
      <c r="I92" s="219" t="str">
        <f>+VLOOKUP(Tabla1[[#This Row],[Columna1]],Hoja3!$D$3:$R$1708,6,FALSE)</f>
        <v>Ver SIVIGILA</v>
      </c>
      <c r="J92" s="219" t="str">
        <f>+VLOOKUP(Tabla1[[#This Row],[Columna1]],Hoja3!$D$3:$R$1708,7,FALSE)</f>
        <v>Ver SIVIGILA</v>
      </c>
      <c r="K92" s="218" t="s">
        <v>251</v>
      </c>
      <c r="L92" s="217" t="s">
        <v>69</v>
      </c>
      <c r="M92" s="219" t="str">
        <f>+Tabla1[[#This Row],[Columna1]]&amp;Tabla1[[#This Row],[LOCALIDAD]]&amp;Tabla1[[#This Row],[MES]]</f>
        <v>99Vigilancia de la salud ambientalCHAPINEROoct 17 - 31 /2024</v>
      </c>
      <c r="N92" s="218" t="s">
        <v>252</v>
      </c>
      <c r="O92" s="220">
        <f>+VLOOKUP(Tabla1[[#This Row],[concatenar]],Hoja3!$M$3:$R$1708,2,FALSE)</f>
        <v>481540</v>
      </c>
      <c r="P92" s="221">
        <f>+VLOOKUP(Tabla1[[#This Row],[concatenar]],Hoja3!$M$3:$R$1712,5,FALSE)</f>
        <v>4</v>
      </c>
      <c r="Q92" s="220">
        <f>+VLOOKUP(Tabla1[[#This Row],[concatenar]],Hoja3!$M$3:$R$1711,6,FALSE)</f>
        <v>1926160</v>
      </c>
      <c r="R92" s="218" t="s">
        <v>253</v>
      </c>
      <c r="S92" s="222">
        <v>1</v>
      </c>
      <c r="T92" s="218">
        <v>4</v>
      </c>
      <c r="U92" s="227">
        <f>+ROUND(Tabla1[[#This Row],[Meta afectada por la glosa]]*Tabla1[[#This Row],[Porcentaje de Glosa]]*Tabla1[[#This Row],[VALOR UNITARIO SEGUIMIENTO FINANCIERO]],0)</f>
        <v>1926160</v>
      </c>
      <c r="V92" s="223" t="s">
        <v>265</v>
      </c>
      <c r="W92" s="224" t="s">
        <v>255</v>
      </c>
      <c r="X92" s="251">
        <v>0</v>
      </c>
      <c r="Y92" s="223" t="s">
        <v>266</v>
      </c>
      <c r="Z92" s="252">
        <f>+Tabla1[[#This Row],[Valor de la Glosa]]-Tabla1[[#This Row],[Valor soportado por la Subred]]</f>
        <v>1926160</v>
      </c>
      <c r="AA92" s="223" t="s">
        <v>1979</v>
      </c>
      <c r="AB92" s="251">
        <v>0</v>
      </c>
      <c r="AC92" s="228">
        <f>ROUND(Tabla1[[#This Row],[VALOR GLOSA DEFINITIVA]]-Tabla1[[#This Row],[VALOR LEVANTADO EN LIQUIDACION]],0)</f>
        <v>1926160</v>
      </c>
      <c r="AD92" s="247" t="s">
        <v>2022</v>
      </c>
      <c r="AE92" s="253">
        <v>1926160</v>
      </c>
      <c r="AF92" s="225">
        <f>ROUND(Tabla1[[#This Row],[valor glosa definitiva despues de liquidación]]-AE92,0)</f>
        <v>0</v>
      </c>
    </row>
    <row r="93" spans="2:32" s="215" customFormat="1" ht="80.25" customHeight="1" x14ac:dyDescent="0.35">
      <c r="B93" s="218" t="s">
        <v>67</v>
      </c>
      <c r="C93" s="250">
        <v>104</v>
      </c>
      <c r="D93" s="218" t="s">
        <v>7</v>
      </c>
      <c r="E93" s="219" t="str">
        <f>+Tabla1[[#This Row],[CODIGO ACTIVIDAD EN PPP Y LINEAMIENTO]]&amp;Tabla1[[#This Row],[ENTORNO/COMPONENTE]]</f>
        <v>104Vigilancia de la salud ambiental</v>
      </c>
      <c r="F93" s="219" t="str">
        <f>+VLOOKUP(Tabla1[[#This Row],[Columna1]],Hoja3!$D$3:$L$1708,3,FALSE)</f>
        <v>Línea Alimentos Sanos y Seguros</v>
      </c>
      <c r="G93" s="219" t="str">
        <f>+VLOOKUP(Tabla1[[#This Row],[Columna1]],Hoja3!$D$3:$R$1708,4,FALSE)</f>
        <v>Restaurantes, cevicherías y comidas rápidas</v>
      </c>
      <c r="H93" s="219" t="str">
        <f>+VLOOKUP(Tabla1[[#This Row],[Columna1]],Hoja3!$D$3:$R$1708,5,FALSE)</f>
        <v>Establecimiento vigilado y controlado</v>
      </c>
      <c r="I93" s="219" t="str">
        <f>+VLOOKUP(Tabla1[[#This Row],[Columna1]],Hoja3!$D$3:$R$1708,6,FALSE)</f>
        <v>Ver SIVIGILA</v>
      </c>
      <c r="J93" s="219" t="str">
        <f>+VLOOKUP(Tabla1[[#This Row],[Columna1]],Hoja3!$D$3:$R$1708,7,FALSE)</f>
        <v>Ver SIVIGILA</v>
      </c>
      <c r="K93" s="218" t="s">
        <v>251</v>
      </c>
      <c r="L93" s="217" t="s">
        <v>69</v>
      </c>
      <c r="M93" s="219" t="str">
        <f>+Tabla1[[#This Row],[Columna1]]&amp;Tabla1[[#This Row],[LOCALIDAD]]&amp;Tabla1[[#This Row],[MES]]</f>
        <v>104Vigilancia de la salud ambientalCHAPINEROoct 17 - 31 /2024</v>
      </c>
      <c r="N93" s="218" t="s">
        <v>252</v>
      </c>
      <c r="O93" s="220">
        <f>+VLOOKUP(Tabla1[[#This Row],[concatenar]],Hoja3!$M$3:$R$1708,2,FALSE)</f>
        <v>87348</v>
      </c>
      <c r="P93" s="221">
        <f>+VLOOKUP(Tabla1[[#This Row],[concatenar]],Hoja3!$M$3:$R$1712,5,FALSE)</f>
        <v>74</v>
      </c>
      <c r="Q93" s="220">
        <f>+VLOOKUP(Tabla1[[#This Row],[concatenar]],Hoja3!$M$3:$R$1711,6,FALSE)</f>
        <v>6463752</v>
      </c>
      <c r="R93" s="218" t="s">
        <v>253</v>
      </c>
      <c r="S93" s="222">
        <v>1</v>
      </c>
      <c r="T93" s="218">
        <v>74</v>
      </c>
      <c r="U93" s="227">
        <f>+ROUND(Tabla1[[#This Row],[Meta afectada por la glosa]]*Tabla1[[#This Row],[Porcentaje de Glosa]]*Tabla1[[#This Row],[VALOR UNITARIO SEGUIMIENTO FINANCIERO]],0)</f>
        <v>6463752</v>
      </c>
      <c r="V93" s="223" t="s">
        <v>267</v>
      </c>
      <c r="W93" s="224" t="s">
        <v>255</v>
      </c>
      <c r="X93" s="251">
        <v>1484916</v>
      </c>
      <c r="Y93" s="223" t="s">
        <v>268</v>
      </c>
      <c r="Z93" s="252">
        <f>+Tabla1[[#This Row],[Valor de la Glosa]]-Tabla1[[#This Row],[Valor soportado por la Subred]]</f>
        <v>4978836</v>
      </c>
      <c r="AA93" s="223" t="s">
        <v>1979</v>
      </c>
      <c r="AB93" s="251">
        <v>0</v>
      </c>
      <c r="AC93" s="228">
        <f>ROUND(Tabla1[[#This Row],[VALOR GLOSA DEFINITIVA]]-Tabla1[[#This Row],[VALOR LEVANTADO EN LIQUIDACION]],0)</f>
        <v>4978836</v>
      </c>
      <c r="AD93" s="247" t="s">
        <v>2024</v>
      </c>
      <c r="AE93" s="253">
        <v>4978836</v>
      </c>
      <c r="AF93" s="225">
        <f>ROUND(Tabla1[[#This Row],[valor glosa definitiva despues de liquidación]]-AE93,0)</f>
        <v>0</v>
      </c>
    </row>
    <row r="94" spans="2:32" s="215" customFormat="1" ht="80.25" customHeight="1" x14ac:dyDescent="0.35">
      <c r="B94" s="218" t="s">
        <v>67</v>
      </c>
      <c r="C94" s="250">
        <v>1218</v>
      </c>
      <c r="D94" s="218" t="s">
        <v>7</v>
      </c>
      <c r="E94" s="219" t="str">
        <f>+Tabla1[[#This Row],[CODIGO ACTIVIDAD EN PPP Y LINEAMIENTO]]&amp;Tabla1[[#This Row],[ENTORNO/COMPONENTE]]</f>
        <v>1218Vigilancia de la salud ambiental</v>
      </c>
      <c r="F94" s="219" t="str">
        <f>+VLOOKUP(Tabla1[[#This Row],[Columna1]],Hoja3!$D$3:$L$1708,3,FALSE)</f>
        <v>Línea Alimentos Sanos y Seguros</v>
      </c>
      <c r="G94" s="219" t="str">
        <f>+VLOOKUP(Tabla1[[#This Row],[Columna1]],Hoja3!$D$3:$R$1708,4,FALSE)</f>
        <v>Establecimiento Terminado Alimentos Sanos y Seguros</v>
      </c>
      <c r="H94" s="219" t="str">
        <f>+VLOOKUP(Tabla1[[#This Row],[Columna1]],Hoja3!$D$3:$R$1708,5,FALSE)</f>
        <v>Establecimiento vigilado y controlado</v>
      </c>
      <c r="I94" s="219" t="str">
        <f>+VLOOKUP(Tabla1[[#This Row],[Columna1]],Hoja3!$D$3:$R$1708,6,FALSE)</f>
        <v>Ver SIVIGILA</v>
      </c>
      <c r="J94" s="219" t="str">
        <f>+VLOOKUP(Tabla1[[#This Row],[Columna1]],Hoja3!$D$3:$R$1708,7,FALSE)</f>
        <v>Ver SIVIGILA</v>
      </c>
      <c r="K94" s="218" t="s">
        <v>251</v>
      </c>
      <c r="L94" s="217" t="s">
        <v>69</v>
      </c>
      <c r="M94" s="219" t="str">
        <f>+Tabla1[[#This Row],[Columna1]]&amp;Tabla1[[#This Row],[LOCALIDAD]]&amp;Tabla1[[#This Row],[MES]]</f>
        <v>1218Vigilancia de la salud ambientalCHAPINEROoct 17 - 31 /2024</v>
      </c>
      <c r="N94" s="218" t="s">
        <v>252</v>
      </c>
      <c r="O94" s="220">
        <f>+VLOOKUP(Tabla1[[#This Row],[concatenar]],Hoja3!$M$3:$R$1708,2,FALSE)</f>
        <v>19038</v>
      </c>
      <c r="P94" s="221">
        <f>+VLOOKUP(Tabla1[[#This Row],[concatenar]],Hoja3!$M$3:$R$1712,5,FALSE)</f>
        <v>30</v>
      </c>
      <c r="Q94" s="220">
        <f>+VLOOKUP(Tabla1[[#This Row],[concatenar]],Hoja3!$M$3:$R$1711,6,FALSE)</f>
        <v>571140</v>
      </c>
      <c r="R94" s="218" t="s">
        <v>253</v>
      </c>
      <c r="S94" s="222">
        <v>1</v>
      </c>
      <c r="T94" s="218">
        <v>30</v>
      </c>
      <c r="U94" s="227">
        <f>+ROUND(Tabla1[[#This Row],[Meta afectada por la glosa]]*Tabla1[[#This Row],[Porcentaje de Glosa]]*Tabla1[[#This Row],[VALOR UNITARIO SEGUIMIENTO FINANCIERO]],0)</f>
        <v>571140</v>
      </c>
      <c r="V94" s="223" t="s">
        <v>269</v>
      </c>
      <c r="W94" s="224" t="s">
        <v>255</v>
      </c>
      <c r="X94" s="251">
        <v>323646</v>
      </c>
      <c r="Y94" s="223" t="s">
        <v>270</v>
      </c>
      <c r="Z94" s="252">
        <f>+Tabla1[[#This Row],[Valor de la Glosa]]-Tabla1[[#This Row],[Valor soportado por la Subred]]</f>
        <v>247494</v>
      </c>
      <c r="AA94" s="223" t="s">
        <v>1979</v>
      </c>
      <c r="AB94" s="251">
        <v>0</v>
      </c>
      <c r="AC94" s="228">
        <f>ROUND(Tabla1[[#This Row],[VALOR GLOSA DEFINITIVA]]-Tabla1[[#This Row],[VALOR LEVANTADO EN LIQUIDACION]],0)</f>
        <v>247494</v>
      </c>
      <c r="AD94" s="247" t="s">
        <v>2025</v>
      </c>
      <c r="AE94" s="253">
        <v>247494</v>
      </c>
      <c r="AF94" s="225">
        <f>ROUND(Tabla1[[#This Row],[valor glosa definitiva despues de liquidación]]-AE94,0)</f>
        <v>0</v>
      </c>
    </row>
    <row r="95" spans="2:32" s="215" customFormat="1" ht="80.25" customHeight="1" x14ac:dyDescent="0.35">
      <c r="B95" s="218" t="s">
        <v>67</v>
      </c>
      <c r="C95" s="250">
        <v>1946</v>
      </c>
      <c r="D95" s="218" t="s">
        <v>7</v>
      </c>
      <c r="E95" s="219" t="str">
        <f>+Tabla1[[#This Row],[CODIGO ACTIVIDAD EN PPP Y LINEAMIENTO]]&amp;Tabla1[[#This Row],[ENTORNO/COMPONENTE]]</f>
        <v>1946Vigilancia de la salud ambiental</v>
      </c>
      <c r="F95" s="219" t="str">
        <f>+VLOOKUP(Tabla1[[#This Row],[Columna1]],Hoja3!$D$3:$L$1708,3,FALSE)</f>
        <v>Línea Alimentos Sanos y Seguros</v>
      </c>
      <c r="G95" s="219" t="str">
        <f>+VLOOKUP(Tabla1[[#This Row],[Columna1]],Hoja3!$D$3:$R$1708,4,FALSE)</f>
        <v>Supermercados intermedios</v>
      </c>
      <c r="H95" s="219" t="str">
        <f>+VLOOKUP(Tabla1[[#This Row],[Columna1]],Hoja3!$D$3:$R$1708,5,FALSE)</f>
        <v>Establecimiento vigilado y controlado</v>
      </c>
      <c r="I95" s="219" t="str">
        <f>+VLOOKUP(Tabla1[[#This Row],[Columna1]],Hoja3!$D$3:$R$1708,6,FALSE)</f>
        <v>Ver SIVIGILA</v>
      </c>
      <c r="J95" s="219" t="str">
        <f>+VLOOKUP(Tabla1[[#This Row],[Columna1]],Hoja3!$D$3:$R$1708,7,FALSE)</f>
        <v>Ver SIVIGILA</v>
      </c>
      <c r="K95" s="218" t="s">
        <v>251</v>
      </c>
      <c r="L95" s="217" t="s">
        <v>69</v>
      </c>
      <c r="M95" s="219" t="str">
        <f>+Tabla1[[#This Row],[Columna1]]&amp;Tabla1[[#This Row],[LOCALIDAD]]&amp;Tabla1[[#This Row],[MES]]</f>
        <v>1946Vigilancia de la salud ambientalCHAPINEROoct 17 - 31 /2024</v>
      </c>
      <c r="N95" s="218" t="s">
        <v>252</v>
      </c>
      <c r="O95" s="220">
        <f>+VLOOKUP(Tabla1[[#This Row],[concatenar]],Hoja3!$M$3:$R$1708,2,FALSE)</f>
        <v>144462</v>
      </c>
      <c r="P95" s="221">
        <f>+VLOOKUP(Tabla1[[#This Row],[concatenar]],Hoja3!$M$3:$R$1712,5,FALSE)</f>
        <v>7</v>
      </c>
      <c r="Q95" s="220">
        <f>+VLOOKUP(Tabla1[[#This Row],[concatenar]],Hoja3!$M$3:$R$1711,6,FALSE)</f>
        <v>1011234</v>
      </c>
      <c r="R95" s="218" t="s">
        <v>253</v>
      </c>
      <c r="S95" s="222">
        <v>1</v>
      </c>
      <c r="T95" s="218">
        <v>7</v>
      </c>
      <c r="U95" s="227">
        <f>+ROUND(Tabla1[[#This Row],[Meta afectada por la glosa]]*Tabla1[[#This Row],[Porcentaje de Glosa]]*Tabla1[[#This Row],[VALOR UNITARIO SEGUIMIENTO FINANCIERO]],0)</f>
        <v>1011234</v>
      </c>
      <c r="V95" s="223" t="s">
        <v>271</v>
      </c>
      <c r="W95" s="224" t="s">
        <v>255</v>
      </c>
      <c r="X95" s="251">
        <v>144462</v>
      </c>
      <c r="Y95" s="223" t="s">
        <v>272</v>
      </c>
      <c r="Z95" s="252">
        <f>+Tabla1[[#This Row],[Valor de la Glosa]]-Tabla1[[#This Row],[Valor soportado por la Subred]]</f>
        <v>866772</v>
      </c>
      <c r="AA95" s="223" t="s">
        <v>1979</v>
      </c>
      <c r="AB95" s="251">
        <v>0</v>
      </c>
      <c r="AC95" s="228">
        <f>ROUND(Tabla1[[#This Row],[VALOR GLOSA DEFINITIVA]]-Tabla1[[#This Row],[VALOR LEVANTADO EN LIQUIDACION]],0)</f>
        <v>866772</v>
      </c>
      <c r="AD95" s="247" t="s">
        <v>2026</v>
      </c>
      <c r="AE95" s="253">
        <v>866772</v>
      </c>
      <c r="AF95" s="225">
        <f>ROUND(Tabla1[[#This Row],[valor glosa definitiva despues de liquidación]]-AE95,0)</f>
        <v>0</v>
      </c>
    </row>
    <row r="96" spans="2:32" s="215" customFormat="1" ht="80.25" customHeight="1" x14ac:dyDescent="0.35">
      <c r="B96" s="218" t="s">
        <v>67</v>
      </c>
      <c r="C96" s="250">
        <v>2016</v>
      </c>
      <c r="D96" s="218" t="s">
        <v>7</v>
      </c>
      <c r="E96" s="219" t="str">
        <f>+Tabla1[[#This Row],[CODIGO ACTIVIDAD EN PPP Y LINEAMIENTO]]&amp;Tabla1[[#This Row],[ENTORNO/COMPONENTE]]</f>
        <v>2016Vigilancia de la salud ambiental</v>
      </c>
      <c r="F96" s="219" t="str">
        <f>+VLOOKUP(Tabla1[[#This Row],[Columna1]],Hoja3!$D$3:$L$1708,3,FALSE)</f>
        <v>Línea Alimentos Sanos y Seguros</v>
      </c>
      <c r="G96" s="219" t="str">
        <f>+VLOOKUP(Tabla1[[#This Row],[Columna1]],Hoja3!$D$3:$R$1708,4,FALSE)</f>
        <v>Vigilancia a Publicidad</v>
      </c>
      <c r="H96" s="219" t="str">
        <f>+VLOOKUP(Tabla1[[#This Row],[Columna1]],Hoja3!$D$3:$R$1708,5,FALSE)</f>
        <v>Establecimiento vigilado y controlado</v>
      </c>
      <c r="I96" s="219" t="str">
        <f>+VLOOKUP(Tabla1[[#This Row],[Columna1]],Hoja3!$D$3:$R$1708,6,FALSE)</f>
        <v>Ver SIVIGILA</v>
      </c>
      <c r="J96" s="219" t="str">
        <f>+VLOOKUP(Tabla1[[#This Row],[Columna1]],Hoja3!$D$3:$R$1708,7,FALSE)</f>
        <v>Ver SIVIGILA</v>
      </c>
      <c r="K96" s="218" t="s">
        <v>251</v>
      </c>
      <c r="L96" s="217" t="s">
        <v>69</v>
      </c>
      <c r="M96" s="219" t="str">
        <f>+Tabla1[[#This Row],[Columna1]]&amp;Tabla1[[#This Row],[LOCALIDAD]]&amp;Tabla1[[#This Row],[MES]]</f>
        <v>2016Vigilancia de la salud ambientalCHAPINEROoct 17 - 31 /2024</v>
      </c>
      <c r="N96" s="218" t="s">
        <v>252</v>
      </c>
      <c r="O96" s="220">
        <f>+VLOOKUP(Tabla1[[#This Row],[concatenar]],Hoja3!$M$3:$R$1708,2,FALSE)</f>
        <v>29116</v>
      </c>
      <c r="P96" s="221">
        <f>+VLOOKUP(Tabla1[[#This Row],[concatenar]],Hoja3!$M$3:$R$1712,5,FALSE)</f>
        <v>3</v>
      </c>
      <c r="Q96" s="220">
        <f>+VLOOKUP(Tabla1[[#This Row],[concatenar]],Hoja3!$M$3:$R$1711,6,FALSE)</f>
        <v>87348</v>
      </c>
      <c r="R96" s="218" t="s">
        <v>253</v>
      </c>
      <c r="S96" s="222">
        <v>1</v>
      </c>
      <c r="T96" s="218">
        <v>3</v>
      </c>
      <c r="U96" s="227">
        <f>+ROUND(Tabla1[[#This Row],[Meta afectada por la glosa]]*Tabla1[[#This Row],[Porcentaje de Glosa]]*Tabla1[[#This Row],[VALOR UNITARIO SEGUIMIENTO FINANCIERO]],0)</f>
        <v>87348</v>
      </c>
      <c r="V96" s="223" t="s">
        <v>273</v>
      </c>
      <c r="W96" s="224" t="s">
        <v>255</v>
      </c>
      <c r="X96" s="251">
        <v>58232</v>
      </c>
      <c r="Y96" s="223" t="s">
        <v>274</v>
      </c>
      <c r="Z96" s="252">
        <f>+Tabla1[[#This Row],[Valor de la Glosa]]-Tabla1[[#This Row],[Valor soportado por la Subred]]</f>
        <v>29116</v>
      </c>
      <c r="AA96" s="223" t="s">
        <v>1979</v>
      </c>
      <c r="AB96" s="251">
        <v>0</v>
      </c>
      <c r="AC96" s="228">
        <f>ROUND(Tabla1[[#This Row],[VALOR GLOSA DEFINITIVA]]-Tabla1[[#This Row],[VALOR LEVANTADO EN LIQUIDACION]],0)</f>
        <v>29116</v>
      </c>
      <c r="AD96" s="247" t="s">
        <v>2027</v>
      </c>
      <c r="AE96" s="253">
        <v>29116</v>
      </c>
      <c r="AF96" s="225">
        <f>ROUND(Tabla1[[#This Row],[valor glosa definitiva despues de liquidación]]-AE96,0)</f>
        <v>0</v>
      </c>
    </row>
    <row r="97" spans="2:32" s="215" customFormat="1" ht="80.25" customHeight="1" x14ac:dyDescent="0.35">
      <c r="B97" s="218" t="s">
        <v>67</v>
      </c>
      <c r="C97" s="250">
        <v>90</v>
      </c>
      <c r="D97" s="218" t="s">
        <v>7</v>
      </c>
      <c r="E97" s="219" t="str">
        <f>+Tabla1[[#This Row],[CODIGO ACTIVIDAD EN PPP Y LINEAMIENTO]]&amp;Tabla1[[#This Row],[ENTORNO/COMPONENTE]]</f>
        <v>90Vigilancia de la salud ambiental</v>
      </c>
      <c r="F97" s="219" t="str">
        <f>+VLOOKUP(Tabla1[[#This Row],[Columna1]],Hoja3!$D$3:$L$1708,3,FALSE)</f>
        <v>Línea Alimentos Sanos y Seguros</v>
      </c>
      <c r="G97" s="219" t="str">
        <f>+VLOOKUP(Tabla1[[#This Row],[Columna1]],Hoja3!$D$3:$R$1708,4,FALSE)</f>
        <v>Cafeterías, panaderías, fruterías</v>
      </c>
      <c r="H97" s="219" t="str">
        <f>+VLOOKUP(Tabla1[[#This Row],[Columna1]],Hoja3!$D$3:$R$1708,5,FALSE)</f>
        <v>Establecimiento vigilado y controlado</v>
      </c>
      <c r="I97" s="219" t="str">
        <f>+VLOOKUP(Tabla1[[#This Row],[Columna1]],Hoja3!$D$3:$R$1708,6,FALSE)</f>
        <v>Ver SIVIGILA</v>
      </c>
      <c r="J97" s="219" t="str">
        <f>+VLOOKUP(Tabla1[[#This Row],[Columna1]],Hoja3!$D$3:$R$1708,7,FALSE)</f>
        <v>Ver SIVIGILA</v>
      </c>
      <c r="K97" s="218" t="s">
        <v>251</v>
      </c>
      <c r="L97" s="217" t="s">
        <v>83</v>
      </c>
      <c r="M97" s="219" t="str">
        <f>+Tabla1[[#This Row],[Columna1]]&amp;Tabla1[[#This Row],[LOCALIDAD]]&amp;Tabla1[[#This Row],[MES]]</f>
        <v>90Vigilancia de la salud ambientalCHAPINERONov /2024</v>
      </c>
      <c r="N97" s="218" t="s">
        <v>252</v>
      </c>
      <c r="O97" s="220">
        <f>+VLOOKUP(Tabla1[[#This Row],[concatenar]],Hoja3!$M$3:$R$1708,2,FALSE)</f>
        <v>57114</v>
      </c>
      <c r="P97" s="221">
        <f>+VLOOKUP(Tabla1[[#This Row],[concatenar]],Hoja3!$M$3:$R$1712,5,FALSE)</f>
        <v>45</v>
      </c>
      <c r="Q97" s="220">
        <f>+VLOOKUP(Tabla1[[#This Row],[concatenar]],Hoja3!$M$3:$R$1711,6,FALSE)</f>
        <v>2570130</v>
      </c>
      <c r="R97" s="218" t="s">
        <v>253</v>
      </c>
      <c r="S97" s="222">
        <v>0.1</v>
      </c>
      <c r="T97" s="218">
        <v>45</v>
      </c>
      <c r="U97" s="227">
        <f>+ROUND(Tabla1[[#This Row],[Meta afectada por la glosa]]*Tabla1[[#This Row],[Porcentaje de Glosa]]*Tabla1[[#This Row],[VALOR UNITARIO SEGUIMIENTO FINANCIERO]],0)</f>
        <v>257013</v>
      </c>
      <c r="V97" s="223" t="s">
        <v>275</v>
      </c>
      <c r="W97" s="224" t="s">
        <v>255</v>
      </c>
      <c r="X97" s="251">
        <v>28557</v>
      </c>
      <c r="Y97" s="223" t="s">
        <v>276</v>
      </c>
      <c r="Z97" s="252">
        <f>+Tabla1[[#This Row],[Valor de la Glosa]]-Tabla1[[#This Row],[Valor soportado por la Subred]]</f>
        <v>228456</v>
      </c>
      <c r="AA97" s="223" t="s">
        <v>1979</v>
      </c>
      <c r="AB97" s="251">
        <v>0</v>
      </c>
      <c r="AC97" s="228">
        <f>ROUND(Tabla1[[#This Row],[VALOR GLOSA DEFINITIVA]]-Tabla1[[#This Row],[VALOR LEVANTADO EN LIQUIDACION]],0)</f>
        <v>228456</v>
      </c>
      <c r="AD97" s="247" t="s">
        <v>2028</v>
      </c>
      <c r="AE97" s="253">
        <v>228456</v>
      </c>
      <c r="AF97" s="225">
        <f>ROUND(Tabla1[[#This Row],[valor glosa definitiva despues de liquidación]]-AE97,0)</f>
        <v>0</v>
      </c>
    </row>
    <row r="98" spans="2:32" s="215" customFormat="1" ht="80.25" customHeight="1" x14ac:dyDescent="0.35">
      <c r="B98" s="218" t="s">
        <v>67</v>
      </c>
      <c r="C98" s="250">
        <v>1218</v>
      </c>
      <c r="D98" s="218" t="s">
        <v>7</v>
      </c>
      <c r="E98" s="219" t="str">
        <f>+Tabla1[[#This Row],[CODIGO ACTIVIDAD EN PPP Y LINEAMIENTO]]&amp;Tabla1[[#This Row],[ENTORNO/COMPONENTE]]</f>
        <v>1218Vigilancia de la salud ambiental</v>
      </c>
      <c r="F98" s="219" t="str">
        <f>+VLOOKUP(Tabla1[[#This Row],[Columna1]],Hoja3!$D$3:$L$1708,3,FALSE)</f>
        <v>Línea Alimentos Sanos y Seguros</v>
      </c>
      <c r="G98" s="219" t="str">
        <f>+VLOOKUP(Tabla1[[#This Row],[Columna1]],Hoja3!$D$3:$R$1708,4,FALSE)</f>
        <v>Establecimiento Terminado Alimentos Sanos y Seguros</v>
      </c>
      <c r="H98" s="219" t="str">
        <f>+VLOOKUP(Tabla1[[#This Row],[Columna1]],Hoja3!$D$3:$R$1708,5,FALSE)</f>
        <v>Establecimiento vigilado y controlado</v>
      </c>
      <c r="I98" s="219" t="str">
        <f>+VLOOKUP(Tabla1[[#This Row],[Columna1]],Hoja3!$D$3:$R$1708,6,FALSE)</f>
        <v>Ver SIVIGILA</v>
      </c>
      <c r="J98" s="219" t="str">
        <f>+VLOOKUP(Tabla1[[#This Row],[Columna1]],Hoja3!$D$3:$R$1708,7,FALSE)</f>
        <v>Ver SIVIGILA</v>
      </c>
      <c r="K98" s="218" t="s">
        <v>251</v>
      </c>
      <c r="L98" s="217" t="s">
        <v>83</v>
      </c>
      <c r="M98" s="219" t="str">
        <f>+Tabla1[[#This Row],[Columna1]]&amp;Tabla1[[#This Row],[LOCALIDAD]]&amp;Tabla1[[#This Row],[MES]]</f>
        <v>1218Vigilancia de la salud ambientalCHAPINERONov /2024</v>
      </c>
      <c r="N98" s="218" t="s">
        <v>252</v>
      </c>
      <c r="O98" s="220">
        <f>+VLOOKUP(Tabla1[[#This Row],[concatenar]],Hoja3!$M$3:$R$1708,2,FALSE)</f>
        <v>19038</v>
      </c>
      <c r="P98" s="221">
        <f>+VLOOKUP(Tabla1[[#This Row],[concatenar]],Hoja3!$M$3:$R$1712,5,FALSE)</f>
        <v>80</v>
      </c>
      <c r="Q98" s="220">
        <f>+VLOOKUP(Tabla1[[#This Row],[concatenar]],Hoja3!$M$3:$R$1711,6,FALSE)</f>
        <v>1523040</v>
      </c>
      <c r="R98" s="218" t="s">
        <v>253</v>
      </c>
      <c r="S98" s="222">
        <v>1</v>
      </c>
      <c r="T98" s="218">
        <v>80</v>
      </c>
      <c r="U98" s="227">
        <f>+ROUND(Tabla1[[#This Row],[Meta afectada por la glosa]]*Tabla1[[#This Row],[Porcentaje de Glosa]]*Tabla1[[#This Row],[VALOR UNITARIO SEGUIMIENTO FINANCIERO]],0)</f>
        <v>1523040</v>
      </c>
      <c r="V98" s="223" t="s">
        <v>277</v>
      </c>
      <c r="W98" s="224" t="s">
        <v>255</v>
      </c>
      <c r="X98" s="251">
        <v>1028052</v>
      </c>
      <c r="Y98" s="223" t="s">
        <v>278</v>
      </c>
      <c r="Z98" s="252">
        <f>+Tabla1[[#This Row],[Valor de la Glosa]]-Tabla1[[#This Row],[Valor soportado por la Subred]]</f>
        <v>494988</v>
      </c>
      <c r="AA98" s="223" t="s">
        <v>1979</v>
      </c>
      <c r="AB98" s="251">
        <v>0</v>
      </c>
      <c r="AC98" s="228">
        <f>ROUND(Tabla1[[#This Row],[VALOR GLOSA DEFINITIVA]]-Tabla1[[#This Row],[VALOR LEVANTADO EN LIQUIDACION]],0)</f>
        <v>494988</v>
      </c>
      <c r="AD98" s="247" t="s">
        <v>2029</v>
      </c>
      <c r="AE98" s="253">
        <v>494988</v>
      </c>
      <c r="AF98" s="225">
        <f>ROUND(Tabla1[[#This Row],[valor glosa definitiva despues de liquidación]]-AE98,0)</f>
        <v>0</v>
      </c>
    </row>
    <row r="99" spans="2:32" s="215" customFormat="1" ht="80.25" hidden="1" customHeight="1" x14ac:dyDescent="0.35">
      <c r="B99" s="218" t="s">
        <v>67</v>
      </c>
      <c r="C99" s="250">
        <v>97</v>
      </c>
      <c r="D99" s="218" t="s">
        <v>7</v>
      </c>
      <c r="E99" s="219" t="str">
        <f>+Tabla1[[#This Row],[CODIGO ACTIVIDAD EN PPP Y LINEAMIENTO]]&amp;Tabla1[[#This Row],[ENTORNO/COMPONENTE]]</f>
        <v>97Vigilancia de la salud ambiental</v>
      </c>
      <c r="F99" s="219" t="str">
        <f>+VLOOKUP(Tabla1[[#This Row],[Columna1]],Hoja3!$D$3:$L$1708,3,FALSE)</f>
        <v>Línea Alimentos Sanos y Seguros</v>
      </c>
      <c r="G99" s="219" t="str">
        <f>+VLOOKUP(Tabla1[[#This Row],[Columna1]],Hoja3!$D$3:$R$1708,4,FALSE)</f>
        <v>Expendios de bebidas alcohólicas</v>
      </c>
      <c r="H99" s="219" t="str">
        <f>+VLOOKUP(Tabla1[[#This Row],[Columna1]],Hoja3!$D$3:$R$1708,5,FALSE)</f>
        <v>Establecimiento vigilado y controlado</v>
      </c>
      <c r="I99" s="219" t="str">
        <f>+VLOOKUP(Tabla1[[#This Row],[Columna1]],Hoja3!$D$3:$R$1708,6,FALSE)</f>
        <v>Ver SIVIGILA</v>
      </c>
      <c r="J99" s="219" t="str">
        <f>+VLOOKUP(Tabla1[[#This Row],[Columna1]],Hoja3!$D$3:$R$1708,7,FALSE)</f>
        <v>Ver SIVIGILA</v>
      </c>
      <c r="K99" s="218" t="s">
        <v>251</v>
      </c>
      <c r="L99" s="217" t="s">
        <v>83</v>
      </c>
      <c r="M99" s="219" t="str">
        <f>+Tabla1[[#This Row],[Columna1]]&amp;Tabla1[[#This Row],[LOCALIDAD]]&amp;Tabla1[[#This Row],[MES]]</f>
        <v>97Vigilancia de la salud ambientalCHAPINERONov /2024</v>
      </c>
      <c r="N99" s="218" t="s">
        <v>252</v>
      </c>
      <c r="O99" s="220">
        <f>+VLOOKUP(Tabla1[[#This Row],[concatenar]],Hoja3!$M$3:$R$1708,2,FALSE)</f>
        <v>57114</v>
      </c>
      <c r="P99" s="221">
        <f>+VLOOKUP(Tabla1[[#This Row],[concatenar]],Hoja3!$M$3:$R$1712,5,FALSE)</f>
        <v>34</v>
      </c>
      <c r="Q99" s="220">
        <f>+VLOOKUP(Tabla1[[#This Row],[concatenar]],Hoja3!$M$3:$R$1711,6,FALSE)</f>
        <v>1941876</v>
      </c>
      <c r="R99" s="218" t="s">
        <v>279</v>
      </c>
      <c r="S99" s="222">
        <v>1</v>
      </c>
      <c r="T99" s="218">
        <v>1</v>
      </c>
      <c r="U99" s="227">
        <f>+ROUND(Tabla1[[#This Row],[Meta afectada por la glosa]]*Tabla1[[#This Row],[Porcentaje de Glosa]]*Tabla1[[#This Row],[VALOR UNITARIO SEGUIMIENTO FINANCIERO]],0)</f>
        <v>57114</v>
      </c>
      <c r="V99" s="223" t="s">
        <v>280</v>
      </c>
      <c r="W99" s="224" t="s">
        <v>281</v>
      </c>
      <c r="X99" s="251">
        <v>0</v>
      </c>
      <c r="Y99" s="223" t="s">
        <v>282</v>
      </c>
      <c r="Z99" s="252">
        <f>+Tabla1[[#This Row],[Valor de la Glosa]]-Tabla1[[#This Row],[Valor soportado por la Subred]]</f>
        <v>57114</v>
      </c>
      <c r="AA99" s="223" t="s">
        <v>1979</v>
      </c>
      <c r="AB99" s="251">
        <v>0</v>
      </c>
      <c r="AC99" s="228">
        <f>ROUND(Tabla1[[#This Row],[VALOR GLOSA DEFINITIVA]]-Tabla1[[#This Row],[VALOR LEVANTADO EN LIQUIDACION]],0)</f>
        <v>57114</v>
      </c>
      <c r="AD99" s="247"/>
      <c r="AE99" s="253"/>
      <c r="AF99" s="225">
        <f>ROUND(Tabla1[[#This Row],[valor glosa definitiva despues de liquidación]]-AE99,0)</f>
        <v>57114</v>
      </c>
    </row>
    <row r="100" spans="2:32" s="215" customFormat="1" ht="80.25" customHeight="1" x14ac:dyDescent="0.35">
      <c r="B100" s="218" t="s">
        <v>67</v>
      </c>
      <c r="C100" s="250">
        <v>104</v>
      </c>
      <c r="D100" s="218" t="s">
        <v>7</v>
      </c>
      <c r="E100" s="219" t="str">
        <f>+Tabla1[[#This Row],[CODIGO ACTIVIDAD EN PPP Y LINEAMIENTO]]&amp;Tabla1[[#This Row],[ENTORNO/COMPONENTE]]</f>
        <v>104Vigilancia de la salud ambiental</v>
      </c>
      <c r="F100" s="219" t="str">
        <f>+VLOOKUP(Tabla1[[#This Row],[Columna1]],Hoja3!$D$3:$L$1708,3,FALSE)</f>
        <v>Línea Alimentos Sanos y Seguros</v>
      </c>
      <c r="G100" s="219" t="str">
        <f>+VLOOKUP(Tabla1[[#This Row],[Columna1]],Hoja3!$D$3:$R$1708,4,FALSE)</f>
        <v>Restaurantes, cevicherías y comidas rápidas</v>
      </c>
      <c r="H100" s="219" t="str">
        <f>+VLOOKUP(Tabla1[[#This Row],[Columna1]],Hoja3!$D$3:$R$1708,5,FALSE)</f>
        <v>Establecimiento vigilado y controlado</v>
      </c>
      <c r="I100" s="219" t="str">
        <f>+VLOOKUP(Tabla1[[#This Row],[Columna1]],Hoja3!$D$3:$R$1708,6,FALSE)</f>
        <v>Ver SIVIGILA</v>
      </c>
      <c r="J100" s="219" t="str">
        <f>+VLOOKUP(Tabla1[[#This Row],[Columna1]],Hoja3!$D$3:$R$1708,7,FALSE)</f>
        <v>Ver SIVIGILA</v>
      </c>
      <c r="K100" s="218" t="s">
        <v>283</v>
      </c>
      <c r="L100" s="217" t="s">
        <v>69</v>
      </c>
      <c r="M100" s="219" t="str">
        <f>+Tabla1[[#This Row],[Columna1]]&amp;Tabla1[[#This Row],[LOCALIDAD]]&amp;Tabla1[[#This Row],[MES]]</f>
        <v>104Vigilancia de la salud ambientalUSAQUENoct 17 - 31 /2024</v>
      </c>
      <c r="N100" s="218" t="s">
        <v>252</v>
      </c>
      <c r="O100" s="220">
        <f>+VLOOKUP(Tabla1[[#This Row],[concatenar]],Hoja3!$M$3:$R$1708,2,FALSE)</f>
        <v>87348</v>
      </c>
      <c r="P100" s="221">
        <f>+VLOOKUP(Tabla1[[#This Row],[concatenar]],Hoja3!$M$3:$R$1712,5,FALSE)</f>
        <v>96</v>
      </c>
      <c r="Q100" s="220">
        <f>+VLOOKUP(Tabla1[[#This Row],[concatenar]],Hoja3!$M$3:$R$1711,6,FALSE)</f>
        <v>8385408</v>
      </c>
      <c r="R100" s="218" t="s">
        <v>284</v>
      </c>
      <c r="S100" s="222">
        <v>1</v>
      </c>
      <c r="T100" s="218">
        <v>5</v>
      </c>
      <c r="U100" s="227">
        <f>+ROUND(Tabla1[[#This Row],[Meta afectada por la glosa]]*Tabla1[[#This Row],[Porcentaje de Glosa]]*Tabla1[[#This Row],[VALOR UNITARIO SEGUIMIENTO FINANCIERO]],0)</f>
        <v>436740</v>
      </c>
      <c r="V100" s="223" t="s">
        <v>285</v>
      </c>
      <c r="W100" s="224" t="s">
        <v>179</v>
      </c>
      <c r="X100" s="251">
        <v>0</v>
      </c>
      <c r="Y100" s="223" t="s">
        <v>286</v>
      </c>
      <c r="Z100" s="252">
        <f>+Tabla1[[#This Row],[Valor de la Glosa]]-Tabla1[[#This Row],[Valor soportado por la Subred]]</f>
        <v>436740</v>
      </c>
      <c r="AA100" s="223" t="s">
        <v>1979</v>
      </c>
      <c r="AB100" s="251">
        <v>0</v>
      </c>
      <c r="AC100" s="228">
        <f>ROUND(Tabla1[[#This Row],[VALOR GLOSA DEFINITIVA]]-Tabla1[[#This Row],[VALOR LEVANTADO EN LIQUIDACION]],0)</f>
        <v>436740</v>
      </c>
      <c r="AD100" s="247"/>
      <c r="AE100" s="253"/>
      <c r="AF100" s="225">
        <f>ROUND(Tabla1[[#This Row],[valor glosa definitiva despues de liquidación]]-AE100,0)</f>
        <v>436740</v>
      </c>
    </row>
    <row r="101" spans="2:32" s="216" customFormat="1" ht="80.25" customHeight="1" x14ac:dyDescent="0.35">
      <c r="B101" s="218" t="s">
        <v>67</v>
      </c>
      <c r="C101" s="250">
        <v>2016</v>
      </c>
      <c r="D101" s="218" t="s">
        <v>7</v>
      </c>
      <c r="E101" s="219" t="str">
        <f>+Tabla1[[#This Row],[CODIGO ACTIVIDAD EN PPP Y LINEAMIENTO]]&amp;Tabla1[[#This Row],[ENTORNO/COMPONENTE]]</f>
        <v>2016Vigilancia de la salud ambiental</v>
      </c>
      <c r="F101" s="219" t="str">
        <f>+VLOOKUP(Tabla1[[#This Row],[Columna1]],Hoja3!$D$3:$L$1708,3,FALSE)</f>
        <v>Línea Alimentos Sanos y Seguros</v>
      </c>
      <c r="G101" s="219" t="str">
        <f>+VLOOKUP(Tabla1[[#This Row],[Columna1]],Hoja3!$D$3:$R$1708,4,FALSE)</f>
        <v>Vigilancia a Publicidad</v>
      </c>
      <c r="H101" s="219" t="str">
        <f>+VLOOKUP(Tabla1[[#This Row],[Columna1]],Hoja3!$D$3:$R$1708,5,FALSE)</f>
        <v>Establecimiento vigilado y controlado</v>
      </c>
      <c r="I101" s="219" t="str">
        <f>+VLOOKUP(Tabla1[[#This Row],[Columna1]],Hoja3!$D$3:$R$1708,6,FALSE)</f>
        <v>Ver SIVIGILA</v>
      </c>
      <c r="J101" s="219" t="str">
        <f>+VLOOKUP(Tabla1[[#This Row],[Columna1]],Hoja3!$D$3:$R$1708,7,FALSE)</f>
        <v>Ver SIVIGILA</v>
      </c>
      <c r="K101" s="218" t="s">
        <v>283</v>
      </c>
      <c r="L101" s="217" t="s">
        <v>69</v>
      </c>
      <c r="M101" s="219" t="str">
        <f>+Tabla1[[#This Row],[Columna1]]&amp;Tabla1[[#This Row],[LOCALIDAD]]&amp;Tabla1[[#This Row],[MES]]</f>
        <v>2016Vigilancia de la salud ambientalUSAQUENoct 17 - 31 /2024</v>
      </c>
      <c r="N101" s="218" t="s">
        <v>252</v>
      </c>
      <c r="O101" s="220">
        <f>+VLOOKUP(Tabla1[[#This Row],[concatenar]],Hoja3!$M$3:$R$1708,2,FALSE)</f>
        <v>29116</v>
      </c>
      <c r="P101" s="221">
        <f>+VLOOKUP(Tabla1[[#This Row],[concatenar]],Hoja3!$M$3:$R$1712,5,FALSE)</f>
        <v>3</v>
      </c>
      <c r="Q101" s="220">
        <f>+VLOOKUP(Tabla1[[#This Row],[concatenar]],Hoja3!$M$3:$R$1711,6,FALSE)</f>
        <v>87348</v>
      </c>
      <c r="R101" s="218" t="s">
        <v>284</v>
      </c>
      <c r="S101" s="222">
        <v>1</v>
      </c>
      <c r="T101" s="218">
        <v>1</v>
      </c>
      <c r="U101" s="227">
        <f>+ROUND(Tabla1[[#This Row],[Meta afectada por la glosa]]*Tabla1[[#This Row],[Porcentaje de Glosa]]*Tabla1[[#This Row],[VALOR UNITARIO SEGUIMIENTO FINANCIERO]],0)</f>
        <v>29116</v>
      </c>
      <c r="V101" s="223" t="s">
        <v>287</v>
      </c>
      <c r="W101" s="224" t="s">
        <v>179</v>
      </c>
      <c r="X101" s="251">
        <v>0</v>
      </c>
      <c r="Y101" s="223" t="s">
        <v>286</v>
      </c>
      <c r="Z101" s="252">
        <f>+Tabla1[[#This Row],[Valor de la Glosa]]-Tabla1[[#This Row],[Valor soportado por la Subred]]</f>
        <v>29116</v>
      </c>
      <c r="AA101" s="223" t="s">
        <v>1979</v>
      </c>
      <c r="AB101" s="251">
        <v>0</v>
      </c>
      <c r="AC101" s="228">
        <f>ROUND(Tabla1[[#This Row],[VALOR GLOSA DEFINITIVA]]-Tabla1[[#This Row],[VALOR LEVANTADO EN LIQUIDACION]],0)</f>
        <v>29116</v>
      </c>
      <c r="AD101" s="247"/>
      <c r="AE101" s="253"/>
      <c r="AF101" s="225">
        <f>ROUND(Tabla1[[#This Row],[valor glosa definitiva despues de liquidación]]-AE101,0)</f>
        <v>29116</v>
      </c>
    </row>
    <row r="102" spans="2:32" s="216" customFormat="1" ht="80.25" customHeight="1" x14ac:dyDescent="0.35">
      <c r="B102" s="218" t="s">
        <v>67</v>
      </c>
      <c r="C102" s="250">
        <v>82</v>
      </c>
      <c r="D102" s="218" t="s">
        <v>7</v>
      </c>
      <c r="E102" s="219" t="str">
        <f>+Tabla1[[#This Row],[CODIGO ACTIVIDAD EN PPP Y LINEAMIENTO]]&amp;Tabla1[[#This Row],[ENTORNO/COMPONENTE]]</f>
        <v>82Vigilancia de la salud ambiental</v>
      </c>
      <c r="F102" s="219" t="str">
        <f>+VLOOKUP(Tabla1[[#This Row],[Columna1]],Hoja3!$D$3:$L$1708,3,FALSE)</f>
        <v>Línea Alimentos Sanos y Seguros</v>
      </c>
      <c r="G102" s="219" t="str">
        <f>+VLOOKUP(Tabla1[[#This Row],[Columna1]],Hoja3!$D$3:$R$1708,4,FALSE)</f>
        <v>Inspección a vehículos transportadores de alimentos</v>
      </c>
      <c r="H102" s="219" t="str">
        <f>+VLOOKUP(Tabla1[[#This Row],[Columna1]],Hoja3!$D$3:$R$1708,5,FALSE)</f>
        <v>Establecimiento vigilado y controlado</v>
      </c>
      <c r="I102" s="219" t="str">
        <f>+VLOOKUP(Tabla1[[#This Row],[Columna1]],Hoja3!$D$3:$R$1708,6,FALSE)</f>
        <v>Ver SIVIGILA</v>
      </c>
      <c r="J102" s="219" t="str">
        <f>+VLOOKUP(Tabla1[[#This Row],[Columna1]],Hoja3!$D$3:$R$1708,7,FALSE)</f>
        <v>Ver SIVIGILA</v>
      </c>
      <c r="K102" s="218" t="s">
        <v>283</v>
      </c>
      <c r="L102" s="217" t="s">
        <v>69</v>
      </c>
      <c r="M102" s="219" t="str">
        <f>+Tabla1[[#This Row],[Columna1]]&amp;Tabla1[[#This Row],[LOCALIDAD]]&amp;Tabla1[[#This Row],[MES]]</f>
        <v>82Vigilancia de la salud ambientalUSAQUENoct 17 - 31 /2024</v>
      </c>
      <c r="N102" s="218" t="s">
        <v>252</v>
      </c>
      <c r="O102" s="220">
        <f>+VLOOKUP(Tabla1[[#This Row],[concatenar]],Hoja3!$M$3:$R$1708,2,FALSE)</f>
        <v>28557</v>
      </c>
      <c r="P102" s="221">
        <f>+VLOOKUP(Tabla1[[#This Row],[concatenar]],Hoja3!$M$3:$R$1712,5,FALSE)</f>
        <v>190</v>
      </c>
      <c r="Q102" s="220">
        <f>+VLOOKUP(Tabla1[[#This Row],[concatenar]],Hoja3!$M$3:$R$1711,6,FALSE)</f>
        <v>5425830</v>
      </c>
      <c r="R102" s="218" t="s">
        <v>253</v>
      </c>
      <c r="S102" s="222">
        <v>1</v>
      </c>
      <c r="T102" s="218">
        <v>190</v>
      </c>
      <c r="U102" s="227">
        <f>+ROUND(Tabla1[[#This Row],[Meta afectada por la glosa]]*Tabla1[[#This Row],[Porcentaje de Glosa]]*Tabla1[[#This Row],[VALOR UNITARIO SEGUIMIENTO FINANCIERO]],0)</f>
        <v>5425830</v>
      </c>
      <c r="V102" s="223" t="s">
        <v>288</v>
      </c>
      <c r="W102" s="224" t="s">
        <v>255</v>
      </c>
      <c r="X102" s="251">
        <v>456912</v>
      </c>
      <c r="Y102" s="223" t="s">
        <v>289</v>
      </c>
      <c r="Z102" s="252">
        <f>+Tabla1[[#This Row],[Valor de la Glosa]]-Tabla1[[#This Row],[Valor soportado por la Subred]]</f>
        <v>4968918</v>
      </c>
      <c r="AA102" s="223" t="s">
        <v>1979</v>
      </c>
      <c r="AB102" s="251">
        <v>0</v>
      </c>
      <c r="AC102" s="228">
        <f>ROUND(Tabla1[[#This Row],[VALOR GLOSA DEFINITIVA]]-Tabla1[[#This Row],[VALOR LEVANTADO EN LIQUIDACION]],0)</f>
        <v>4968918</v>
      </c>
      <c r="AD102" s="247" t="s">
        <v>2030</v>
      </c>
      <c r="AE102" s="253">
        <v>4968918</v>
      </c>
      <c r="AF102" s="225">
        <f>ROUND(Tabla1[[#This Row],[valor glosa definitiva despues de liquidación]]-AE102,0)</f>
        <v>0</v>
      </c>
    </row>
    <row r="103" spans="2:32" s="216" customFormat="1" ht="80.25" customHeight="1" x14ac:dyDescent="0.35">
      <c r="B103" s="218" t="s">
        <v>67</v>
      </c>
      <c r="C103" s="250">
        <v>85</v>
      </c>
      <c r="D103" s="218" t="s">
        <v>7</v>
      </c>
      <c r="E103" s="219" t="str">
        <f>+Tabla1[[#This Row],[CODIGO ACTIVIDAD EN PPP Y LINEAMIENTO]]&amp;Tabla1[[#This Row],[ENTORNO/COMPONENTE]]</f>
        <v>85Vigilancia de la salud ambiental</v>
      </c>
      <c r="F103" s="219" t="str">
        <f>+VLOOKUP(Tabla1[[#This Row],[Columna1]],Hoja3!$D$3:$L$1708,3,FALSE)</f>
        <v>Línea Alimentos Sanos y Seguros</v>
      </c>
      <c r="G103" s="219" t="str">
        <f>+VLOOKUP(Tabla1[[#This Row],[Columna1]],Hoja3!$D$3:$R$1708,4,FALSE)</f>
        <v>Operativos de alimentos y bebidas alcohólicas</v>
      </c>
      <c r="H103" s="219" t="str">
        <f>+VLOOKUP(Tabla1[[#This Row],[Columna1]],Hoja3!$D$3:$R$1708,5,FALSE)</f>
        <v>Establecimiento vigilado y controlado</v>
      </c>
      <c r="I103" s="219" t="str">
        <f>+VLOOKUP(Tabla1[[#This Row],[Columna1]],Hoja3!$D$3:$R$1708,6,FALSE)</f>
        <v>Ver SIVIGILA</v>
      </c>
      <c r="J103" s="219" t="str">
        <f>+VLOOKUP(Tabla1[[#This Row],[Columna1]],Hoja3!$D$3:$R$1708,7,FALSE)</f>
        <v>Ver SIVIGILA</v>
      </c>
      <c r="K103" s="218" t="s">
        <v>283</v>
      </c>
      <c r="L103" s="217" t="s">
        <v>69</v>
      </c>
      <c r="M103" s="219" t="str">
        <f>+Tabla1[[#This Row],[Columna1]]&amp;Tabla1[[#This Row],[LOCALIDAD]]&amp;Tabla1[[#This Row],[MES]]</f>
        <v>85Vigilancia de la salud ambientalUSAQUENoct 17 - 31 /2024</v>
      </c>
      <c r="N103" s="218" t="s">
        <v>252</v>
      </c>
      <c r="O103" s="220">
        <f>+VLOOKUP(Tabla1[[#This Row],[concatenar]],Hoja3!$M$3:$R$1708,2,FALSE)</f>
        <v>403152</v>
      </c>
      <c r="P103" s="221">
        <f>+VLOOKUP(Tabla1[[#This Row],[concatenar]],Hoja3!$M$3:$R$1712,5,FALSE)</f>
        <v>10</v>
      </c>
      <c r="Q103" s="220">
        <f>+VLOOKUP(Tabla1[[#This Row],[concatenar]],Hoja3!$M$3:$R$1711,6,FALSE)</f>
        <v>4031520</v>
      </c>
      <c r="R103" s="218" t="s">
        <v>253</v>
      </c>
      <c r="S103" s="222">
        <v>1</v>
      </c>
      <c r="T103" s="218">
        <v>10</v>
      </c>
      <c r="U103" s="227">
        <f>+ROUND(Tabla1[[#This Row],[Meta afectada por la glosa]]*Tabla1[[#This Row],[Porcentaje de Glosa]]*Tabla1[[#This Row],[VALOR UNITARIO SEGUIMIENTO FINANCIERO]],0)</f>
        <v>4031520</v>
      </c>
      <c r="V103" s="223" t="s">
        <v>290</v>
      </c>
      <c r="W103" s="224" t="s">
        <v>255</v>
      </c>
      <c r="X103" s="251">
        <v>1612608</v>
      </c>
      <c r="Y103" s="223" t="s">
        <v>291</v>
      </c>
      <c r="Z103" s="252">
        <f>+Tabla1[[#This Row],[Valor de la Glosa]]-Tabla1[[#This Row],[Valor soportado por la Subred]]</f>
        <v>2418912</v>
      </c>
      <c r="AA103" s="223" t="s">
        <v>1979</v>
      </c>
      <c r="AB103" s="251">
        <v>0</v>
      </c>
      <c r="AC103" s="228">
        <f>ROUND(Tabla1[[#This Row],[VALOR GLOSA DEFINITIVA]]-Tabla1[[#This Row],[VALOR LEVANTADO EN LIQUIDACION]],0)</f>
        <v>2418912</v>
      </c>
      <c r="AD103" s="247" t="s">
        <v>2031</v>
      </c>
      <c r="AE103" s="253">
        <v>2418912</v>
      </c>
      <c r="AF103" s="225">
        <f>ROUND(Tabla1[[#This Row],[valor glosa definitiva despues de liquidación]]-AE103,0)</f>
        <v>0</v>
      </c>
    </row>
    <row r="104" spans="2:32" s="216" customFormat="1" ht="80.25" customHeight="1" x14ac:dyDescent="0.35">
      <c r="B104" s="218" t="s">
        <v>67</v>
      </c>
      <c r="C104" s="250">
        <v>87</v>
      </c>
      <c r="D104" s="218" t="s">
        <v>7</v>
      </c>
      <c r="E104" s="219" t="str">
        <f>+Tabla1[[#This Row],[CODIGO ACTIVIDAD EN PPP Y LINEAMIENTO]]&amp;Tabla1[[#This Row],[ENTORNO/COMPONENTE]]</f>
        <v>87Vigilancia de la salud ambiental</v>
      </c>
      <c r="F104" s="219" t="str">
        <f>+VLOOKUP(Tabla1[[#This Row],[Columna1]],Hoja3!$D$3:$L$1708,3,FALSE)</f>
        <v>Línea Alimentos Sanos y Seguros</v>
      </c>
      <c r="G104" s="219" t="str">
        <f>+VLOOKUP(Tabla1[[#This Row],[Columna1]],Hoja3!$D$3:$R$1708,4,FALSE)</f>
        <v>Expendios minoristas</v>
      </c>
      <c r="H104" s="219" t="str">
        <f>+VLOOKUP(Tabla1[[#This Row],[Columna1]],Hoja3!$D$3:$R$1708,5,FALSE)</f>
        <v>Establecimiento vigilado y controlado</v>
      </c>
      <c r="I104" s="219" t="str">
        <f>+VLOOKUP(Tabla1[[#This Row],[Columna1]],Hoja3!$D$3:$R$1708,6,FALSE)</f>
        <v>Ver SIVIGILA</v>
      </c>
      <c r="J104" s="219" t="str">
        <f>+VLOOKUP(Tabla1[[#This Row],[Columna1]],Hoja3!$D$3:$R$1708,7,FALSE)</f>
        <v>Ver SIVIGILA</v>
      </c>
      <c r="K104" s="218" t="s">
        <v>283</v>
      </c>
      <c r="L104" s="217" t="s">
        <v>69</v>
      </c>
      <c r="M104" s="219" t="str">
        <f>+Tabla1[[#This Row],[Columna1]]&amp;Tabla1[[#This Row],[LOCALIDAD]]&amp;Tabla1[[#This Row],[MES]]</f>
        <v>87Vigilancia de la salud ambientalUSAQUENoct 17 - 31 /2024</v>
      </c>
      <c r="N104" s="218" t="s">
        <v>252</v>
      </c>
      <c r="O104" s="220">
        <f>+VLOOKUP(Tabla1[[#This Row],[concatenar]],Hoja3!$M$3:$R$1708,2,FALSE)</f>
        <v>57114</v>
      </c>
      <c r="P104" s="221">
        <f>+VLOOKUP(Tabla1[[#This Row],[concatenar]],Hoja3!$M$3:$R$1712,5,FALSE)</f>
        <v>14</v>
      </c>
      <c r="Q104" s="220">
        <f>+VLOOKUP(Tabla1[[#This Row],[concatenar]],Hoja3!$M$3:$R$1711,6,FALSE)</f>
        <v>799596</v>
      </c>
      <c r="R104" s="218" t="s">
        <v>253</v>
      </c>
      <c r="S104" s="222">
        <v>1</v>
      </c>
      <c r="T104" s="218">
        <v>14</v>
      </c>
      <c r="U104" s="227">
        <f>+ROUND(Tabla1[[#This Row],[Meta afectada por la glosa]]*Tabla1[[#This Row],[Porcentaje de Glosa]]*Tabla1[[#This Row],[VALOR UNITARIO SEGUIMIENTO FINANCIERO]],0)</f>
        <v>799596</v>
      </c>
      <c r="V104" s="223" t="s">
        <v>292</v>
      </c>
      <c r="W104" s="224" t="s">
        <v>255</v>
      </c>
      <c r="X104" s="251">
        <v>57114</v>
      </c>
      <c r="Y104" s="223" t="s">
        <v>293</v>
      </c>
      <c r="Z104" s="252">
        <f>+Tabla1[[#This Row],[Valor de la Glosa]]-Tabla1[[#This Row],[Valor soportado por la Subred]]</f>
        <v>742482</v>
      </c>
      <c r="AA104" s="223" t="s">
        <v>1979</v>
      </c>
      <c r="AB104" s="251">
        <v>0</v>
      </c>
      <c r="AC104" s="228">
        <f>ROUND(Tabla1[[#This Row],[VALOR GLOSA DEFINITIVA]]-Tabla1[[#This Row],[VALOR LEVANTADO EN LIQUIDACION]],0)</f>
        <v>742482</v>
      </c>
      <c r="AD104" s="247" t="s">
        <v>2032</v>
      </c>
      <c r="AE104" s="253">
        <v>742482</v>
      </c>
      <c r="AF104" s="225">
        <f>ROUND(Tabla1[[#This Row],[valor glosa definitiva despues de liquidación]]-AE104,0)</f>
        <v>0</v>
      </c>
    </row>
    <row r="105" spans="2:32" s="216" customFormat="1" ht="80.25" customHeight="1" x14ac:dyDescent="0.35">
      <c r="B105" s="218" t="s">
        <v>67</v>
      </c>
      <c r="C105" s="250">
        <v>89</v>
      </c>
      <c r="D105" s="218" t="s">
        <v>7</v>
      </c>
      <c r="E105" s="219" t="str">
        <f>+Tabla1[[#This Row],[CODIGO ACTIVIDAD EN PPP Y LINEAMIENTO]]&amp;Tabla1[[#This Row],[ENTORNO/COMPONENTE]]</f>
        <v>89Vigilancia de la salud ambiental</v>
      </c>
      <c r="F105" s="219" t="str">
        <f>+VLOOKUP(Tabla1[[#This Row],[Columna1]],Hoja3!$D$3:$L$1708,3,FALSE)</f>
        <v>Línea Alimentos Sanos y Seguros</v>
      </c>
      <c r="G105" s="219" t="str">
        <f>+VLOOKUP(Tabla1[[#This Row],[Columna1]],Hoja3!$D$3:$R$1708,4,FALSE)</f>
        <v>Expendio o almacenamiento de carne y/o productos cárnicos comestibles</v>
      </c>
      <c r="H105" s="219" t="str">
        <f>+VLOOKUP(Tabla1[[#This Row],[Columna1]],Hoja3!$D$3:$R$1708,5,FALSE)</f>
        <v>Establecimiento vigilado y controlado</v>
      </c>
      <c r="I105" s="219" t="str">
        <f>+VLOOKUP(Tabla1[[#This Row],[Columna1]],Hoja3!$D$3:$R$1708,6,FALSE)</f>
        <v>Ver SIVIGILA</v>
      </c>
      <c r="J105" s="219" t="str">
        <f>+VLOOKUP(Tabla1[[#This Row],[Columna1]],Hoja3!$D$3:$R$1708,7,FALSE)</f>
        <v>Ver SIVIGILA</v>
      </c>
      <c r="K105" s="218" t="s">
        <v>283</v>
      </c>
      <c r="L105" s="217" t="s">
        <v>69</v>
      </c>
      <c r="M105" s="219" t="str">
        <f>+Tabla1[[#This Row],[Columna1]]&amp;Tabla1[[#This Row],[LOCALIDAD]]&amp;Tabla1[[#This Row],[MES]]</f>
        <v>89Vigilancia de la salud ambientalUSAQUENoct 17 - 31 /2024</v>
      </c>
      <c r="N105" s="218" t="s">
        <v>252</v>
      </c>
      <c r="O105" s="220">
        <f>+VLOOKUP(Tabla1[[#This Row],[concatenar]],Hoja3!$M$3:$R$1708,2,FALSE)</f>
        <v>87348</v>
      </c>
      <c r="P105" s="221">
        <f>+VLOOKUP(Tabla1[[#This Row],[concatenar]],Hoja3!$M$3:$R$1712,5,FALSE)</f>
        <v>11</v>
      </c>
      <c r="Q105" s="220">
        <f>+VLOOKUP(Tabla1[[#This Row],[concatenar]],Hoja3!$M$3:$R$1711,6,FALSE)</f>
        <v>960828</v>
      </c>
      <c r="R105" s="218" t="s">
        <v>253</v>
      </c>
      <c r="S105" s="222">
        <v>1</v>
      </c>
      <c r="T105" s="218">
        <v>11</v>
      </c>
      <c r="U105" s="227">
        <f>+ROUND(Tabla1[[#This Row],[Meta afectada por la glosa]]*Tabla1[[#This Row],[Porcentaje de Glosa]]*Tabla1[[#This Row],[VALOR UNITARIO SEGUIMIENTO FINANCIERO]],0)</f>
        <v>960828</v>
      </c>
      <c r="V105" s="223" t="s">
        <v>294</v>
      </c>
      <c r="W105" s="224" t="s">
        <v>255</v>
      </c>
      <c r="X105" s="251">
        <v>262044</v>
      </c>
      <c r="Y105" s="223" t="s">
        <v>295</v>
      </c>
      <c r="Z105" s="252">
        <f>+Tabla1[[#This Row],[Valor de la Glosa]]-Tabla1[[#This Row],[Valor soportado por la Subred]]</f>
        <v>698784</v>
      </c>
      <c r="AA105" s="223" t="s">
        <v>1979</v>
      </c>
      <c r="AB105" s="251">
        <v>0</v>
      </c>
      <c r="AC105" s="228">
        <f>ROUND(Tabla1[[#This Row],[VALOR GLOSA DEFINITIVA]]-Tabla1[[#This Row],[VALOR LEVANTADO EN LIQUIDACION]],0)</f>
        <v>698784</v>
      </c>
      <c r="AD105" s="247" t="s">
        <v>2033</v>
      </c>
      <c r="AE105" s="253">
        <v>698784</v>
      </c>
      <c r="AF105" s="225">
        <f>ROUND(Tabla1[[#This Row],[valor glosa definitiva despues de liquidación]]-AE105,0)</f>
        <v>0</v>
      </c>
    </row>
    <row r="106" spans="2:32" s="216" customFormat="1" ht="80.25" customHeight="1" x14ac:dyDescent="0.35">
      <c r="B106" s="218" t="s">
        <v>67</v>
      </c>
      <c r="C106" s="250">
        <v>90</v>
      </c>
      <c r="D106" s="218" t="s">
        <v>7</v>
      </c>
      <c r="E106" s="219" t="str">
        <f>+Tabla1[[#This Row],[CODIGO ACTIVIDAD EN PPP Y LINEAMIENTO]]&amp;Tabla1[[#This Row],[ENTORNO/COMPONENTE]]</f>
        <v>90Vigilancia de la salud ambiental</v>
      </c>
      <c r="F106" s="219" t="str">
        <f>+VLOOKUP(Tabla1[[#This Row],[Columna1]],Hoja3!$D$3:$L$1708,3,FALSE)</f>
        <v>Línea Alimentos Sanos y Seguros</v>
      </c>
      <c r="G106" s="219" t="str">
        <f>+VLOOKUP(Tabla1[[#This Row],[Columna1]],Hoja3!$D$3:$R$1708,4,FALSE)</f>
        <v>Cafeterías, panaderías, fruterías</v>
      </c>
      <c r="H106" s="219" t="str">
        <f>+VLOOKUP(Tabla1[[#This Row],[Columna1]],Hoja3!$D$3:$R$1708,5,FALSE)</f>
        <v>Establecimiento vigilado y controlado</v>
      </c>
      <c r="I106" s="219" t="str">
        <f>+VLOOKUP(Tabla1[[#This Row],[Columna1]],Hoja3!$D$3:$R$1708,6,FALSE)</f>
        <v>Ver SIVIGILA</v>
      </c>
      <c r="J106" s="219" t="str">
        <f>+VLOOKUP(Tabla1[[#This Row],[Columna1]],Hoja3!$D$3:$R$1708,7,FALSE)</f>
        <v>Ver SIVIGILA</v>
      </c>
      <c r="K106" s="218" t="s">
        <v>283</v>
      </c>
      <c r="L106" s="217" t="s">
        <v>69</v>
      </c>
      <c r="M106" s="219" t="str">
        <f>+Tabla1[[#This Row],[Columna1]]&amp;Tabla1[[#This Row],[LOCALIDAD]]&amp;Tabla1[[#This Row],[MES]]</f>
        <v>90Vigilancia de la salud ambientalUSAQUENoct 17 - 31 /2024</v>
      </c>
      <c r="N106" s="218" t="s">
        <v>252</v>
      </c>
      <c r="O106" s="220">
        <f>+VLOOKUP(Tabla1[[#This Row],[concatenar]],Hoja3!$M$3:$R$1708,2,FALSE)</f>
        <v>57114</v>
      </c>
      <c r="P106" s="221">
        <f>+VLOOKUP(Tabla1[[#This Row],[concatenar]],Hoja3!$M$3:$R$1712,5,FALSE)</f>
        <v>15</v>
      </c>
      <c r="Q106" s="220">
        <f>+VLOOKUP(Tabla1[[#This Row],[concatenar]],Hoja3!$M$3:$R$1711,6,FALSE)</f>
        <v>856710</v>
      </c>
      <c r="R106" s="218" t="s">
        <v>253</v>
      </c>
      <c r="S106" s="222">
        <v>1</v>
      </c>
      <c r="T106" s="218">
        <v>15</v>
      </c>
      <c r="U106" s="227">
        <f>+ROUND(Tabla1[[#This Row],[Meta afectada por la glosa]]*Tabla1[[#This Row],[Porcentaje de Glosa]]*Tabla1[[#This Row],[VALOR UNITARIO SEGUIMIENTO FINANCIERO]],0)</f>
        <v>856710</v>
      </c>
      <c r="V106" s="223" t="s">
        <v>296</v>
      </c>
      <c r="W106" s="224" t="s">
        <v>255</v>
      </c>
      <c r="X106" s="251">
        <v>114228</v>
      </c>
      <c r="Y106" s="223" t="s">
        <v>297</v>
      </c>
      <c r="Z106" s="252">
        <f>+Tabla1[[#This Row],[Valor de la Glosa]]-Tabla1[[#This Row],[Valor soportado por la Subred]]</f>
        <v>742482</v>
      </c>
      <c r="AA106" s="223" t="s">
        <v>1979</v>
      </c>
      <c r="AB106" s="251">
        <v>0</v>
      </c>
      <c r="AC106" s="228">
        <f>ROUND(Tabla1[[#This Row],[VALOR GLOSA DEFINITIVA]]-Tabla1[[#This Row],[VALOR LEVANTADO EN LIQUIDACION]],0)</f>
        <v>742482</v>
      </c>
      <c r="AD106" s="247" t="s">
        <v>2034</v>
      </c>
      <c r="AE106" s="253">
        <v>742482</v>
      </c>
      <c r="AF106" s="225">
        <f>ROUND(Tabla1[[#This Row],[valor glosa definitiva despues de liquidación]]-AE106,0)</f>
        <v>0</v>
      </c>
    </row>
    <row r="107" spans="2:32" s="216" customFormat="1" ht="80.25" customHeight="1" x14ac:dyDescent="0.35">
      <c r="B107" s="218" t="s">
        <v>67</v>
      </c>
      <c r="C107" s="250">
        <v>93</v>
      </c>
      <c r="D107" s="218" t="s">
        <v>7</v>
      </c>
      <c r="E107" s="219" t="str">
        <f>+Tabla1[[#This Row],[CODIGO ACTIVIDAD EN PPP Y LINEAMIENTO]]&amp;Tabla1[[#This Row],[ENTORNO/COMPONENTE]]</f>
        <v>93Vigilancia de la salud ambiental</v>
      </c>
      <c r="F107" s="219" t="str">
        <f>+VLOOKUP(Tabla1[[#This Row],[Columna1]],Hoja3!$D$3:$L$1708,3,FALSE)</f>
        <v>Línea Alimentos Sanos y Seguros</v>
      </c>
      <c r="G107" s="219" t="str">
        <f>+VLOOKUP(Tabla1[[#This Row],[Columna1]],Hoja3!$D$3:$R$1708,4,FALSE)</f>
        <v>Comedores Comunitarios</v>
      </c>
      <c r="H107" s="219" t="str">
        <f>+VLOOKUP(Tabla1[[#This Row],[Columna1]],Hoja3!$D$3:$R$1708,5,FALSE)</f>
        <v>Establecimiento vigilado y controlado</v>
      </c>
      <c r="I107" s="219" t="str">
        <f>+VLOOKUP(Tabla1[[#This Row],[Columna1]],Hoja3!$D$3:$R$1708,6,FALSE)</f>
        <v>Ver SIVIGILA</v>
      </c>
      <c r="J107" s="219" t="str">
        <f>+VLOOKUP(Tabla1[[#This Row],[Columna1]],Hoja3!$D$3:$R$1708,7,FALSE)</f>
        <v>Ver SIVIGILA</v>
      </c>
      <c r="K107" s="218" t="s">
        <v>283</v>
      </c>
      <c r="L107" s="217" t="s">
        <v>69</v>
      </c>
      <c r="M107" s="219" t="str">
        <f>+Tabla1[[#This Row],[Columna1]]&amp;Tabla1[[#This Row],[LOCALIDAD]]&amp;Tabla1[[#This Row],[MES]]</f>
        <v>93Vigilancia de la salud ambientalUSAQUENoct 17 - 31 /2024</v>
      </c>
      <c r="N107" s="218" t="s">
        <v>252</v>
      </c>
      <c r="O107" s="220">
        <f>+VLOOKUP(Tabla1[[#This Row],[concatenar]],Hoja3!$M$3:$R$1708,2,FALSE)</f>
        <v>87348</v>
      </c>
      <c r="P107" s="221">
        <f>+VLOOKUP(Tabla1[[#This Row],[concatenar]],Hoja3!$M$3:$R$1712,5,FALSE)</f>
        <v>1</v>
      </c>
      <c r="Q107" s="220">
        <f>+VLOOKUP(Tabla1[[#This Row],[concatenar]],Hoja3!$M$3:$R$1711,6,FALSE)</f>
        <v>87348</v>
      </c>
      <c r="R107" s="218" t="s">
        <v>253</v>
      </c>
      <c r="S107" s="222">
        <v>1</v>
      </c>
      <c r="T107" s="218">
        <v>1</v>
      </c>
      <c r="U107" s="227">
        <f>+ROUND(Tabla1[[#This Row],[Meta afectada por la glosa]]*Tabla1[[#This Row],[Porcentaje de Glosa]]*Tabla1[[#This Row],[VALOR UNITARIO SEGUIMIENTO FINANCIERO]],0)</f>
        <v>87348</v>
      </c>
      <c r="V107" s="223" t="s">
        <v>298</v>
      </c>
      <c r="W107" s="224" t="s">
        <v>255</v>
      </c>
      <c r="X107" s="251">
        <v>0</v>
      </c>
      <c r="Y107" s="223" t="s">
        <v>262</v>
      </c>
      <c r="Z107" s="252">
        <f>+Tabla1[[#This Row],[Valor de la Glosa]]-Tabla1[[#This Row],[Valor soportado por la Subred]]</f>
        <v>87348</v>
      </c>
      <c r="AA107" s="223" t="s">
        <v>1979</v>
      </c>
      <c r="AB107" s="251">
        <v>0</v>
      </c>
      <c r="AC107" s="228">
        <f>ROUND(Tabla1[[#This Row],[VALOR GLOSA DEFINITIVA]]-Tabla1[[#This Row],[VALOR LEVANTADO EN LIQUIDACION]],0)</f>
        <v>87348</v>
      </c>
      <c r="AD107" s="247" t="s">
        <v>2022</v>
      </c>
      <c r="AE107" s="253">
        <v>87348</v>
      </c>
      <c r="AF107" s="225">
        <f>ROUND(Tabla1[[#This Row],[valor glosa definitiva despues de liquidación]]-AE107,0)</f>
        <v>0</v>
      </c>
    </row>
    <row r="108" spans="2:32" s="216" customFormat="1" ht="80.25" customHeight="1" x14ac:dyDescent="0.35">
      <c r="B108" s="218" t="s">
        <v>67</v>
      </c>
      <c r="C108" s="250">
        <v>94</v>
      </c>
      <c r="D108" s="218" t="s">
        <v>7</v>
      </c>
      <c r="E108" s="219" t="str">
        <f>+Tabla1[[#This Row],[CODIGO ACTIVIDAD EN PPP Y LINEAMIENTO]]&amp;Tabla1[[#This Row],[ENTORNO/COMPONENTE]]</f>
        <v>94Vigilancia de la salud ambiental</v>
      </c>
      <c r="F108" s="219" t="str">
        <f>+VLOOKUP(Tabla1[[#This Row],[Columna1]],Hoja3!$D$3:$L$1708,3,FALSE)</f>
        <v>Línea Alimentos Sanos y Seguros</v>
      </c>
      <c r="G108" s="219" t="str">
        <f>+VLOOKUP(Tabla1[[#This Row],[Columna1]],Hoja3!$D$3:$R$1708,4,FALSE)</f>
        <v>Depósitos de alimentos y bebidas</v>
      </c>
      <c r="H108" s="219" t="str">
        <f>+VLOOKUP(Tabla1[[#This Row],[Columna1]],Hoja3!$D$3:$R$1708,5,FALSE)</f>
        <v>Establecimiento vigilado y controlado</v>
      </c>
      <c r="I108" s="219" t="str">
        <f>+VLOOKUP(Tabla1[[#This Row],[Columna1]],Hoja3!$D$3:$R$1708,6,FALSE)</f>
        <v>Ver SIVIGILA</v>
      </c>
      <c r="J108" s="219" t="str">
        <f>+VLOOKUP(Tabla1[[#This Row],[Columna1]],Hoja3!$D$3:$R$1708,7,FALSE)</f>
        <v>Ver SIVIGILA</v>
      </c>
      <c r="K108" s="218" t="s">
        <v>283</v>
      </c>
      <c r="L108" s="217" t="s">
        <v>69</v>
      </c>
      <c r="M108" s="219" t="str">
        <f>+Tabla1[[#This Row],[Columna1]]&amp;Tabla1[[#This Row],[LOCALIDAD]]&amp;Tabla1[[#This Row],[MES]]</f>
        <v>94Vigilancia de la salud ambientalUSAQUENoct 17 - 31 /2024</v>
      </c>
      <c r="N108" s="218" t="s">
        <v>252</v>
      </c>
      <c r="O108" s="220">
        <f>+VLOOKUP(Tabla1[[#This Row],[concatenar]],Hoja3!$M$3:$R$1708,2,FALSE)</f>
        <v>144462</v>
      </c>
      <c r="P108" s="221">
        <f>+VLOOKUP(Tabla1[[#This Row],[concatenar]],Hoja3!$M$3:$R$1712,5,FALSE)</f>
        <v>1</v>
      </c>
      <c r="Q108" s="220">
        <f>+VLOOKUP(Tabla1[[#This Row],[concatenar]],Hoja3!$M$3:$R$1711,6,FALSE)</f>
        <v>144462</v>
      </c>
      <c r="R108" s="218" t="s">
        <v>253</v>
      </c>
      <c r="S108" s="222">
        <v>1</v>
      </c>
      <c r="T108" s="218">
        <v>1</v>
      </c>
      <c r="U108" s="227">
        <f>+ROUND(Tabla1[[#This Row],[Meta afectada por la glosa]]*Tabla1[[#This Row],[Porcentaje de Glosa]]*Tabla1[[#This Row],[VALOR UNITARIO SEGUIMIENTO FINANCIERO]],0)</f>
        <v>144462</v>
      </c>
      <c r="V108" s="223" t="s">
        <v>298</v>
      </c>
      <c r="W108" s="224" t="s">
        <v>255</v>
      </c>
      <c r="X108" s="251">
        <v>0</v>
      </c>
      <c r="Y108" s="223" t="s">
        <v>262</v>
      </c>
      <c r="Z108" s="252">
        <f>+Tabla1[[#This Row],[Valor de la Glosa]]-Tabla1[[#This Row],[Valor soportado por la Subred]]</f>
        <v>144462</v>
      </c>
      <c r="AA108" s="223" t="s">
        <v>1979</v>
      </c>
      <c r="AB108" s="251">
        <v>0</v>
      </c>
      <c r="AC108" s="228">
        <f>ROUND(Tabla1[[#This Row],[VALOR GLOSA DEFINITIVA]]-Tabla1[[#This Row],[VALOR LEVANTADO EN LIQUIDACION]],0)</f>
        <v>144462</v>
      </c>
      <c r="AD108" s="247" t="s">
        <v>2022</v>
      </c>
      <c r="AE108" s="253">
        <v>144462</v>
      </c>
      <c r="AF108" s="225">
        <f>ROUND(Tabla1[[#This Row],[valor glosa definitiva despues de liquidación]]-AE108,0)</f>
        <v>0</v>
      </c>
    </row>
    <row r="109" spans="2:32" s="216" customFormat="1" ht="80.25" customHeight="1" x14ac:dyDescent="0.35">
      <c r="B109" s="218" t="s">
        <v>67</v>
      </c>
      <c r="C109" s="250">
        <v>97</v>
      </c>
      <c r="D109" s="218" t="s">
        <v>7</v>
      </c>
      <c r="E109" s="219" t="str">
        <f>+Tabla1[[#This Row],[CODIGO ACTIVIDAD EN PPP Y LINEAMIENTO]]&amp;Tabla1[[#This Row],[ENTORNO/COMPONENTE]]</f>
        <v>97Vigilancia de la salud ambiental</v>
      </c>
      <c r="F109" s="219" t="str">
        <f>+VLOOKUP(Tabla1[[#This Row],[Columna1]],Hoja3!$D$3:$L$1708,3,FALSE)</f>
        <v>Línea Alimentos Sanos y Seguros</v>
      </c>
      <c r="G109" s="219" t="str">
        <f>+VLOOKUP(Tabla1[[#This Row],[Columna1]],Hoja3!$D$3:$R$1708,4,FALSE)</f>
        <v>Expendios de bebidas alcohólicas</v>
      </c>
      <c r="H109" s="219" t="str">
        <f>+VLOOKUP(Tabla1[[#This Row],[Columna1]],Hoja3!$D$3:$R$1708,5,FALSE)</f>
        <v>Establecimiento vigilado y controlado</v>
      </c>
      <c r="I109" s="219" t="str">
        <f>+VLOOKUP(Tabla1[[#This Row],[Columna1]],Hoja3!$D$3:$R$1708,6,FALSE)</f>
        <v>Ver SIVIGILA</v>
      </c>
      <c r="J109" s="219" t="str">
        <f>+VLOOKUP(Tabla1[[#This Row],[Columna1]],Hoja3!$D$3:$R$1708,7,FALSE)</f>
        <v>Ver SIVIGILA</v>
      </c>
      <c r="K109" s="218" t="s">
        <v>283</v>
      </c>
      <c r="L109" s="217" t="s">
        <v>69</v>
      </c>
      <c r="M109" s="219" t="str">
        <f>+Tabla1[[#This Row],[Columna1]]&amp;Tabla1[[#This Row],[LOCALIDAD]]&amp;Tabla1[[#This Row],[MES]]</f>
        <v>97Vigilancia de la salud ambientalUSAQUENoct 17 - 31 /2024</v>
      </c>
      <c r="N109" s="218" t="s">
        <v>252</v>
      </c>
      <c r="O109" s="220">
        <f>+VLOOKUP(Tabla1[[#This Row],[concatenar]],Hoja3!$M$3:$R$1708,2,FALSE)</f>
        <v>57114</v>
      </c>
      <c r="P109" s="221">
        <f>+VLOOKUP(Tabla1[[#This Row],[concatenar]],Hoja3!$M$3:$R$1712,5,FALSE)</f>
        <v>4</v>
      </c>
      <c r="Q109" s="220">
        <f>+VLOOKUP(Tabla1[[#This Row],[concatenar]],Hoja3!$M$3:$R$1711,6,FALSE)</f>
        <v>228456</v>
      </c>
      <c r="R109" s="218" t="s">
        <v>253</v>
      </c>
      <c r="S109" s="222">
        <v>1</v>
      </c>
      <c r="T109" s="218">
        <v>4</v>
      </c>
      <c r="U109" s="227">
        <f>+ROUND(Tabla1[[#This Row],[Meta afectada por la glosa]]*Tabla1[[#This Row],[Porcentaje de Glosa]]*Tabla1[[#This Row],[VALOR UNITARIO SEGUIMIENTO FINANCIERO]],0)</f>
        <v>228456</v>
      </c>
      <c r="V109" s="223" t="s">
        <v>299</v>
      </c>
      <c r="W109" s="224" t="s">
        <v>255</v>
      </c>
      <c r="X109" s="251">
        <v>0</v>
      </c>
      <c r="Y109" s="223" t="s">
        <v>300</v>
      </c>
      <c r="Z109" s="252">
        <f>+Tabla1[[#This Row],[Valor de la Glosa]]-Tabla1[[#This Row],[Valor soportado por la Subred]]</f>
        <v>228456</v>
      </c>
      <c r="AA109" s="223" t="s">
        <v>1979</v>
      </c>
      <c r="AB109" s="251">
        <v>0</v>
      </c>
      <c r="AC109" s="228">
        <f>ROUND(Tabla1[[#This Row],[VALOR GLOSA DEFINITIVA]]-Tabla1[[#This Row],[VALOR LEVANTADO EN LIQUIDACION]],0)</f>
        <v>228456</v>
      </c>
      <c r="AD109" s="247" t="s">
        <v>2022</v>
      </c>
      <c r="AE109" s="253">
        <v>228456</v>
      </c>
      <c r="AF109" s="225">
        <f>ROUND(Tabla1[[#This Row],[valor glosa definitiva despues de liquidación]]-AE109,0)</f>
        <v>0</v>
      </c>
    </row>
    <row r="110" spans="2:32" s="216" customFormat="1" ht="80.25" customHeight="1" x14ac:dyDescent="0.35">
      <c r="B110" s="218" t="s">
        <v>67</v>
      </c>
      <c r="C110" s="250">
        <v>99</v>
      </c>
      <c r="D110" s="218" t="s">
        <v>7</v>
      </c>
      <c r="E110" s="219" t="str">
        <f>+Tabla1[[#This Row],[CODIGO ACTIVIDAD EN PPP Y LINEAMIENTO]]&amp;Tabla1[[#This Row],[ENTORNO/COMPONENTE]]</f>
        <v>99Vigilancia de la salud ambiental</v>
      </c>
      <c r="F110" s="219" t="str">
        <f>+VLOOKUP(Tabla1[[#This Row],[Columna1]],Hoja3!$D$3:$L$1708,3,FALSE)</f>
        <v>Línea Alimentos Sanos y Seguros</v>
      </c>
      <c r="G110" s="219" t="str">
        <f>+VLOOKUP(Tabla1[[#This Row],[Columna1]],Hoja3!$D$3:$R$1708,4,FALSE)</f>
        <v>Supermercados - Hipermercados - Grandes superficies</v>
      </c>
      <c r="H110" s="219" t="str">
        <f>+VLOOKUP(Tabla1[[#This Row],[Columna1]],Hoja3!$D$3:$R$1708,5,FALSE)</f>
        <v>Establecimiento vigilado y controlado</v>
      </c>
      <c r="I110" s="219" t="str">
        <f>+VLOOKUP(Tabla1[[#This Row],[Columna1]],Hoja3!$D$3:$R$1708,6,FALSE)</f>
        <v>Ver SIVIGILA</v>
      </c>
      <c r="J110" s="219" t="str">
        <f>+VLOOKUP(Tabla1[[#This Row],[Columna1]],Hoja3!$D$3:$R$1708,7,FALSE)</f>
        <v>Ver SIVIGILA</v>
      </c>
      <c r="K110" s="218" t="s">
        <v>283</v>
      </c>
      <c r="L110" s="217" t="s">
        <v>69</v>
      </c>
      <c r="M110" s="219" t="str">
        <f>+Tabla1[[#This Row],[Columna1]]&amp;Tabla1[[#This Row],[LOCALIDAD]]&amp;Tabla1[[#This Row],[MES]]</f>
        <v>99Vigilancia de la salud ambientalUSAQUENoct 17 - 31 /2024</v>
      </c>
      <c r="N110" s="218" t="s">
        <v>252</v>
      </c>
      <c r="O110" s="220">
        <f>+VLOOKUP(Tabla1[[#This Row],[concatenar]],Hoja3!$M$3:$R$1708,2,FALSE)</f>
        <v>481540</v>
      </c>
      <c r="P110" s="221">
        <f>+VLOOKUP(Tabla1[[#This Row],[concatenar]],Hoja3!$M$3:$R$1712,5,FALSE)</f>
        <v>2</v>
      </c>
      <c r="Q110" s="220">
        <f>+VLOOKUP(Tabla1[[#This Row],[concatenar]],Hoja3!$M$3:$R$1711,6,FALSE)</f>
        <v>963080</v>
      </c>
      <c r="R110" s="218" t="s">
        <v>253</v>
      </c>
      <c r="S110" s="222">
        <v>1</v>
      </c>
      <c r="T110" s="218">
        <v>2</v>
      </c>
      <c r="U110" s="227">
        <f>+ROUND(Tabla1[[#This Row],[Meta afectada por la glosa]]*Tabla1[[#This Row],[Porcentaje de Glosa]]*Tabla1[[#This Row],[VALOR UNITARIO SEGUIMIENTO FINANCIERO]],0)</f>
        <v>963080</v>
      </c>
      <c r="V110" s="223" t="s">
        <v>301</v>
      </c>
      <c r="W110" s="224" t="s">
        <v>255</v>
      </c>
      <c r="X110" s="251">
        <v>0</v>
      </c>
      <c r="Y110" s="223" t="s">
        <v>302</v>
      </c>
      <c r="Z110" s="252">
        <f>+Tabla1[[#This Row],[Valor de la Glosa]]-Tabla1[[#This Row],[Valor soportado por la Subred]]</f>
        <v>963080</v>
      </c>
      <c r="AA110" s="223" t="s">
        <v>1979</v>
      </c>
      <c r="AB110" s="251">
        <v>0</v>
      </c>
      <c r="AC110" s="228">
        <f>ROUND(Tabla1[[#This Row],[VALOR GLOSA DEFINITIVA]]-Tabla1[[#This Row],[VALOR LEVANTADO EN LIQUIDACION]],0)</f>
        <v>963080</v>
      </c>
      <c r="AD110" s="247" t="s">
        <v>2022</v>
      </c>
      <c r="AE110" s="253">
        <v>963080</v>
      </c>
      <c r="AF110" s="225">
        <f>ROUND(Tabla1[[#This Row],[valor glosa definitiva despues de liquidación]]-AE110,0)</f>
        <v>0</v>
      </c>
    </row>
    <row r="111" spans="2:32" s="216" customFormat="1" ht="80.25" customHeight="1" x14ac:dyDescent="0.35">
      <c r="B111" s="218" t="s">
        <v>67</v>
      </c>
      <c r="C111" s="250">
        <v>104</v>
      </c>
      <c r="D111" s="218" t="s">
        <v>7</v>
      </c>
      <c r="E111" s="219" t="str">
        <f>+Tabla1[[#This Row],[CODIGO ACTIVIDAD EN PPP Y LINEAMIENTO]]&amp;Tabla1[[#This Row],[ENTORNO/COMPONENTE]]</f>
        <v>104Vigilancia de la salud ambiental</v>
      </c>
      <c r="F111" s="219" t="str">
        <f>+VLOOKUP(Tabla1[[#This Row],[Columna1]],Hoja3!$D$3:$L$1708,3,FALSE)</f>
        <v>Línea Alimentos Sanos y Seguros</v>
      </c>
      <c r="G111" s="219" t="str">
        <f>+VLOOKUP(Tabla1[[#This Row],[Columna1]],Hoja3!$D$3:$R$1708,4,FALSE)</f>
        <v>Restaurantes, cevicherías y comidas rápidas</v>
      </c>
      <c r="H111" s="219" t="str">
        <f>+VLOOKUP(Tabla1[[#This Row],[Columna1]],Hoja3!$D$3:$R$1708,5,FALSE)</f>
        <v>Establecimiento vigilado y controlado</v>
      </c>
      <c r="I111" s="219" t="str">
        <f>+VLOOKUP(Tabla1[[#This Row],[Columna1]],Hoja3!$D$3:$R$1708,6,FALSE)</f>
        <v>Ver SIVIGILA</v>
      </c>
      <c r="J111" s="219" t="str">
        <f>+VLOOKUP(Tabla1[[#This Row],[Columna1]],Hoja3!$D$3:$R$1708,7,FALSE)</f>
        <v>Ver SIVIGILA</v>
      </c>
      <c r="K111" s="218" t="s">
        <v>283</v>
      </c>
      <c r="L111" s="217" t="s">
        <v>69</v>
      </c>
      <c r="M111" s="219" t="str">
        <f>+Tabla1[[#This Row],[Columna1]]&amp;Tabla1[[#This Row],[LOCALIDAD]]&amp;Tabla1[[#This Row],[MES]]</f>
        <v>104Vigilancia de la salud ambientalUSAQUENoct 17 - 31 /2024</v>
      </c>
      <c r="N111" s="218" t="s">
        <v>252</v>
      </c>
      <c r="O111" s="220">
        <f>+VLOOKUP(Tabla1[[#This Row],[concatenar]],Hoja3!$M$3:$R$1708,2,FALSE)</f>
        <v>87348</v>
      </c>
      <c r="P111" s="221">
        <f>+VLOOKUP(Tabla1[[#This Row],[concatenar]],Hoja3!$M$3:$R$1712,5,FALSE)</f>
        <v>96</v>
      </c>
      <c r="Q111" s="220">
        <f>+VLOOKUP(Tabla1[[#This Row],[concatenar]],Hoja3!$M$3:$R$1711,6,FALSE)</f>
        <v>8385408</v>
      </c>
      <c r="R111" s="218" t="s">
        <v>253</v>
      </c>
      <c r="S111" s="222">
        <v>1</v>
      </c>
      <c r="T111" s="218">
        <v>91</v>
      </c>
      <c r="U111" s="227">
        <f>+ROUND(Tabla1[[#This Row],[Meta afectada por la glosa]]*Tabla1[[#This Row],[Porcentaje de Glosa]]*Tabla1[[#This Row],[VALOR UNITARIO SEGUIMIENTO FINANCIERO]],0)</f>
        <v>7948668</v>
      </c>
      <c r="V111" s="223" t="s">
        <v>303</v>
      </c>
      <c r="W111" s="224" t="s">
        <v>255</v>
      </c>
      <c r="X111" s="251">
        <v>1397568</v>
      </c>
      <c r="Y111" s="223" t="s">
        <v>304</v>
      </c>
      <c r="Z111" s="252">
        <f>+Tabla1[[#This Row],[Valor de la Glosa]]-Tabla1[[#This Row],[Valor soportado por la Subred]]</f>
        <v>6551100</v>
      </c>
      <c r="AA111" s="223" t="s">
        <v>1979</v>
      </c>
      <c r="AB111" s="251">
        <v>0</v>
      </c>
      <c r="AC111" s="228">
        <f>ROUND(Tabla1[[#This Row],[VALOR GLOSA DEFINITIVA]]-Tabla1[[#This Row],[VALOR LEVANTADO EN LIQUIDACION]],0)</f>
        <v>6551100</v>
      </c>
      <c r="AD111" s="247" t="s">
        <v>2035</v>
      </c>
      <c r="AE111" s="253">
        <v>6551100</v>
      </c>
      <c r="AF111" s="225">
        <f>ROUND(Tabla1[[#This Row],[valor glosa definitiva despues de liquidación]]-AE111,0)</f>
        <v>0</v>
      </c>
    </row>
    <row r="112" spans="2:32" s="216" customFormat="1" ht="80.25" customHeight="1" x14ac:dyDescent="0.35">
      <c r="B112" s="218" t="s">
        <v>67</v>
      </c>
      <c r="C112" s="250">
        <v>1218</v>
      </c>
      <c r="D112" s="218" t="s">
        <v>7</v>
      </c>
      <c r="E112" s="219" t="str">
        <f>+Tabla1[[#This Row],[CODIGO ACTIVIDAD EN PPP Y LINEAMIENTO]]&amp;Tabla1[[#This Row],[ENTORNO/COMPONENTE]]</f>
        <v>1218Vigilancia de la salud ambiental</v>
      </c>
      <c r="F112" s="219" t="str">
        <f>+VLOOKUP(Tabla1[[#This Row],[Columna1]],Hoja3!$D$3:$L$1708,3,FALSE)</f>
        <v>Línea Alimentos Sanos y Seguros</v>
      </c>
      <c r="G112" s="219" t="str">
        <f>+VLOOKUP(Tabla1[[#This Row],[Columna1]],Hoja3!$D$3:$R$1708,4,FALSE)</f>
        <v>Establecimiento Terminado Alimentos Sanos y Seguros</v>
      </c>
      <c r="H112" s="219" t="str">
        <f>+VLOOKUP(Tabla1[[#This Row],[Columna1]],Hoja3!$D$3:$R$1708,5,FALSE)</f>
        <v>Establecimiento vigilado y controlado</v>
      </c>
      <c r="I112" s="219" t="str">
        <f>+VLOOKUP(Tabla1[[#This Row],[Columna1]],Hoja3!$D$3:$R$1708,6,FALSE)</f>
        <v>Ver SIVIGILA</v>
      </c>
      <c r="J112" s="219" t="str">
        <f>+VLOOKUP(Tabla1[[#This Row],[Columna1]],Hoja3!$D$3:$R$1708,7,FALSE)</f>
        <v>Ver SIVIGILA</v>
      </c>
      <c r="K112" s="218" t="s">
        <v>283</v>
      </c>
      <c r="L112" s="217" t="s">
        <v>69</v>
      </c>
      <c r="M112" s="219" t="str">
        <f>+Tabla1[[#This Row],[Columna1]]&amp;Tabla1[[#This Row],[LOCALIDAD]]&amp;Tabla1[[#This Row],[MES]]</f>
        <v>1218Vigilancia de la salud ambientalUSAQUENoct 17 - 31 /2024</v>
      </c>
      <c r="N112" s="218" t="s">
        <v>252</v>
      </c>
      <c r="O112" s="220">
        <f>+VLOOKUP(Tabla1[[#This Row],[concatenar]],Hoja3!$M$3:$R$1708,2,FALSE)</f>
        <v>19038</v>
      </c>
      <c r="P112" s="221">
        <f>+VLOOKUP(Tabla1[[#This Row],[concatenar]],Hoja3!$M$3:$R$1712,5,FALSE)</f>
        <v>2</v>
      </c>
      <c r="Q112" s="220">
        <f>+VLOOKUP(Tabla1[[#This Row],[concatenar]],Hoja3!$M$3:$R$1711,6,FALSE)</f>
        <v>38076</v>
      </c>
      <c r="R112" s="218" t="s">
        <v>253</v>
      </c>
      <c r="S112" s="222">
        <v>1</v>
      </c>
      <c r="T112" s="218">
        <v>2</v>
      </c>
      <c r="U112" s="227">
        <f>+ROUND(Tabla1[[#This Row],[Meta afectada por la glosa]]*Tabla1[[#This Row],[Porcentaje de Glosa]]*Tabla1[[#This Row],[VALOR UNITARIO SEGUIMIENTO FINANCIERO]],0)</f>
        <v>38076</v>
      </c>
      <c r="V112" s="223" t="s">
        <v>305</v>
      </c>
      <c r="W112" s="224" t="s">
        <v>255</v>
      </c>
      <c r="X112" s="251">
        <v>19038</v>
      </c>
      <c r="Y112" s="223" t="s">
        <v>306</v>
      </c>
      <c r="Z112" s="252">
        <f>+Tabla1[[#This Row],[Valor de la Glosa]]-Tabla1[[#This Row],[Valor soportado por la Subred]]</f>
        <v>19038</v>
      </c>
      <c r="AA112" s="223" t="s">
        <v>1979</v>
      </c>
      <c r="AB112" s="251">
        <v>0</v>
      </c>
      <c r="AC112" s="228">
        <f>ROUND(Tabla1[[#This Row],[VALOR GLOSA DEFINITIVA]]-Tabla1[[#This Row],[VALOR LEVANTADO EN LIQUIDACION]],0)</f>
        <v>19038</v>
      </c>
      <c r="AD112" s="247" t="s">
        <v>2036</v>
      </c>
      <c r="AE112" s="253">
        <v>19038</v>
      </c>
      <c r="AF112" s="225">
        <f>ROUND(Tabla1[[#This Row],[valor glosa definitiva despues de liquidación]]-AE112,0)</f>
        <v>0</v>
      </c>
    </row>
    <row r="113" spans="2:32" s="216" customFormat="1" ht="80.25" customHeight="1" x14ac:dyDescent="0.35">
      <c r="B113" s="218" t="s">
        <v>67</v>
      </c>
      <c r="C113" s="250">
        <v>1248</v>
      </c>
      <c r="D113" s="218" t="s">
        <v>7</v>
      </c>
      <c r="E113" s="219" t="str">
        <f>+Tabla1[[#This Row],[CODIGO ACTIVIDAD EN PPP Y LINEAMIENTO]]&amp;Tabla1[[#This Row],[ENTORNO/COMPONENTE]]</f>
        <v>1248Vigilancia de la salud ambiental</v>
      </c>
      <c r="F113" s="219" t="str">
        <f>+VLOOKUP(Tabla1[[#This Row],[Columna1]],Hoja3!$D$3:$L$1708,3,FALSE)</f>
        <v>Línea Alimentos Sanos y Seguros</v>
      </c>
      <c r="G113" s="219" t="str">
        <f>+VLOOKUP(Tabla1[[#This Row],[Columna1]],Hoja3!$D$3:$R$1708,4,FALSE)</f>
        <v>Visita IVC otorgar autorización sanitaria expendio o almacenamiento de carne y/o productos cárnicos comestibles</v>
      </c>
      <c r="H113" s="219" t="str">
        <f>+VLOOKUP(Tabla1[[#This Row],[Columna1]],Hoja3!$D$3:$R$1708,5,FALSE)</f>
        <v>Establecimiento vigilado y controlado</v>
      </c>
      <c r="I113" s="219" t="str">
        <f>+VLOOKUP(Tabla1[[#This Row],[Columna1]],Hoja3!$D$3:$R$1708,6,FALSE)</f>
        <v>Ver SIVIGILA</v>
      </c>
      <c r="J113" s="219" t="str">
        <f>+VLOOKUP(Tabla1[[#This Row],[Columna1]],Hoja3!$D$3:$R$1708,7,FALSE)</f>
        <v>Ver SIVIGILA</v>
      </c>
      <c r="K113" s="218" t="s">
        <v>283</v>
      </c>
      <c r="L113" s="217" t="s">
        <v>69</v>
      </c>
      <c r="M113" s="219" t="str">
        <f>+Tabla1[[#This Row],[Columna1]]&amp;Tabla1[[#This Row],[LOCALIDAD]]&amp;Tabla1[[#This Row],[MES]]</f>
        <v>1248Vigilancia de la salud ambientalUSAQUENoct 17 - 31 /2024</v>
      </c>
      <c r="N113" s="218" t="s">
        <v>252</v>
      </c>
      <c r="O113" s="220">
        <f>+VLOOKUP(Tabla1[[#This Row],[concatenar]],Hoja3!$M$3:$R$1708,2,FALSE)</f>
        <v>87348</v>
      </c>
      <c r="P113" s="221">
        <f>+VLOOKUP(Tabla1[[#This Row],[concatenar]],Hoja3!$M$3:$R$1712,5,FALSE)</f>
        <v>4</v>
      </c>
      <c r="Q113" s="220">
        <f>+VLOOKUP(Tabla1[[#This Row],[concatenar]],Hoja3!$M$3:$R$1711,6,FALSE)</f>
        <v>349392</v>
      </c>
      <c r="R113" s="218" t="s">
        <v>253</v>
      </c>
      <c r="S113" s="222">
        <v>1</v>
      </c>
      <c r="T113" s="218">
        <v>4</v>
      </c>
      <c r="U113" s="227">
        <f>+ROUND(Tabla1[[#This Row],[Meta afectada por la glosa]]*Tabla1[[#This Row],[Porcentaje de Glosa]]*Tabla1[[#This Row],[VALOR UNITARIO SEGUIMIENTO FINANCIERO]],0)</f>
        <v>349392</v>
      </c>
      <c r="V113" s="223" t="s">
        <v>307</v>
      </c>
      <c r="W113" s="224" t="s">
        <v>255</v>
      </c>
      <c r="X113" s="251">
        <v>87348</v>
      </c>
      <c r="Y113" s="223" t="s">
        <v>308</v>
      </c>
      <c r="Z113" s="252">
        <f>+Tabla1[[#This Row],[Valor de la Glosa]]-Tabla1[[#This Row],[Valor soportado por la Subred]]</f>
        <v>262044</v>
      </c>
      <c r="AA113" s="223" t="s">
        <v>1979</v>
      </c>
      <c r="AB113" s="251">
        <v>0</v>
      </c>
      <c r="AC113" s="228">
        <f>ROUND(Tabla1[[#This Row],[VALOR GLOSA DEFINITIVA]]-Tabla1[[#This Row],[VALOR LEVANTADO EN LIQUIDACION]],0)</f>
        <v>262044</v>
      </c>
      <c r="AD113" s="247" t="s">
        <v>2037</v>
      </c>
      <c r="AE113" s="253">
        <v>262044</v>
      </c>
      <c r="AF113" s="225">
        <f>ROUND(Tabla1[[#This Row],[valor glosa definitiva despues de liquidación]]-AE113,0)</f>
        <v>0</v>
      </c>
    </row>
    <row r="114" spans="2:32" s="216" customFormat="1" ht="80.25" customHeight="1" x14ac:dyDescent="0.35">
      <c r="B114" s="218" t="s">
        <v>67</v>
      </c>
      <c r="C114" s="250">
        <v>1249</v>
      </c>
      <c r="D114" s="218" t="s">
        <v>7</v>
      </c>
      <c r="E114" s="219" t="str">
        <f>+Tabla1[[#This Row],[CODIGO ACTIVIDAD EN PPP Y LINEAMIENTO]]&amp;Tabla1[[#This Row],[ENTORNO/COMPONENTE]]</f>
        <v>1249Vigilancia de la salud ambiental</v>
      </c>
      <c r="F114" s="219" t="str">
        <f>+VLOOKUP(Tabla1[[#This Row],[Columna1]],Hoja3!$D$3:$L$1708,3,FALSE)</f>
        <v>Línea Alimentos Sanos y Seguros</v>
      </c>
      <c r="G114" s="219" t="str">
        <f>+VLOOKUP(Tabla1[[#This Row],[Columna1]],Hoja3!$D$3:$R$1708,4,FALSE)</f>
        <v>Inspección IVC  otorgar autorización sanitaria vehículos transportadores de carne y productos cárnicos comestibles</v>
      </c>
      <c r="H114" s="219" t="str">
        <f>+VLOOKUP(Tabla1[[#This Row],[Columna1]],Hoja3!$D$3:$R$1708,5,FALSE)</f>
        <v>Establecimiento vigilado y controlado</v>
      </c>
      <c r="I114" s="219" t="str">
        <f>+VLOOKUP(Tabla1[[#This Row],[Columna1]],Hoja3!$D$3:$R$1708,6,FALSE)</f>
        <v>Ver SIVIGILA</v>
      </c>
      <c r="J114" s="219" t="str">
        <f>+VLOOKUP(Tabla1[[#This Row],[Columna1]],Hoja3!$D$3:$R$1708,7,FALSE)</f>
        <v>Ver SIVIGILA</v>
      </c>
      <c r="K114" s="218" t="s">
        <v>283</v>
      </c>
      <c r="L114" s="217" t="s">
        <v>69</v>
      </c>
      <c r="M114" s="219" t="str">
        <f>+Tabla1[[#This Row],[Columna1]]&amp;Tabla1[[#This Row],[LOCALIDAD]]&amp;Tabla1[[#This Row],[MES]]</f>
        <v>1249Vigilancia de la salud ambientalUSAQUENoct 17 - 31 /2024</v>
      </c>
      <c r="N114" s="218" t="s">
        <v>252</v>
      </c>
      <c r="O114" s="220">
        <f>+VLOOKUP(Tabla1[[#This Row],[concatenar]],Hoja3!$M$3:$R$1708,2,FALSE)</f>
        <v>28557</v>
      </c>
      <c r="P114" s="221">
        <f>+VLOOKUP(Tabla1[[#This Row],[concatenar]],Hoja3!$M$3:$R$1712,5,FALSE)</f>
        <v>12</v>
      </c>
      <c r="Q114" s="220">
        <f>+VLOOKUP(Tabla1[[#This Row],[concatenar]],Hoja3!$M$3:$R$1711,6,FALSE)</f>
        <v>342684</v>
      </c>
      <c r="R114" s="218" t="s">
        <v>253</v>
      </c>
      <c r="S114" s="222">
        <v>1</v>
      </c>
      <c r="T114" s="218">
        <v>12</v>
      </c>
      <c r="U114" s="227">
        <f>+ROUND(Tabla1[[#This Row],[Meta afectada por la glosa]]*Tabla1[[#This Row],[Porcentaje de Glosa]]*Tabla1[[#This Row],[VALOR UNITARIO SEGUIMIENTO FINANCIERO]],0)</f>
        <v>342684</v>
      </c>
      <c r="V114" s="223" t="s">
        <v>309</v>
      </c>
      <c r="W114" s="224" t="s">
        <v>255</v>
      </c>
      <c r="X114" s="251">
        <v>0</v>
      </c>
      <c r="Y114" s="223" t="s">
        <v>310</v>
      </c>
      <c r="Z114" s="252">
        <f>+Tabla1[[#This Row],[Valor de la Glosa]]-Tabla1[[#This Row],[Valor soportado por la Subred]]</f>
        <v>342684</v>
      </c>
      <c r="AA114" s="223" t="s">
        <v>1979</v>
      </c>
      <c r="AB114" s="251">
        <v>0</v>
      </c>
      <c r="AC114" s="228">
        <f>ROUND(Tabla1[[#This Row],[VALOR GLOSA DEFINITIVA]]-Tabla1[[#This Row],[VALOR LEVANTADO EN LIQUIDACION]],0)</f>
        <v>342684</v>
      </c>
      <c r="AD114" s="247" t="s">
        <v>2022</v>
      </c>
      <c r="AE114" s="253">
        <v>342684</v>
      </c>
      <c r="AF114" s="225">
        <f>ROUND(Tabla1[[#This Row],[valor glosa definitiva despues de liquidación]]-AE114,0)</f>
        <v>0</v>
      </c>
    </row>
    <row r="115" spans="2:32" s="216" customFormat="1" ht="80.25" customHeight="1" x14ac:dyDescent="0.35">
      <c r="B115" s="218" t="s">
        <v>67</v>
      </c>
      <c r="C115" s="250">
        <v>1820</v>
      </c>
      <c r="D115" s="218" t="s">
        <v>7</v>
      </c>
      <c r="E115" s="219" t="str">
        <f>+Tabla1[[#This Row],[CODIGO ACTIVIDAD EN PPP Y LINEAMIENTO]]&amp;Tabla1[[#This Row],[ENTORNO/COMPONENTE]]</f>
        <v>1820Vigilancia de la salud ambiental</v>
      </c>
      <c r="F115" s="219" t="str">
        <f>+VLOOKUP(Tabla1[[#This Row],[Columna1]],Hoja3!$D$3:$L$1708,3,FALSE)</f>
        <v>Línea Alimentos Sanos y Seguros</v>
      </c>
      <c r="G115" s="219" t="str">
        <f>+VLOOKUP(Tabla1[[#This Row],[Columna1]],Hoja3!$D$3:$R$1708,4,FALSE)</f>
        <v>Central de abastos Codabas</v>
      </c>
      <c r="H115" s="219" t="str">
        <f>+VLOOKUP(Tabla1[[#This Row],[Columna1]],Hoja3!$D$3:$R$1708,5,FALSE)</f>
        <v>Establecimiento vigilado y controlado</v>
      </c>
      <c r="I115" s="219" t="str">
        <f>+VLOOKUP(Tabla1[[#This Row],[Columna1]],Hoja3!$D$3:$R$1708,6,FALSE)</f>
        <v>Ver SIVIGILA</v>
      </c>
      <c r="J115" s="219" t="str">
        <f>+VLOOKUP(Tabla1[[#This Row],[Columna1]],Hoja3!$D$3:$R$1708,7,FALSE)</f>
        <v>Ver SIVIGILA</v>
      </c>
      <c r="K115" s="218" t="s">
        <v>283</v>
      </c>
      <c r="L115" s="217" t="s">
        <v>69</v>
      </c>
      <c r="M115" s="219" t="str">
        <f>+Tabla1[[#This Row],[Columna1]]&amp;Tabla1[[#This Row],[LOCALIDAD]]&amp;Tabla1[[#This Row],[MES]]</f>
        <v>1820Vigilancia de la salud ambientalUSAQUENoct 17 - 31 /2024</v>
      </c>
      <c r="N115" s="218" t="s">
        <v>252</v>
      </c>
      <c r="O115" s="220">
        <f>+VLOOKUP(Tabla1[[#This Row],[concatenar]],Hoja3!$M$3:$R$1708,2,FALSE)</f>
        <v>2026940</v>
      </c>
      <c r="P115" s="221">
        <f>+VLOOKUP(Tabla1[[#This Row],[concatenar]],Hoja3!$M$3:$R$1712,5,FALSE)</f>
        <v>1</v>
      </c>
      <c r="Q115" s="220">
        <f>+VLOOKUP(Tabla1[[#This Row],[concatenar]],Hoja3!$M$3:$R$1711,6,FALSE)</f>
        <v>2026940</v>
      </c>
      <c r="R115" s="218" t="s">
        <v>253</v>
      </c>
      <c r="S115" s="222">
        <v>1</v>
      </c>
      <c r="T115" s="218">
        <v>1</v>
      </c>
      <c r="U115" s="227">
        <f>+ROUND(Tabla1[[#This Row],[Meta afectada por la glosa]]*Tabla1[[#This Row],[Porcentaje de Glosa]]*Tabla1[[#This Row],[VALOR UNITARIO SEGUIMIENTO FINANCIERO]],0)</f>
        <v>2026940</v>
      </c>
      <c r="V115" s="223" t="s">
        <v>298</v>
      </c>
      <c r="W115" s="224" t="s">
        <v>255</v>
      </c>
      <c r="X115" s="251">
        <v>0</v>
      </c>
      <c r="Y115" s="223" t="s">
        <v>311</v>
      </c>
      <c r="Z115" s="252">
        <f>+Tabla1[[#This Row],[Valor de la Glosa]]-Tabla1[[#This Row],[Valor soportado por la Subred]]</f>
        <v>2026940</v>
      </c>
      <c r="AA115" s="223" t="s">
        <v>1979</v>
      </c>
      <c r="AB115" s="251">
        <v>0</v>
      </c>
      <c r="AC115" s="228">
        <f>ROUND(Tabla1[[#This Row],[VALOR GLOSA DEFINITIVA]]-Tabla1[[#This Row],[VALOR LEVANTADO EN LIQUIDACION]],0)</f>
        <v>2026940</v>
      </c>
      <c r="AD115" s="247" t="s">
        <v>2022</v>
      </c>
      <c r="AE115" s="253">
        <v>2026940</v>
      </c>
      <c r="AF115" s="225">
        <f>ROUND(Tabla1[[#This Row],[valor glosa definitiva despues de liquidación]]-AE115,0)</f>
        <v>0</v>
      </c>
    </row>
    <row r="116" spans="2:32" s="216" customFormat="1" ht="80.25" customHeight="1" x14ac:dyDescent="0.35">
      <c r="B116" s="218" t="s">
        <v>67</v>
      </c>
      <c r="C116" s="250">
        <v>1735</v>
      </c>
      <c r="D116" s="218" t="s">
        <v>7</v>
      </c>
      <c r="E116" s="219" t="str">
        <f>+Tabla1[[#This Row],[CODIGO ACTIVIDAD EN PPP Y LINEAMIENTO]]&amp;Tabla1[[#This Row],[ENTORNO/COMPONENTE]]</f>
        <v>1735Vigilancia de la salud ambiental</v>
      </c>
      <c r="F116" s="219" t="str">
        <f>+VLOOKUP(Tabla1[[#This Row],[Columna1]],Hoja3!$D$3:$L$1708,3,FALSE)</f>
        <v>Línea Alimentos Sanos y Seguros</v>
      </c>
      <c r="G116" s="219" t="str">
        <f>+VLOOKUP(Tabla1[[#This Row],[Columna1]],Hoja3!$D$3:$R$1708,4,FALSE)</f>
        <v>Inspección a vehículos transportadores de carne y/o productos cárnicos comestibles</v>
      </c>
      <c r="H116" s="219" t="str">
        <f>+VLOOKUP(Tabla1[[#This Row],[Columna1]],Hoja3!$D$3:$R$1708,5,FALSE)</f>
        <v>Establecimiento vigilado y controlado</v>
      </c>
      <c r="I116" s="219" t="str">
        <f>+VLOOKUP(Tabla1[[#This Row],[Columna1]],Hoja3!$D$3:$R$1708,6,FALSE)</f>
        <v>Ver SIVIGILA</v>
      </c>
      <c r="J116" s="219" t="str">
        <f>+VLOOKUP(Tabla1[[#This Row],[Columna1]],Hoja3!$D$3:$R$1708,7,FALSE)</f>
        <v>Ver SIVIGILA</v>
      </c>
      <c r="K116" s="218" t="s">
        <v>283</v>
      </c>
      <c r="L116" s="217" t="s">
        <v>69</v>
      </c>
      <c r="M116" s="219" t="str">
        <f>+Tabla1[[#This Row],[Columna1]]&amp;Tabla1[[#This Row],[LOCALIDAD]]&amp;Tabla1[[#This Row],[MES]]</f>
        <v>1735Vigilancia de la salud ambientalUSAQUENoct 17 - 31 /2024</v>
      </c>
      <c r="N116" s="218" t="s">
        <v>252</v>
      </c>
      <c r="O116" s="220">
        <f>+VLOOKUP(Tabla1[[#This Row],[concatenar]],Hoja3!$M$3:$R$1708,2,FALSE)</f>
        <v>28557</v>
      </c>
      <c r="P116" s="221">
        <f>+VLOOKUP(Tabla1[[#This Row],[concatenar]],Hoja3!$M$3:$R$1712,5,FALSE)</f>
        <v>11</v>
      </c>
      <c r="Q116" s="220">
        <f>+VLOOKUP(Tabla1[[#This Row],[concatenar]],Hoja3!$M$3:$R$1711,6,FALSE)</f>
        <v>314127</v>
      </c>
      <c r="R116" s="218" t="s">
        <v>253</v>
      </c>
      <c r="S116" s="222">
        <v>1</v>
      </c>
      <c r="T116" s="218">
        <v>11</v>
      </c>
      <c r="U116" s="227">
        <f>+ROUND(Tabla1[[#This Row],[Meta afectada por la glosa]]*Tabla1[[#This Row],[Porcentaje de Glosa]]*Tabla1[[#This Row],[VALOR UNITARIO SEGUIMIENTO FINANCIERO]],0)</f>
        <v>314127</v>
      </c>
      <c r="V116" s="223" t="s">
        <v>312</v>
      </c>
      <c r="W116" s="224" t="s">
        <v>255</v>
      </c>
      <c r="X116" s="251">
        <v>0</v>
      </c>
      <c r="Y116" s="223" t="s">
        <v>313</v>
      </c>
      <c r="Z116" s="252">
        <f>+Tabla1[[#This Row],[Valor de la Glosa]]-Tabla1[[#This Row],[Valor soportado por la Subred]]</f>
        <v>314127</v>
      </c>
      <c r="AA116" s="223" t="s">
        <v>1979</v>
      </c>
      <c r="AB116" s="251">
        <v>0</v>
      </c>
      <c r="AC116" s="228">
        <f>ROUND(Tabla1[[#This Row],[VALOR GLOSA DEFINITIVA]]-Tabla1[[#This Row],[VALOR LEVANTADO EN LIQUIDACION]],0)</f>
        <v>314127</v>
      </c>
      <c r="AD116" s="247" t="s">
        <v>2022</v>
      </c>
      <c r="AE116" s="253">
        <v>314127</v>
      </c>
      <c r="AF116" s="225">
        <f>ROUND(Tabla1[[#This Row],[valor glosa definitiva despues de liquidación]]-AE116,0)</f>
        <v>0</v>
      </c>
    </row>
    <row r="117" spans="2:32" s="216" customFormat="1" ht="80.25" customHeight="1" x14ac:dyDescent="0.35">
      <c r="B117" s="218" t="s">
        <v>67</v>
      </c>
      <c r="C117" s="250">
        <v>1946</v>
      </c>
      <c r="D117" s="218" t="s">
        <v>7</v>
      </c>
      <c r="E117" s="219" t="str">
        <f>+Tabla1[[#This Row],[CODIGO ACTIVIDAD EN PPP Y LINEAMIENTO]]&amp;Tabla1[[#This Row],[ENTORNO/COMPONENTE]]</f>
        <v>1946Vigilancia de la salud ambiental</v>
      </c>
      <c r="F117" s="219" t="str">
        <f>+VLOOKUP(Tabla1[[#This Row],[Columna1]],Hoja3!$D$3:$L$1708,3,FALSE)</f>
        <v>Línea Alimentos Sanos y Seguros</v>
      </c>
      <c r="G117" s="219" t="str">
        <f>+VLOOKUP(Tabla1[[#This Row],[Columna1]],Hoja3!$D$3:$R$1708,4,FALSE)</f>
        <v>Supermercados intermedios</v>
      </c>
      <c r="H117" s="219" t="str">
        <f>+VLOOKUP(Tabla1[[#This Row],[Columna1]],Hoja3!$D$3:$R$1708,5,FALSE)</f>
        <v>Establecimiento vigilado y controlado</v>
      </c>
      <c r="I117" s="219" t="str">
        <f>+VLOOKUP(Tabla1[[#This Row],[Columna1]],Hoja3!$D$3:$R$1708,6,FALSE)</f>
        <v>Ver SIVIGILA</v>
      </c>
      <c r="J117" s="219" t="str">
        <f>+VLOOKUP(Tabla1[[#This Row],[Columna1]],Hoja3!$D$3:$R$1708,7,FALSE)</f>
        <v>Ver SIVIGILA</v>
      </c>
      <c r="K117" s="218" t="s">
        <v>283</v>
      </c>
      <c r="L117" s="217" t="s">
        <v>69</v>
      </c>
      <c r="M117" s="219" t="str">
        <f>+Tabla1[[#This Row],[Columna1]]&amp;Tabla1[[#This Row],[LOCALIDAD]]&amp;Tabla1[[#This Row],[MES]]</f>
        <v>1946Vigilancia de la salud ambientalUSAQUENoct 17 - 31 /2024</v>
      </c>
      <c r="N117" s="218" t="s">
        <v>252</v>
      </c>
      <c r="O117" s="220">
        <f>+VLOOKUP(Tabla1[[#This Row],[concatenar]],Hoja3!$M$3:$R$1708,2,FALSE)</f>
        <v>144462</v>
      </c>
      <c r="P117" s="221">
        <f>+VLOOKUP(Tabla1[[#This Row],[concatenar]],Hoja3!$M$3:$R$1712,5,FALSE)</f>
        <v>2</v>
      </c>
      <c r="Q117" s="220">
        <f>+VLOOKUP(Tabla1[[#This Row],[concatenar]],Hoja3!$M$3:$R$1711,6,FALSE)</f>
        <v>288924</v>
      </c>
      <c r="R117" s="218" t="s">
        <v>253</v>
      </c>
      <c r="S117" s="222">
        <v>1</v>
      </c>
      <c r="T117" s="218">
        <v>2</v>
      </c>
      <c r="U117" s="227">
        <f>+ROUND(Tabla1[[#This Row],[Meta afectada por la glosa]]*Tabla1[[#This Row],[Porcentaje de Glosa]]*Tabla1[[#This Row],[VALOR UNITARIO SEGUIMIENTO FINANCIERO]],0)</f>
        <v>288924</v>
      </c>
      <c r="V117" s="223" t="s">
        <v>301</v>
      </c>
      <c r="W117" s="224" t="s">
        <v>255</v>
      </c>
      <c r="X117" s="251">
        <v>0</v>
      </c>
      <c r="Y117" s="223" t="s">
        <v>314</v>
      </c>
      <c r="Z117" s="252">
        <f>+Tabla1[[#This Row],[Valor de la Glosa]]-Tabla1[[#This Row],[Valor soportado por la Subred]]</f>
        <v>288924</v>
      </c>
      <c r="AA117" s="223" t="s">
        <v>1979</v>
      </c>
      <c r="AB117" s="251">
        <v>0</v>
      </c>
      <c r="AC117" s="228">
        <f>ROUND(Tabla1[[#This Row],[VALOR GLOSA DEFINITIVA]]-Tabla1[[#This Row],[VALOR LEVANTADO EN LIQUIDACION]],0)</f>
        <v>288924</v>
      </c>
      <c r="AD117" s="247" t="s">
        <v>2022</v>
      </c>
      <c r="AE117" s="253">
        <v>288924</v>
      </c>
      <c r="AF117" s="225">
        <f>ROUND(Tabla1[[#This Row],[valor glosa definitiva despues de liquidación]]-AE117,0)</f>
        <v>0</v>
      </c>
    </row>
    <row r="118" spans="2:32" s="216" customFormat="1" ht="80.25" customHeight="1" x14ac:dyDescent="0.35">
      <c r="B118" s="218" t="s">
        <v>67</v>
      </c>
      <c r="C118" s="250">
        <v>2016</v>
      </c>
      <c r="D118" s="218" t="s">
        <v>7</v>
      </c>
      <c r="E118" s="219" t="str">
        <f>+Tabla1[[#This Row],[CODIGO ACTIVIDAD EN PPP Y LINEAMIENTO]]&amp;Tabla1[[#This Row],[ENTORNO/COMPONENTE]]</f>
        <v>2016Vigilancia de la salud ambiental</v>
      </c>
      <c r="F118" s="219" t="str">
        <f>+VLOOKUP(Tabla1[[#This Row],[Columna1]],Hoja3!$D$3:$L$1708,3,FALSE)</f>
        <v>Línea Alimentos Sanos y Seguros</v>
      </c>
      <c r="G118" s="219" t="str">
        <f>+VLOOKUP(Tabla1[[#This Row],[Columna1]],Hoja3!$D$3:$R$1708,4,FALSE)</f>
        <v>Vigilancia a Publicidad</v>
      </c>
      <c r="H118" s="219" t="str">
        <f>+VLOOKUP(Tabla1[[#This Row],[Columna1]],Hoja3!$D$3:$R$1708,5,FALSE)</f>
        <v>Establecimiento vigilado y controlado</v>
      </c>
      <c r="I118" s="219" t="str">
        <f>+VLOOKUP(Tabla1[[#This Row],[Columna1]],Hoja3!$D$3:$R$1708,6,FALSE)</f>
        <v>Ver SIVIGILA</v>
      </c>
      <c r="J118" s="219" t="str">
        <f>+VLOOKUP(Tabla1[[#This Row],[Columna1]],Hoja3!$D$3:$R$1708,7,FALSE)</f>
        <v>Ver SIVIGILA</v>
      </c>
      <c r="K118" s="218" t="s">
        <v>283</v>
      </c>
      <c r="L118" s="217" t="s">
        <v>69</v>
      </c>
      <c r="M118" s="219" t="str">
        <f>+Tabla1[[#This Row],[Columna1]]&amp;Tabla1[[#This Row],[LOCALIDAD]]&amp;Tabla1[[#This Row],[MES]]</f>
        <v>2016Vigilancia de la salud ambientalUSAQUENoct 17 - 31 /2024</v>
      </c>
      <c r="N118" s="218" t="s">
        <v>252</v>
      </c>
      <c r="O118" s="220">
        <f>+VLOOKUP(Tabla1[[#This Row],[concatenar]],Hoja3!$M$3:$R$1708,2,FALSE)</f>
        <v>29116</v>
      </c>
      <c r="P118" s="221">
        <f>+VLOOKUP(Tabla1[[#This Row],[concatenar]],Hoja3!$M$3:$R$1712,5,FALSE)</f>
        <v>3</v>
      </c>
      <c r="Q118" s="220">
        <f>+VLOOKUP(Tabla1[[#This Row],[concatenar]],Hoja3!$M$3:$R$1711,6,FALSE)</f>
        <v>87348</v>
      </c>
      <c r="R118" s="218" t="s">
        <v>253</v>
      </c>
      <c r="S118" s="222">
        <v>1</v>
      </c>
      <c r="T118" s="218">
        <v>2</v>
      </c>
      <c r="U118" s="227">
        <f>+ROUND(Tabla1[[#This Row],[Meta afectada por la glosa]]*Tabla1[[#This Row],[Porcentaje de Glosa]]*Tabla1[[#This Row],[VALOR UNITARIO SEGUIMIENTO FINANCIERO]],0)</f>
        <v>58232</v>
      </c>
      <c r="V118" s="223" t="s">
        <v>315</v>
      </c>
      <c r="W118" s="224" t="s">
        <v>255</v>
      </c>
      <c r="X118" s="251">
        <v>29116</v>
      </c>
      <c r="Y118" s="223" t="s">
        <v>316</v>
      </c>
      <c r="Z118" s="252">
        <f>+Tabla1[[#This Row],[Valor de la Glosa]]-Tabla1[[#This Row],[Valor soportado por la Subred]]</f>
        <v>29116</v>
      </c>
      <c r="AA118" s="223" t="s">
        <v>1979</v>
      </c>
      <c r="AB118" s="251">
        <v>0</v>
      </c>
      <c r="AC118" s="228">
        <f>ROUND(Tabla1[[#This Row],[VALOR GLOSA DEFINITIVA]]-Tabla1[[#This Row],[VALOR LEVANTADO EN LIQUIDACION]],0)</f>
        <v>29116</v>
      </c>
      <c r="AD118" s="247" t="s">
        <v>2038</v>
      </c>
      <c r="AE118" s="253">
        <v>29116</v>
      </c>
      <c r="AF118" s="225">
        <f>ROUND(Tabla1[[#This Row],[valor glosa definitiva despues de liquidación]]-AE118,0)</f>
        <v>0</v>
      </c>
    </row>
    <row r="119" spans="2:32" s="216" customFormat="1" ht="80.25" hidden="1" customHeight="1" x14ac:dyDescent="0.35">
      <c r="B119" s="218" t="s">
        <v>67</v>
      </c>
      <c r="C119" s="250">
        <v>90</v>
      </c>
      <c r="D119" s="218" t="s">
        <v>7</v>
      </c>
      <c r="E119" s="219" t="str">
        <f>+Tabla1[[#This Row],[CODIGO ACTIVIDAD EN PPP Y LINEAMIENTO]]&amp;Tabla1[[#This Row],[ENTORNO/COMPONENTE]]</f>
        <v>90Vigilancia de la salud ambiental</v>
      </c>
      <c r="F119" s="219" t="str">
        <f>+VLOOKUP(Tabla1[[#This Row],[Columna1]],Hoja3!$D$3:$L$1708,3,FALSE)</f>
        <v>Línea Alimentos Sanos y Seguros</v>
      </c>
      <c r="G119" s="219" t="str">
        <f>+VLOOKUP(Tabla1[[#This Row],[Columna1]],Hoja3!$D$3:$R$1708,4,FALSE)</f>
        <v>Cafeterías, panaderías, fruterías</v>
      </c>
      <c r="H119" s="219" t="str">
        <f>+VLOOKUP(Tabla1[[#This Row],[Columna1]],Hoja3!$D$3:$R$1708,5,FALSE)</f>
        <v>Establecimiento vigilado y controlado</v>
      </c>
      <c r="I119" s="219" t="str">
        <f>+VLOOKUP(Tabla1[[#This Row],[Columna1]],Hoja3!$D$3:$R$1708,6,FALSE)</f>
        <v>Ver SIVIGILA</v>
      </c>
      <c r="J119" s="219" t="str">
        <f>+VLOOKUP(Tabla1[[#This Row],[Columna1]],Hoja3!$D$3:$R$1708,7,FALSE)</f>
        <v>Ver SIVIGILA</v>
      </c>
      <c r="K119" s="218" t="s">
        <v>283</v>
      </c>
      <c r="L119" s="217" t="s">
        <v>83</v>
      </c>
      <c r="M119" s="219" t="str">
        <f>+Tabla1[[#This Row],[Columna1]]&amp;Tabla1[[#This Row],[LOCALIDAD]]&amp;Tabla1[[#This Row],[MES]]</f>
        <v>90Vigilancia de la salud ambientalUSAQUENNov /2024</v>
      </c>
      <c r="N119" s="218" t="s">
        <v>252</v>
      </c>
      <c r="O119" s="220">
        <f>+VLOOKUP(Tabla1[[#This Row],[concatenar]],Hoja3!$M$3:$R$1708,2,FALSE)</f>
        <v>57114</v>
      </c>
      <c r="P119" s="221">
        <f>+VLOOKUP(Tabla1[[#This Row],[concatenar]],Hoja3!$M$3:$R$1712,5,FALSE)</f>
        <v>44</v>
      </c>
      <c r="Q119" s="220">
        <f>+VLOOKUP(Tabla1[[#This Row],[concatenar]],Hoja3!$M$3:$R$1711,6,FALSE)</f>
        <v>2513016</v>
      </c>
      <c r="R119" s="218" t="s">
        <v>279</v>
      </c>
      <c r="S119" s="222">
        <v>1</v>
      </c>
      <c r="T119" s="218">
        <v>1</v>
      </c>
      <c r="U119" s="227">
        <f>+ROUND(Tabla1[[#This Row],[Meta afectada por la glosa]]*Tabla1[[#This Row],[Porcentaje de Glosa]]*Tabla1[[#This Row],[VALOR UNITARIO SEGUIMIENTO FINANCIERO]],0)</f>
        <v>57114</v>
      </c>
      <c r="V119" s="223" t="s">
        <v>317</v>
      </c>
      <c r="W119" s="224" t="s">
        <v>318</v>
      </c>
      <c r="X119" s="251">
        <v>0</v>
      </c>
      <c r="Y119" s="223" t="s">
        <v>282</v>
      </c>
      <c r="Z119" s="252">
        <f>+Tabla1[[#This Row],[Valor de la Glosa]]-Tabla1[[#This Row],[Valor soportado por la Subred]]</f>
        <v>57114</v>
      </c>
      <c r="AA119" s="223" t="s">
        <v>1979</v>
      </c>
      <c r="AB119" s="251">
        <v>0</v>
      </c>
      <c r="AC119" s="228">
        <f>ROUND(Tabla1[[#This Row],[VALOR GLOSA DEFINITIVA]]-Tabla1[[#This Row],[VALOR LEVANTADO EN LIQUIDACION]],0)</f>
        <v>57114</v>
      </c>
      <c r="AD119" s="247"/>
      <c r="AE119" s="253"/>
      <c r="AF119" s="225">
        <f>ROUND(Tabla1[[#This Row],[valor glosa definitiva despues de liquidación]]-AE119,0)</f>
        <v>57114</v>
      </c>
    </row>
    <row r="120" spans="2:32" s="216" customFormat="1" ht="80.25" customHeight="1" x14ac:dyDescent="0.35">
      <c r="B120" s="218" t="s">
        <v>67</v>
      </c>
      <c r="C120" s="250">
        <v>94</v>
      </c>
      <c r="D120" s="218" t="s">
        <v>7</v>
      </c>
      <c r="E120" s="219" t="str">
        <f>+Tabla1[[#This Row],[CODIGO ACTIVIDAD EN PPP Y LINEAMIENTO]]&amp;Tabla1[[#This Row],[ENTORNO/COMPONENTE]]</f>
        <v>94Vigilancia de la salud ambiental</v>
      </c>
      <c r="F120" s="219" t="str">
        <f>+VLOOKUP(Tabla1[[#This Row],[Columna1]],Hoja3!$D$3:$L$1708,3,FALSE)</f>
        <v>Línea Alimentos Sanos y Seguros</v>
      </c>
      <c r="G120" s="219" t="str">
        <f>+VLOOKUP(Tabla1[[#This Row],[Columna1]],Hoja3!$D$3:$R$1708,4,FALSE)</f>
        <v>Depósitos de alimentos y bebidas</v>
      </c>
      <c r="H120" s="219" t="str">
        <f>+VLOOKUP(Tabla1[[#This Row],[Columna1]],Hoja3!$D$3:$R$1708,5,FALSE)</f>
        <v>Establecimiento vigilado y controlado</v>
      </c>
      <c r="I120" s="219" t="str">
        <f>+VLOOKUP(Tabla1[[#This Row],[Columna1]],Hoja3!$D$3:$R$1708,6,FALSE)</f>
        <v>Ver SIVIGILA</v>
      </c>
      <c r="J120" s="219" t="str">
        <f>+VLOOKUP(Tabla1[[#This Row],[Columna1]],Hoja3!$D$3:$R$1708,7,FALSE)</f>
        <v>Ver SIVIGILA</v>
      </c>
      <c r="K120" s="218" t="s">
        <v>283</v>
      </c>
      <c r="L120" s="217" t="s">
        <v>83</v>
      </c>
      <c r="M120" s="219" t="str">
        <f>+Tabla1[[#This Row],[Columna1]]&amp;Tabla1[[#This Row],[LOCALIDAD]]&amp;Tabla1[[#This Row],[MES]]</f>
        <v>94Vigilancia de la salud ambientalUSAQUENNov /2024</v>
      </c>
      <c r="N120" s="218" t="s">
        <v>252</v>
      </c>
      <c r="O120" s="220">
        <f>+VLOOKUP(Tabla1[[#This Row],[concatenar]],Hoja3!$M$3:$R$1708,2,FALSE)</f>
        <v>144462</v>
      </c>
      <c r="P120" s="221">
        <f>+VLOOKUP(Tabla1[[#This Row],[concatenar]],Hoja3!$M$3:$R$1712,5,FALSE)</f>
        <v>3</v>
      </c>
      <c r="Q120" s="220">
        <f>+VLOOKUP(Tabla1[[#This Row],[concatenar]],Hoja3!$M$3:$R$1711,6,FALSE)</f>
        <v>433386</v>
      </c>
      <c r="R120" s="218" t="s">
        <v>284</v>
      </c>
      <c r="S120" s="222">
        <v>1</v>
      </c>
      <c r="T120" s="218">
        <v>3</v>
      </c>
      <c r="U120" s="227">
        <f>+ROUND(Tabla1[[#This Row],[Meta afectada por la glosa]]*Tabla1[[#This Row],[Porcentaje de Glosa]]*Tabla1[[#This Row],[VALOR UNITARIO SEGUIMIENTO FINANCIERO]],0)</f>
        <v>433386</v>
      </c>
      <c r="V120" s="223" t="s">
        <v>319</v>
      </c>
      <c r="W120" s="224" t="s">
        <v>179</v>
      </c>
      <c r="X120" s="251">
        <v>0</v>
      </c>
      <c r="Y120" s="223" t="s">
        <v>286</v>
      </c>
      <c r="Z120" s="252">
        <f>+Tabla1[[#This Row],[Valor de la Glosa]]-Tabla1[[#This Row],[Valor soportado por la Subred]]</f>
        <v>433386</v>
      </c>
      <c r="AA120" s="223" t="s">
        <v>1979</v>
      </c>
      <c r="AB120" s="251">
        <v>0</v>
      </c>
      <c r="AC120" s="228">
        <f>ROUND(Tabla1[[#This Row],[VALOR GLOSA DEFINITIVA]]-Tabla1[[#This Row],[VALOR LEVANTADO EN LIQUIDACION]],0)</f>
        <v>433386</v>
      </c>
      <c r="AD120" s="247"/>
      <c r="AE120" s="253"/>
      <c r="AF120" s="225">
        <f>ROUND(Tabla1[[#This Row],[valor glosa definitiva despues de liquidación]]-AE120,0)</f>
        <v>433386</v>
      </c>
    </row>
    <row r="121" spans="2:32" s="216" customFormat="1" ht="80.25" customHeight="1" x14ac:dyDescent="0.35">
      <c r="B121" s="218" t="s">
        <v>67</v>
      </c>
      <c r="C121" s="250">
        <v>104</v>
      </c>
      <c r="D121" s="218" t="s">
        <v>7</v>
      </c>
      <c r="E121" s="219" t="str">
        <f>+Tabla1[[#This Row],[CODIGO ACTIVIDAD EN PPP Y LINEAMIENTO]]&amp;Tabla1[[#This Row],[ENTORNO/COMPONENTE]]</f>
        <v>104Vigilancia de la salud ambiental</v>
      </c>
      <c r="F121" s="219" t="str">
        <f>+VLOOKUP(Tabla1[[#This Row],[Columna1]],Hoja3!$D$3:$L$1708,3,FALSE)</f>
        <v>Línea Alimentos Sanos y Seguros</v>
      </c>
      <c r="G121" s="219" t="str">
        <f>+VLOOKUP(Tabla1[[#This Row],[Columna1]],Hoja3!$D$3:$R$1708,4,FALSE)</f>
        <v>Restaurantes, cevicherías y comidas rápidas</v>
      </c>
      <c r="H121" s="219" t="str">
        <f>+VLOOKUP(Tabla1[[#This Row],[Columna1]],Hoja3!$D$3:$R$1708,5,FALSE)</f>
        <v>Establecimiento vigilado y controlado</v>
      </c>
      <c r="I121" s="219" t="str">
        <f>+VLOOKUP(Tabla1[[#This Row],[Columna1]],Hoja3!$D$3:$R$1708,6,FALSE)</f>
        <v>Ver SIVIGILA</v>
      </c>
      <c r="J121" s="219" t="str">
        <f>+VLOOKUP(Tabla1[[#This Row],[Columna1]],Hoja3!$D$3:$R$1708,7,FALSE)</f>
        <v>Ver SIVIGILA</v>
      </c>
      <c r="K121" s="218" t="s">
        <v>283</v>
      </c>
      <c r="L121" s="217" t="s">
        <v>83</v>
      </c>
      <c r="M121" s="219" t="str">
        <f>+Tabla1[[#This Row],[Columna1]]&amp;Tabla1[[#This Row],[LOCALIDAD]]&amp;Tabla1[[#This Row],[MES]]</f>
        <v>104Vigilancia de la salud ambientalUSAQUENNov /2024</v>
      </c>
      <c r="N121" s="218" t="s">
        <v>252</v>
      </c>
      <c r="O121" s="220">
        <f>+VLOOKUP(Tabla1[[#This Row],[concatenar]],Hoja3!$M$3:$R$1708,2,FALSE)</f>
        <v>87348</v>
      </c>
      <c r="P121" s="221">
        <f>+VLOOKUP(Tabla1[[#This Row],[concatenar]],Hoja3!$M$3:$R$1712,5,FALSE)</f>
        <v>252</v>
      </c>
      <c r="Q121" s="220">
        <f>+VLOOKUP(Tabla1[[#This Row],[concatenar]],Hoja3!$M$3:$R$1711,6,FALSE)</f>
        <v>22011696</v>
      </c>
      <c r="R121" s="218" t="s">
        <v>284</v>
      </c>
      <c r="S121" s="222">
        <v>1</v>
      </c>
      <c r="T121" s="218">
        <v>55</v>
      </c>
      <c r="U121" s="227">
        <f>+ROUND(Tabla1[[#This Row],[Meta afectada por la glosa]]*Tabla1[[#This Row],[Porcentaje de Glosa]]*Tabla1[[#This Row],[VALOR UNITARIO SEGUIMIENTO FINANCIERO]],0)</f>
        <v>4804140</v>
      </c>
      <c r="V121" s="223" t="s">
        <v>320</v>
      </c>
      <c r="W121" s="224" t="s">
        <v>179</v>
      </c>
      <c r="X121" s="251">
        <v>0</v>
      </c>
      <c r="Y121" s="223" t="s">
        <v>286</v>
      </c>
      <c r="Z121" s="252">
        <f>+Tabla1[[#This Row],[Valor de la Glosa]]-Tabla1[[#This Row],[Valor soportado por la Subred]]</f>
        <v>4804140</v>
      </c>
      <c r="AA121" s="223" t="s">
        <v>1979</v>
      </c>
      <c r="AB121" s="251">
        <v>0</v>
      </c>
      <c r="AC121" s="228">
        <f>ROUND(Tabla1[[#This Row],[VALOR GLOSA DEFINITIVA]]-Tabla1[[#This Row],[VALOR LEVANTADO EN LIQUIDACION]],0)</f>
        <v>4804140</v>
      </c>
      <c r="AD121" s="247"/>
      <c r="AE121" s="253"/>
      <c r="AF121" s="225">
        <f>ROUND(Tabla1[[#This Row],[valor glosa definitiva despues de liquidación]]-AE121,0)</f>
        <v>4804140</v>
      </c>
    </row>
    <row r="122" spans="2:32" s="216" customFormat="1" ht="80.25" customHeight="1" x14ac:dyDescent="0.35">
      <c r="B122" s="218" t="s">
        <v>67</v>
      </c>
      <c r="C122" s="250">
        <v>87</v>
      </c>
      <c r="D122" s="218" t="s">
        <v>7</v>
      </c>
      <c r="E122" s="219" t="str">
        <f>+Tabla1[[#This Row],[CODIGO ACTIVIDAD EN PPP Y LINEAMIENTO]]&amp;Tabla1[[#This Row],[ENTORNO/COMPONENTE]]</f>
        <v>87Vigilancia de la salud ambiental</v>
      </c>
      <c r="F122" s="219" t="str">
        <f>+VLOOKUP(Tabla1[[#This Row],[Columna1]],Hoja3!$D$3:$L$1708,3,FALSE)</f>
        <v>Línea Alimentos Sanos y Seguros</v>
      </c>
      <c r="G122" s="219" t="str">
        <f>+VLOOKUP(Tabla1[[#This Row],[Columna1]],Hoja3!$D$3:$R$1708,4,FALSE)</f>
        <v>Expendios minoristas</v>
      </c>
      <c r="H122" s="219" t="str">
        <f>+VLOOKUP(Tabla1[[#This Row],[Columna1]],Hoja3!$D$3:$R$1708,5,FALSE)</f>
        <v>Establecimiento vigilado y controlado</v>
      </c>
      <c r="I122" s="219" t="str">
        <f>+VLOOKUP(Tabla1[[#This Row],[Columna1]],Hoja3!$D$3:$R$1708,6,FALSE)</f>
        <v>Ver SIVIGILA</v>
      </c>
      <c r="J122" s="219" t="str">
        <f>+VLOOKUP(Tabla1[[#This Row],[Columna1]],Hoja3!$D$3:$R$1708,7,FALSE)</f>
        <v>Ver SIVIGILA</v>
      </c>
      <c r="K122" s="218" t="s">
        <v>321</v>
      </c>
      <c r="L122" s="217" t="s">
        <v>69</v>
      </c>
      <c r="M122" s="219" t="str">
        <f>+Tabla1[[#This Row],[Columna1]]&amp;Tabla1[[#This Row],[LOCALIDAD]]&amp;Tabla1[[#This Row],[MES]]</f>
        <v>87Vigilancia de la salud ambientalENGATIVAoct 17 - 31 /2024</v>
      </c>
      <c r="N122" s="218" t="s">
        <v>322</v>
      </c>
      <c r="O122" s="220">
        <f>+VLOOKUP(Tabla1[[#This Row],[concatenar]],Hoja3!$M$3:$R$1708,2,FALSE)</f>
        <v>57114</v>
      </c>
      <c r="P122" s="221">
        <f>+VLOOKUP(Tabla1[[#This Row],[concatenar]],Hoja3!$M$3:$R$1712,5,FALSE)</f>
        <v>14</v>
      </c>
      <c r="Q122" s="220">
        <f>+VLOOKUP(Tabla1[[#This Row],[concatenar]],Hoja3!$M$3:$R$1711,6,FALSE)</f>
        <v>799596</v>
      </c>
      <c r="R122" s="218" t="s">
        <v>253</v>
      </c>
      <c r="S122" s="222">
        <v>1</v>
      </c>
      <c r="T122" s="218">
        <v>14</v>
      </c>
      <c r="U122" s="227">
        <f>+ROUND(Tabla1[[#This Row],[Meta afectada por la glosa]]*Tabla1[[#This Row],[Porcentaje de Glosa]]*Tabla1[[#This Row],[VALOR UNITARIO SEGUIMIENTO FINANCIERO]],0)</f>
        <v>799596</v>
      </c>
      <c r="V122" s="223" t="s">
        <v>323</v>
      </c>
      <c r="W122" s="224" t="s">
        <v>255</v>
      </c>
      <c r="X122" s="251">
        <v>399798</v>
      </c>
      <c r="Y122" s="223" t="s">
        <v>324</v>
      </c>
      <c r="Z122" s="252">
        <f>+Tabla1[[#This Row],[Valor de la Glosa]]-Tabla1[[#This Row],[Valor soportado por la Subred]]</f>
        <v>399798</v>
      </c>
      <c r="AA122" s="223" t="s">
        <v>1979</v>
      </c>
      <c r="AB122" s="251">
        <v>0</v>
      </c>
      <c r="AC122" s="228">
        <f>ROUND(Tabla1[[#This Row],[VALOR GLOSA DEFINITIVA]]-Tabla1[[#This Row],[VALOR LEVANTADO EN LIQUIDACION]],0)</f>
        <v>399798</v>
      </c>
      <c r="AD122" s="247" t="s">
        <v>2148</v>
      </c>
      <c r="AE122" s="253">
        <v>399798</v>
      </c>
      <c r="AF122" s="225">
        <f>ROUND(Tabla1[[#This Row],[valor glosa definitiva despues de liquidación]]-AE122,0)</f>
        <v>0</v>
      </c>
    </row>
    <row r="123" spans="2:32" s="216" customFormat="1" ht="80.25" customHeight="1" x14ac:dyDescent="0.35">
      <c r="B123" s="218" t="s">
        <v>67</v>
      </c>
      <c r="C123" s="250">
        <v>89</v>
      </c>
      <c r="D123" s="218" t="s">
        <v>7</v>
      </c>
      <c r="E123" s="219" t="str">
        <f>+Tabla1[[#This Row],[CODIGO ACTIVIDAD EN PPP Y LINEAMIENTO]]&amp;Tabla1[[#This Row],[ENTORNO/COMPONENTE]]</f>
        <v>89Vigilancia de la salud ambiental</v>
      </c>
      <c r="F123" s="219" t="str">
        <f>+VLOOKUP(Tabla1[[#This Row],[Columna1]],Hoja3!$D$3:$L$1708,3,FALSE)</f>
        <v>Línea Alimentos Sanos y Seguros</v>
      </c>
      <c r="G123" s="219" t="str">
        <f>+VLOOKUP(Tabla1[[#This Row],[Columna1]],Hoja3!$D$3:$R$1708,4,FALSE)</f>
        <v>Expendio o almacenamiento de carne y/o productos cárnicos comestibles</v>
      </c>
      <c r="H123" s="219" t="str">
        <f>+VLOOKUP(Tabla1[[#This Row],[Columna1]],Hoja3!$D$3:$R$1708,5,FALSE)</f>
        <v>Establecimiento vigilado y controlado</v>
      </c>
      <c r="I123" s="219" t="str">
        <f>+VLOOKUP(Tabla1[[#This Row],[Columna1]],Hoja3!$D$3:$R$1708,6,FALSE)</f>
        <v>Ver SIVIGILA</v>
      </c>
      <c r="J123" s="219" t="str">
        <f>+VLOOKUP(Tabla1[[#This Row],[Columna1]],Hoja3!$D$3:$R$1708,7,FALSE)</f>
        <v>Ver SIVIGILA</v>
      </c>
      <c r="K123" s="218" t="s">
        <v>321</v>
      </c>
      <c r="L123" s="217" t="s">
        <v>69</v>
      </c>
      <c r="M123" s="219" t="str">
        <f>+Tabla1[[#This Row],[Columna1]]&amp;Tabla1[[#This Row],[LOCALIDAD]]&amp;Tabla1[[#This Row],[MES]]</f>
        <v>89Vigilancia de la salud ambientalENGATIVAoct 17 - 31 /2024</v>
      </c>
      <c r="N123" s="218" t="s">
        <v>322</v>
      </c>
      <c r="O123" s="220">
        <f>+VLOOKUP(Tabla1[[#This Row],[concatenar]],Hoja3!$M$3:$R$1708,2,FALSE)</f>
        <v>87348</v>
      </c>
      <c r="P123" s="221">
        <f>+VLOOKUP(Tabla1[[#This Row],[concatenar]],Hoja3!$M$3:$R$1712,5,FALSE)</f>
        <v>28</v>
      </c>
      <c r="Q123" s="220">
        <f>+VLOOKUP(Tabla1[[#This Row],[concatenar]],Hoja3!$M$3:$R$1711,6,FALSE)</f>
        <v>2445744</v>
      </c>
      <c r="R123" s="218" t="s">
        <v>253</v>
      </c>
      <c r="S123" s="222">
        <v>1</v>
      </c>
      <c r="T123" s="218">
        <v>28</v>
      </c>
      <c r="U123" s="227">
        <f>+ROUND(Tabla1[[#This Row],[Meta afectada por la glosa]]*Tabla1[[#This Row],[Porcentaje de Glosa]]*Tabla1[[#This Row],[VALOR UNITARIO SEGUIMIENTO FINANCIERO]],0)</f>
        <v>2445744</v>
      </c>
      <c r="V123" s="223" t="s">
        <v>325</v>
      </c>
      <c r="W123" s="224" t="s">
        <v>255</v>
      </c>
      <c r="X123" s="251">
        <v>436740</v>
      </c>
      <c r="Y123" s="223" t="s">
        <v>326</v>
      </c>
      <c r="Z123" s="252">
        <f>+Tabla1[[#This Row],[Valor de la Glosa]]-Tabla1[[#This Row],[Valor soportado por la Subred]]</f>
        <v>2009004</v>
      </c>
      <c r="AA123" s="223" t="s">
        <v>1979</v>
      </c>
      <c r="AB123" s="251">
        <v>0</v>
      </c>
      <c r="AC123" s="228">
        <f>ROUND(Tabla1[[#This Row],[VALOR GLOSA DEFINITIVA]]-Tabla1[[#This Row],[VALOR LEVANTADO EN LIQUIDACION]],0)</f>
        <v>2009004</v>
      </c>
      <c r="AD123" s="247" t="s">
        <v>2039</v>
      </c>
      <c r="AE123" s="253">
        <v>2009004</v>
      </c>
      <c r="AF123" s="225">
        <f>ROUND(Tabla1[[#This Row],[valor glosa definitiva despues de liquidación]]-AE123,0)</f>
        <v>0</v>
      </c>
    </row>
    <row r="124" spans="2:32" s="216" customFormat="1" ht="80.25" customHeight="1" x14ac:dyDescent="0.35">
      <c r="B124" s="218" t="s">
        <v>67</v>
      </c>
      <c r="C124" s="250">
        <v>90</v>
      </c>
      <c r="D124" s="218" t="s">
        <v>7</v>
      </c>
      <c r="E124" s="219" t="str">
        <f>+Tabla1[[#This Row],[CODIGO ACTIVIDAD EN PPP Y LINEAMIENTO]]&amp;Tabla1[[#This Row],[ENTORNO/COMPONENTE]]</f>
        <v>90Vigilancia de la salud ambiental</v>
      </c>
      <c r="F124" s="219" t="str">
        <f>+VLOOKUP(Tabla1[[#This Row],[Columna1]],Hoja3!$D$3:$L$1708,3,FALSE)</f>
        <v>Línea Alimentos Sanos y Seguros</v>
      </c>
      <c r="G124" s="219" t="str">
        <f>+VLOOKUP(Tabla1[[#This Row],[Columna1]],Hoja3!$D$3:$R$1708,4,FALSE)</f>
        <v>Cafeterías, panaderías, fruterías</v>
      </c>
      <c r="H124" s="219" t="str">
        <f>+VLOOKUP(Tabla1[[#This Row],[Columna1]],Hoja3!$D$3:$R$1708,5,FALSE)</f>
        <v>Establecimiento vigilado y controlado</v>
      </c>
      <c r="I124" s="219" t="str">
        <f>+VLOOKUP(Tabla1[[#This Row],[Columna1]],Hoja3!$D$3:$R$1708,6,FALSE)</f>
        <v>Ver SIVIGILA</v>
      </c>
      <c r="J124" s="219" t="str">
        <f>+VLOOKUP(Tabla1[[#This Row],[Columna1]],Hoja3!$D$3:$R$1708,7,FALSE)</f>
        <v>Ver SIVIGILA</v>
      </c>
      <c r="K124" s="218" t="s">
        <v>321</v>
      </c>
      <c r="L124" s="217" t="s">
        <v>69</v>
      </c>
      <c r="M124" s="219" t="str">
        <f>+Tabla1[[#This Row],[Columna1]]&amp;Tabla1[[#This Row],[LOCALIDAD]]&amp;Tabla1[[#This Row],[MES]]</f>
        <v>90Vigilancia de la salud ambientalENGATIVAoct 17 - 31 /2024</v>
      </c>
      <c r="N124" s="218" t="s">
        <v>322</v>
      </c>
      <c r="O124" s="220">
        <f>+VLOOKUP(Tabla1[[#This Row],[concatenar]],Hoja3!$M$3:$R$1708,2,FALSE)</f>
        <v>57114</v>
      </c>
      <c r="P124" s="221">
        <f>+VLOOKUP(Tabla1[[#This Row],[concatenar]],Hoja3!$M$3:$R$1712,5,FALSE)</f>
        <v>25</v>
      </c>
      <c r="Q124" s="220">
        <f>+VLOOKUP(Tabla1[[#This Row],[concatenar]],Hoja3!$M$3:$R$1711,6,FALSE)</f>
        <v>1427850</v>
      </c>
      <c r="R124" s="218" t="s">
        <v>253</v>
      </c>
      <c r="S124" s="222">
        <v>1</v>
      </c>
      <c r="T124" s="218">
        <v>25</v>
      </c>
      <c r="U124" s="227">
        <f>+ROUND(Tabla1[[#This Row],[Meta afectada por la glosa]]*Tabla1[[#This Row],[Porcentaje de Glosa]]*Tabla1[[#This Row],[VALOR UNITARIO SEGUIMIENTO FINANCIERO]],0)</f>
        <v>1427850</v>
      </c>
      <c r="V124" s="223" t="s">
        <v>327</v>
      </c>
      <c r="W124" s="224" t="s">
        <v>255</v>
      </c>
      <c r="X124" s="251">
        <v>799596</v>
      </c>
      <c r="Y124" s="223" t="s">
        <v>328</v>
      </c>
      <c r="Z124" s="252">
        <f>+Tabla1[[#This Row],[Valor de la Glosa]]-Tabla1[[#This Row],[Valor soportado por la Subred]]</f>
        <v>628254</v>
      </c>
      <c r="AA124" s="223" t="s">
        <v>1979</v>
      </c>
      <c r="AB124" s="251">
        <v>0</v>
      </c>
      <c r="AC124" s="228">
        <f>ROUND(Tabla1[[#This Row],[VALOR GLOSA DEFINITIVA]]-Tabla1[[#This Row],[VALOR LEVANTADO EN LIQUIDACION]],0)</f>
        <v>628254</v>
      </c>
      <c r="AD124" s="247" t="s">
        <v>2040</v>
      </c>
      <c r="AE124" s="253">
        <v>628254</v>
      </c>
      <c r="AF124" s="225">
        <f>ROUND(Tabla1[[#This Row],[valor glosa definitiva despues de liquidación]]-AE124,0)</f>
        <v>0</v>
      </c>
    </row>
    <row r="125" spans="2:32" s="216" customFormat="1" ht="80.25" customHeight="1" x14ac:dyDescent="0.35">
      <c r="B125" s="218" t="s">
        <v>67</v>
      </c>
      <c r="C125" s="250">
        <v>94</v>
      </c>
      <c r="D125" s="218" t="s">
        <v>7</v>
      </c>
      <c r="E125" s="219" t="str">
        <f>+Tabla1[[#This Row],[CODIGO ACTIVIDAD EN PPP Y LINEAMIENTO]]&amp;Tabla1[[#This Row],[ENTORNO/COMPONENTE]]</f>
        <v>94Vigilancia de la salud ambiental</v>
      </c>
      <c r="F125" s="219" t="str">
        <f>+VLOOKUP(Tabla1[[#This Row],[Columna1]],Hoja3!$D$3:$L$1708,3,FALSE)</f>
        <v>Línea Alimentos Sanos y Seguros</v>
      </c>
      <c r="G125" s="219" t="str">
        <f>+VLOOKUP(Tabla1[[#This Row],[Columna1]],Hoja3!$D$3:$R$1708,4,FALSE)</f>
        <v>Depósitos de alimentos y bebidas</v>
      </c>
      <c r="H125" s="219" t="str">
        <f>+VLOOKUP(Tabla1[[#This Row],[Columna1]],Hoja3!$D$3:$R$1708,5,FALSE)</f>
        <v>Establecimiento vigilado y controlado</v>
      </c>
      <c r="I125" s="219" t="str">
        <f>+VLOOKUP(Tabla1[[#This Row],[Columna1]],Hoja3!$D$3:$R$1708,6,FALSE)</f>
        <v>Ver SIVIGILA</v>
      </c>
      <c r="J125" s="219" t="str">
        <f>+VLOOKUP(Tabla1[[#This Row],[Columna1]],Hoja3!$D$3:$R$1708,7,FALSE)</f>
        <v>Ver SIVIGILA</v>
      </c>
      <c r="K125" s="218" t="s">
        <v>321</v>
      </c>
      <c r="L125" s="217" t="s">
        <v>69</v>
      </c>
      <c r="M125" s="219" t="str">
        <f>+Tabla1[[#This Row],[Columna1]]&amp;Tabla1[[#This Row],[LOCALIDAD]]&amp;Tabla1[[#This Row],[MES]]</f>
        <v>94Vigilancia de la salud ambientalENGATIVAoct 17 - 31 /2024</v>
      </c>
      <c r="N125" s="218" t="s">
        <v>322</v>
      </c>
      <c r="O125" s="220">
        <f>+VLOOKUP(Tabla1[[#This Row],[concatenar]],Hoja3!$M$3:$R$1708,2,FALSE)</f>
        <v>144462</v>
      </c>
      <c r="P125" s="221">
        <f>+VLOOKUP(Tabla1[[#This Row],[concatenar]],Hoja3!$M$3:$R$1712,5,FALSE)</f>
        <v>6</v>
      </c>
      <c r="Q125" s="220">
        <f>+VLOOKUP(Tabla1[[#This Row],[concatenar]],Hoja3!$M$3:$R$1711,6,FALSE)</f>
        <v>866772</v>
      </c>
      <c r="R125" s="218" t="s">
        <v>253</v>
      </c>
      <c r="S125" s="222">
        <v>1</v>
      </c>
      <c r="T125" s="218">
        <v>6</v>
      </c>
      <c r="U125" s="227">
        <f>+ROUND(Tabla1[[#This Row],[Meta afectada por la glosa]]*Tabla1[[#This Row],[Porcentaje de Glosa]]*Tabla1[[#This Row],[VALOR UNITARIO SEGUIMIENTO FINANCIERO]],0)</f>
        <v>866772</v>
      </c>
      <c r="V125" s="223" t="s">
        <v>329</v>
      </c>
      <c r="W125" s="224" t="s">
        <v>255</v>
      </c>
      <c r="X125" s="251">
        <v>288924</v>
      </c>
      <c r="Y125" s="223" t="s">
        <v>330</v>
      </c>
      <c r="Z125" s="252">
        <f>+Tabla1[[#This Row],[Valor de la Glosa]]-Tabla1[[#This Row],[Valor soportado por la Subred]]</f>
        <v>577848</v>
      </c>
      <c r="AA125" s="223" t="s">
        <v>1979</v>
      </c>
      <c r="AB125" s="251">
        <v>0</v>
      </c>
      <c r="AC125" s="228">
        <f>ROUND(Tabla1[[#This Row],[VALOR GLOSA DEFINITIVA]]-Tabla1[[#This Row],[VALOR LEVANTADO EN LIQUIDACION]],0)</f>
        <v>577848</v>
      </c>
      <c r="AD125" s="247" t="s">
        <v>2041</v>
      </c>
      <c r="AE125" s="253">
        <v>577848</v>
      </c>
      <c r="AF125" s="225">
        <f>ROUND(Tabla1[[#This Row],[valor glosa definitiva despues de liquidación]]-AE125,0)</f>
        <v>0</v>
      </c>
    </row>
    <row r="126" spans="2:32" s="216" customFormat="1" ht="80.25" customHeight="1" x14ac:dyDescent="0.35">
      <c r="B126" s="218" t="s">
        <v>67</v>
      </c>
      <c r="C126" s="250">
        <v>96</v>
      </c>
      <c r="D126" s="218" t="s">
        <v>7</v>
      </c>
      <c r="E126" s="219" t="str">
        <f>+Tabla1[[#This Row],[CODIGO ACTIVIDAD EN PPP Y LINEAMIENTO]]&amp;Tabla1[[#This Row],[ENTORNO/COMPONENTE]]</f>
        <v>96Vigilancia de la salud ambiental</v>
      </c>
      <c r="F126" s="219" t="str">
        <f>+VLOOKUP(Tabla1[[#This Row],[Columna1]],Hoja3!$D$3:$L$1708,3,FALSE)</f>
        <v>Línea Alimentos Sanos y Seguros</v>
      </c>
      <c r="G126" s="219" t="str">
        <f>+VLOOKUP(Tabla1[[#This Row],[Columna1]],Hoja3!$D$3:$R$1708,4,FALSE)</f>
        <v>Expendios de pescado y productos de mar</v>
      </c>
      <c r="H126" s="219" t="str">
        <f>+VLOOKUP(Tabla1[[#This Row],[Columna1]],Hoja3!$D$3:$R$1708,5,FALSE)</f>
        <v>Establecimiento vigilado y controlado</v>
      </c>
      <c r="I126" s="219" t="str">
        <f>+VLOOKUP(Tabla1[[#This Row],[Columna1]],Hoja3!$D$3:$R$1708,6,FALSE)</f>
        <v>Ver SIVIGILA</v>
      </c>
      <c r="J126" s="219" t="str">
        <f>+VLOOKUP(Tabla1[[#This Row],[Columna1]],Hoja3!$D$3:$R$1708,7,FALSE)</f>
        <v>Ver SIVIGILA</v>
      </c>
      <c r="K126" s="218" t="s">
        <v>321</v>
      </c>
      <c r="L126" s="217" t="s">
        <v>69</v>
      </c>
      <c r="M126" s="219" t="str">
        <f>+Tabla1[[#This Row],[Columna1]]&amp;Tabla1[[#This Row],[LOCALIDAD]]&amp;Tabla1[[#This Row],[MES]]</f>
        <v>96Vigilancia de la salud ambientalENGATIVAoct 17 - 31 /2024</v>
      </c>
      <c r="N126" s="218" t="s">
        <v>322</v>
      </c>
      <c r="O126" s="220">
        <f>+VLOOKUP(Tabla1[[#This Row],[concatenar]],Hoja3!$M$3:$R$1708,2,FALSE)</f>
        <v>87348</v>
      </c>
      <c r="P126" s="221">
        <f>+VLOOKUP(Tabla1[[#This Row],[concatenar]],Hoja3!$M$3:$R$1712,5,FALSE)</f>
        <v>9</v>
      </c>
      <c r="Q126" s="220">
        <f>+VLOOKUP(Tabla1[[#This Row],[concatenar]],Hoja3!$M$3:$R$1711,6,FALSE)</f>
        <v>786132</v>
      </c>
      <c r="R126" s="218" t="s">
        <v>253</v>
      </c>
      <c r="S126" s="222">
        <v>1</v>
      </c>
      <c r="T126" s="218">
        <v>9</v>
      </c>
      <c r="U126" s="227">
        <f>+ROUND(Tabla1[[#This Row],[Meta afectada por la glosa]]*Tabla1[[#This Row],[Porcentaje de Glosa]]*Tabla1[[#This Row],[VALOR UNITARIO SEGUIMIENTO FINANCIERO]],0)</f>
        <v>786132</v>
      </c>
      <c r="V126" s="223" t="s">
        <v>331</v>
      </c>
      <c r="W126" s="224" t="s">
        <v>255</v>
      </c>
      <c r="X126" s="251">
        <v>174696</v>
      </c>
      <c r="Y126" s="223" t="s">
        <v>332</v>
      </c>
      <c r="Z126" s="252">
        <f>+Tabla1[[#This Row],[Valor de la Glosa]]-Tabla1[[#This Row],[Valor soportado por la Subred]]</f>
        <v>611436</v>
      </c>
      <c r="AA126" s="223" t="s">
        <v>1979</v>
      </c>
      <c r="AB126" s="251">
        <v>0</v>
      </c>
      <c r="AC126" s="228">
        <f>ROUND(Tabla1[[#This Row],[VALOR GLOSA DEFINITIVA]]-Tabla1[[#This Row],[VALOR LEVANTADO EN LIQUIDACION]],0)</f>
        <v>611436</v>
      </c>
      <c r="AD126" s="247" t="s">
        <v>2042</v>
      </c>
      <c r="AE126" s="253">
        <v>611436</v>
      </c>
      <c r="AF126" s="225">
        <f>ROUND(Tabla1[[#This Row],[valor glosa definitiva despues de liquidación]]-AE126,0)</f>
        <v>0</v>
      </c>
    </row>
    <row r="127" spans="2:32" s="216" customFormat="1" ht="80.25" customHeight="1" x14ac:dyDescent="0.35">
      <c r="B127" s="218" t="s">
        <v>67</v>
      </c>
      <c r="C127" s="250">
        <v>97</v>
      </c>
      <c r="D127" s="218" t="s">
        <v>7</v>
      </c>
      <c r="E127" s="219" t="str">
        <f>+Tabla1[[#This Row],[CODIGO ACTIVIDAD EN PPP Y LINEAMIENTO]]&amp;Tabla1[[#This Row],[ENTORNO/COMPONENTE]]</f>
        <v>97Vigilancia de la salud ambiental</v>
      </c>
      <c r="F127" s="219" t="str">
        <f>+VLOOKUP(Tabla1[[#This Row],[Columna1]],Hoja3!$D$3:$L$1708,3,FALSE)</f>
        <v>Línea Alimentos Sanos y Seguros</v>
      </c>
      <c r="G127" s="219" t="str">
        <f>+VLOOKUP(Tabla1[[#This Row],[Columna1]],Hoja3!$D$3:$R$1708,4,FALSE)</f>
        <v>Expendios de bebidas alcohólicas</v>
      </c>
      <c r="H127" s="219" t="str">
        <f>+VLOOKUP(Tabla1[[#This Row],[Columna1]],Hoja3!$D$3:$R$1708,5,FALSE)</f>
        <v>Establecimiento vigilado y controlado</v>
      </c>
      <c r="I127" s="219" t="str">
        <f>+VLOOKUP(Tabla1[[#This Row],[Columna1]],Hoja3!$D$3:$R$1708,6,FALSE)</f>
        <v>Ver SIVIGILA</v>
      </c>
      <c r="J127" s="219" t="str">
        <f>+VLOOKUP(Tabla1[[#This Row],[Columna1]],Hoja3!$D$3:$R$1708,7,FALSE)</f>
        <v>Ver SIVIGILA</v>
      </c>
      <c r="K127" s="218" t="s">
        <v>321</v>
      </c>
      <c r="L127" s="217" t="s">
        <v>69</v>
      </c>
      <c r="M127" s="219" t="str">
        <f>+Tabla1[[#This Row],[Columna1]]&amp;Tabla1[[#This Row],[LOCALIDAD]]&amp;Tabla1[[#This Row],[MES]]</f>
        <v>97Vigilancia de la salud ambientalENGATIVAoct 17 - 31 /2024</v>
      </c>
      <c r="N127" s="218" t="s">
        <v>322</v>
      </c>
      <c r="O127" s="220">
        <f>+VLOOKUP(Tabla1[[#This Row],[concatenar]],Hoja3!$M$3:$R$1708,2,FALSE)</f>
        <v>57114</v>
      </c>
      <c r="P127" s="221">
        <f>+VLOOKUP(Tabla1[[#This Row],[concatenar]],Hoja3!$M$3:$R$1712,5,FALSE)</f>
        <v>15</v>
      </c>
      <c r="Q127" s="220">
        <f>+VLOOKUP(Tabla1[[#This Row],[concatenar]],Hoja3!$M$3:$R$1711,6,FALSE)</f>
        <v>856710</v>
      </c>
      <c r="R127" s="218" t="s">
        <v>253</v>
      </c>
      <c r="S127" s="222">
        <v>1</v>
      </c>
      <c r="T127" s="218">
        <v>15</v>
      </c>
      <c r="U127" s="227">
        <f>+ROUND(Tabla1[[#This Row],[Meta afectada por la glosa]]*Tabla1[[#This Row],[Porcentaje de Glosa]]*Tabla1[[#This Row],[VALOR UNITARIO SEGUIMIENTO FINANCIERO]],0)</f>
        <v>856710</v>
      </c>
      <c r="V127" s="223" t="s">
        <v>333</v>
      </c>
      <c r="W127" s="224" t="s">
        <v>255</v>
      </c>
      <c r="X127" s="251">
        <v>228456</v>
      </c>
      <c r="Y127" s="223" t="s">
        <v>334</v>
      </c>
      <c r="Z127" s="252">
        <f>+Tabla1[[#This Row],[Valor de la Glosa]]-Tabla1[[#This Row],[Valor soportado por la Subred]]</f>
        <v>628254</v>
      </c>
      <c r="AA127" s="223" t="s">
        <v>1979</v>
      </c>
      <c r="AB127" s="251">
        <v>0</v>
      </c>
      <c r="AC127" s="228">
        <f>ROUND(Tabla1[[#This Row],[VALOR GLOSA DEFINITIVA]]-Tabla1[[#This Row],[VALOR LEVANTADO EN LIQUIDACION]],0)</f>
        <v>628254</v>
      </c>
      <c r="AD127" s="247" t="s">
        <v>2040</v>
      </c>
      <c r="AE127" s="253">
        <v>628254</v>
      </c>
      <c r="AF127" s="225">
        <f>ROUND(Tabla1[[#This Row],[valor glosa definitiva despues de liquidación]]-AE127,0)</f>
        <v>0</v>
      </c>
    </row>
    <row r="128" spans="2:32" s="216" customFormat="1" ht="80.25" customHeight="1" x14ac:dyDescent="0.35">
      <c r="B128" s="218" t="s">
        <v>67</v>
      </c>
      <c r="C128" s="250">
        <v>99</v>
      </c>
      <c r="D128" s="218" t="s">
        <v>7</v>
      </c>
      <c r="E128" s="219" t="str">
        <f>+Tabla1[[#This Row],[CODIGO ACTIVIDAD EN PPP Y LINEAMIENTO]]&amp;Tabla1[[#This Row],[ENTORNO/COMPONENTE]]</f>
        <v>99Vigilancia de la salud ambiental</v>
      </c>
      <c r="F128" s="219" t="str">
        <f>+VLOOKUP(Tabla1[[#This Row],[Columna1]],Hoja3!$D$3:$L$1708,3,FALSE)</f>
        <v>Línea Alimentos Sanos y Seguros</v>
      </c>
      <c r="G128" s="219" t="str">
        <f>+VLOOKUP(Tabla1[[#This Row],[Columna1]],Hoja3!$D$3:$R$1708,4,FALSE)</f>
        <v>Supermercados - Hipermercados - Grandes superficies</v>
      </c>
      <c r="H128" s="219" t="str">
        <f>+VLOOKUP(Tabla1[[#This Row],[Columna1]],Hoja3!$D$3:$R$1708,5,FALSE)</f>
        <v>Establecimiento vigilado y controlado</v>
      </c>
      <c r="I128" s="219" t="str">
        <f>+VLOOKUP(Tabla1[[#This Row],[Columna1]],Hoja3!$D$3:$R$1708,6,FALSE)</f>
        <v>Ver SIVIGILA</v>
      </c>
      <c r="J128" s="219" t="str">
        <f>+VLOOKUP(Tabla1[[#This Row],[Columna1]],Hoja3!$D$3:$R$1708,7,FALSE)</f>
        <v>Ver SIVIGILA</v>
      </c>
      <c r="K128" s="218" t="s">
        <v>321</v>
      </c>
      <c r="L128" s="217" t="s">
        <v>69</v>
      </c>
      <c r="M128" s="219" t="str">
        <f>+Tabla1[[#This Row],[Columna1]]&amp;Tabla1[[#This Row],[LOCALIDAD]]&amp;Tabla1[[#This Row],[MES]]</f>
        <v>99Vigilancia de la salud ambientalENGATIVAoct 17 - 31 /2024</v>
      </c>
      <c r="N128" s="218" t="s">
        <v>322</v>
      </c>
      <c r="O128" s="220">
        <f>+VLOOKUP(Tabla1[[#This Row],[concatenar]],Hoja3!$M$3:$R$1708,2,FALSE)</f>
        <v>481540</v>
      </c>
      <c r="P128" s="221">
        <f>+VLOOKUP(Tabla1[[#This Row],[concatenar]],Hoja3!$M$3:$R$1712,5,FALSE)</f>
        <v>4</v>
      </c>
      <c r="Q128" s="220">
        <f>+VLOOKUP(Tabla1[[#This Row],[concatenar]],Hoja3!$M$3:$R$1711,6,FALSE)</f>
        <v>1926160</v>
      </c>
      <c r="R128" s="218" t="s">
        <v>253</v>
      </c>
      <c r="S128" s="222">
        <v>1</v>
      </c>
      <c r="T128" s="218">
        <v>4</v>
      </c>
      <c r="U128" s="227">
        <f>+ROUND(Tabla1[[#This Row],[Meta afectada por la glosa]]*Tabla1[[#This Row],[Porcentaje de Glosa]]*Tabla1[[#This Row],[VALOR UNITARIO SEGUIMIENTO FINANCIERO]],0)</f>
        <v>1926160</v>
      </c>
      <c r="V128" s="223" t="s">
        <v>335</v>
      </c>
      <c r="W128" s="224" t="s">
        <v>255</v>
      </c>
      <c r="X128" s="251">
        <v>0</v>
      </c>
      <c r="Y128" s="223" t="s">
        <v>336</v>
      </c>
      <c r="Z128" s="252">
        <f>+Tabla1[[#This Row],[Valor de la Glosa]]-Tabla1[[#This Row],[Valor soportado por la Subred]]</f>
        <v>1926160</v>
      </c>
      <c r="AA128" s="223" t="s">
        <v>1979</v>
      </c>
      <c r="AB128" s="251">
        <v>0</v>
      </c>
      <c r="AC128" s="228">
        <f>ROUND(Tabla1[[#This Row],[VALOR GLOSA DEFINITIVA]]-Tabla1[[#This Row],[VALOR LEVANTADO EN LIQUIDACION]],0)</f>
        <v>1926160</v>
      </c>
      <c r="AD128" s="247" t="s">
        <v>2006</v>
      </c>
      <c r="AE128" s="253">
        <v>1926160</v>
      </c>
      <c r="AF128" s="225">
        <f>ROUND(Tabla1[[#This Row],[valor glosa definitiva despues de liquidación]]-AE128,0)</f>
        <v>0</v>
      </c>
    </row>
    <row r="129" spans="2:33" s="216" customFormat="1" ht="80.25" customHeight="1" x14ac:dyDescent="0.35">
      <c r="B129" s="218" t="s">
        <v>67</v>
      </c>
      <c r="C129" s="250">
        <v>104</v>
      </c>
      <c r="D129" s="218" t="s">
        <v>7</v>
      </c>
      <c r="E129" s="219" t="str">
        <f>+Tabla1[[#This Row],[CODIGO ACTIVIDAD EN PPP Y LINEAMIENTO]]&amp;Tabla1[[#This Row],[ENTORNO/COMPONENTE]]</f>
        <v>104Vigilancia de la salud ambiental</v>
      </c>
      <c r="F129" s="219" t="str">
        <f>+VLOOKUP(Tabla1[[#This Row],[Columna1]],Hoja3!$D$3:$L$1708,3,FALSE)</f>
        <v>Línea Alimentos Sanos y Seguros</v>
      </c>
      <c r="G129" s="219" t="str">
        <f>+VLOOKUP(Tabla1[[#This Row],[Columna1]],Hoja3!$D$3:$R$1708,4,FALSE)</f>
        <v>Restaurantes, cevicherías y comidas rápidas</v>
      </c>
      <c r="H129" s="219" t="str">
        <f>+VLOOKUP(Tabla1[[#This Row],[Columna1]],Hoja3!$D$3:$R$1708,5,FALSE)</f>
        <v>Establecimiento vigilado y controlado</v>
      </c>
      <c r="I129" s="219" t="str">
        <f>+VLOOKUP(Tabla1[[#This Row],[Columna1]],Hoja3!$D$3:$R$1708,6,FALSE)</f>
        <v>Ver SIVIGILA</v>
      </c>
      <c r="J129" s="219" t="str">
        <f>+VLOOKUP(Tabla1[[#This Row],[Columna1]],Hoja3!$D$3:$R$1708,7,FALSE)</f>
        <v>Ver SIVIGILA</v>
      </c>
      <c r="K129" s="218" t="s">
        <v>321</v>
      </c>
      <c r="L129" s="217" t="s">
        <v>69</v>
      </c>
      <c r="M129" s="219" t="str">
        <f>+Tabla1[[#This Row],[Columna1]]&amp;Tabla1[[#This Row],[LOCALIDAD]]&amp;Tabla1[[#This Row],[MES]]</f>
        <v>104Vigilancia de la salud ambientalENGATIVAoct 17 - 31 /2024</v>
      </c>
      <c r="N129" s="218" t="s">
        <v>322</v>
      </c>
      <c r="O129" s="220">
        <f>+VLOOKUP(Tabla1[[#This Row],[concatenar]],Hoja3!$M$3:$R$1708,2,FALSE)</f>
        <v>87348</v>
      </c>
      <c r="P129" s="221">
        <f>+VLOOKUP(Tabla1[[#This Row],[concatenar]],Hoja3!$M$3:$R$1712,5,FALSE)</f>
        <v>122</v>
      </c>
      <c r="Q129" s="220">
        <f>+VLOOKUP(Tabla1[[#This Row],[concatenar]],Hoja3!$M$3:$R$1711,6,FALSE)</f>
        <v>10656456</v>
      </c>
      <c r="R129" s="218" t="s">
        <v>253</v>
      </c>
      <c r="S129" s="222">
        <v>1</v>
      </c>
      <c r="T129" s="218">
        <v>122</v>
      </c>
      <c r="U129" s="227">
        <f>+ROUND(Tabla1[[#This Row],[Meta afectada por la glosa]]*Tabla1[[#This Row],[Porcentaje de Glosa]]*Tabla1[[#This Row],[VALOR UNITARIO SEGUIMIENTO FINANCIERO]],0)</f>
        <v>10656456</v>
      </c>
      <c r="V129" s="223" t="s">
        <v>337</v>
      </c>
      <c r="W129" s="224" t="s">
        <v>255</v>
      </c>
      <c r="X129" s="251">
        <v>3319224</v>
      </c>
      <c r="Y129" s="223" t="s">
        <v>338</v>
      </c>
      <c r="Z129" s="252">
        <f>+Tabla1[[#This Row],[Valor de la Glosa]]-Tabla1[[#This Row],[Valor soportado por la Subred]]</f>
        <v>7337232</v>
      </c>
      <c r="AA129" s="223" t="s">
        <v>1979</v>
      </c>
      <c r="AB129" s="251">
        <v>0</v>
      </c>
      <c r="AC129" s="228">
        <f>ROUND(Tabla1[[#This Row],[VALOR GLOSA DEFINITIVA]]-Tabla1[[#This Row],[VALOR LEVANTADO EN LIQUIDACION]],0)</f>
        <v>7337232</v>
      </c>
      <c r="AD129" s="247" t="s">
        <v>2043</v>
      </c>
      <c r="AE129" s="253">
        <v>7337232</v>
      </c>
      <c r="AF129" s="225">
        <f>ROUND(Tabla1[[#This Row],[valor glosa definitiva despues de liquidación]]-AE129,0)</f>
        <v>0</v>
      </c>
    </row>
    <row r="130" spans="2:33" s="216" customFormat="1" ht="80.25" customHeight="1" x14ac:dyDescent="0.35">
      <c r="B130" s="218" t="s">
        <v>67</v>
      </c>
      <c r="C130" s="250">
        <v>1971</v>
      </c>
      <c r="D130" s="218" t="s">
        <v>7</v>
      </c>
      <c r="E130" s="219" t="str">
        <f>+Tabla1[[#This Row],[CODIGO ACTIVIDAD EN PPP Y LINEAMIENTO]]&amp;Tabla1[[#This Row],[ENTORNO/COMPONENTE]]</f>
        <v>1971Vigilancia de la salud ambiental</v>
      </c>
      <c r="F130" s="219" t="str">
        <f>+VLOOKUP(Tabla1[[#This Row],[Columna1]],Hoja3!$D$3:$L$1708,3,FALSE)</f>
        <v>Línea Alimentos Sanos y Seguros</v>
      </c>
      <c r="G130" s="219" t="str">
        <f>+VLOOKUP(Tabla1[[#This Row],[Columna1]],Hoja3!$D$3:$R$1708,4,FALSE)</f>
        <v>Plazas de mercado 12 de Octubre, 7 de Agosto, Quirigua, 20 de Julio, perservancia y las Nieves</v>
      </c>
      <c r="H130" s="219" t="str">
        <f>+VLOOKUP(Tabla1[[#This Row],[Columna1]],Hoja3!$D$3:$R$1708,5,FALSE)</f>
        <v>Establecimiento vigilado y controlado</v>
      </c>
      <c r="I130" s="219" t="str">
        <f>+VLOOKUP(Tabla1[[#This Row],[Columna1]],Hoja3!$D$3:$R$1708,6,FALSE)</f>
        <v>Ver SIVIGILA</v>
      </c>
      <c r="J130" s="219" t="str">
        <f>+VLOOKUP(Tabla1[[#This Row],[Columna1]],Hoja3!$D$3:$R$1708,7,FALSE)</f>
        <v>Ver SIVIGILA</v>
      </c>
      <c r="K130" s="218" t="s">
        <v>321</v>
      </c>
      <c r="L130" s="217" t="s">
        <v>69</v>
      </c>
      <c r="M130" s="219" t="str">
        <f>+Tabla1[[#This Row],[Columna1]]&amp;Tabla1[[#This Row],[LOCALIDAD]]&amp;Tabla1[[#This Row],[MES]]</f>
        <v>1971Vigilancia de la salud ambientalENGATIVAoct 17 - 31 /2024</v>
      </c>
      <c r="N130" s="218" t="s">
        <v>322</v>
      </c>
      <c r="O130" s="220">
        <f>+VLOOKUP(Tabla1[[#This Row],[concatenar]],Hoja3!$M$3:$R$1708,2,FALSE)</f>
        <v>722310</v>
      </c>
      <c r="P130" s="221">
        <f>+VLOOKUP(Tabla1[[#This Row],[concatenar]],Hoja3!$M$3:$R$1712,5,FALSE)</f>
        <v>1</v>
      </c>
      <c r="Q130" s="220">
        <f>+VLOOKUP(Tabla1[[#This Row],[concatenar]],Hoja3!$M$3:$R$1711,6,FALSE)</f>
        <v>722310</v>
      </c>
      <c r="R130" s="218" t="s">
        <v>253</v>
      </c>
      <c r="S130" s="222">
        <v>1</v>
      </c>
      <c r="T130" s="218">
        <v>1</v>
      </c>
      <c r="U130" s="227">
        <f>+ROUND(Tabla1[[#This Row],[Meta afectada por la glosa]]*Tabla1[[#This Row],[Porcentaje de Glosa]]*Tabla1[[#This Row],[VALOR UNITARIO SEGUIMIENTO FINANCIERO]],0)</f>
        <v>722310</v>
      </c>
      <c r="V130" s="223" t="s">
        <v>339</v>
      </c>
      <c r="W130" s="224" t="s">
        <v>255</v>
      </c>
      <c r="X130" s="251">
        <v>262044</v>
      </c>
      <c r="Y130" s="223" t="s">
        <v>340</v>
      </c>
      <c r="Z130" s="252">
        <f>+Tabla1[[#This Row],[Valor de la Glosa]]-Tabla1[[#This Row],[Valor soportado por la Subred]]</f>
        <v>460266</v>
      </c>
      <c r="AA130" s="223" t="s">
        <v>1979</v>
      </c>
      <c r="AB130" s="251">
        <v>0</v>
      </c>
      <c r="AC130" s="228">
        <f>ROUND(Tabla1[[#This Row],[VALOR GLOSA DEFINITIVA]]-Tabla1[[#This Row],[VALOR LEVANTADO EN LIQUIDACION]],0)</f>
        <v>460266</v>
      </c>
      <c r="AD130" s="247" t="s">
        <v>2044</v>
      </c>
      <c r="AE130" s="253">
        <v>460266</v>
      </c>
      <c r="AF130" s="225">
        <f>ROUND(Tabla1[[#This Row],[valor glosa definitiva despues de liquidación]]-AE130,0)</f>
        <v>0</v>
      </c>
    </row>
    <row r="131" spans="2:33" s="216" customFormat="1" ht="80.25" customHeight="1" x14ac:dyDescent="0.35">
      <c r="B131" s="218" t="s">
        <v>67</v>
      </c>
      <c r="C131" s="250">
        <v>87</v>
      </c>
      <c r="D131" s="218" t="s">
        <v>7</v>
      </c>
      <c r="E131" s="219" t="str">
        <f>+Tabla1[[#This Row],[CODIGO ACTIVIDAD EN PPP Y LINEAMIENTO]]&amp;Tabla1[[#This Row],[ENTORNO/COMPONENTE]]</f>
        <v>87Vigilancia de la salud ambiental</v>
      </c>
      <c r="F131" s="219" t="str">
        <f>+VLOOKUP(Tabla1[[#This Row],[Columna1]],Hoja3!$D$3:$L$1708,3,FALSE)</f>
        <v>Línea Alimentos Sanos y Seguros</v>
      </c>
      <c r="G131" s="219" t="str">
        <f>+VLOOKUP(Tabla1[[#This Row],[Columna1]],Hoja3!$D$3:$R$1708,4,FALSE)</f>
        <v>Expendios minoristas</v>
      </c>
      <c r="H131" s="219" t="str">
        <f>+VLOOKUP(Tabla1[[#This Row],[Columna1]],Hoja3!$D$3:$R$1708,5,FALSE)</f>
        <v>Establecimiento vigilado y controlado</v>
      </c>
      <c r="I131" s="219" t="str">
        <f>+VLOOKUP(Tabla1[[#This Row],[Columna1]],Hoja3!$D$3:$R$1708,6,FALSE)</f>
        <v>Ver SIVIGILA</v>
      </c>
      <c r="J131" s="219" t="str">
        <f>+VLOOKUP(Tabla1[[#This Row],[Columna1]],Hoja3!$D$3:$R$1708,7,FALSE)</f>
        <v>Ver SIVIGILA</v>
      </c>
      <c r="K131" s="218" t="s">
        <v>321</v>
      </c>
      <c r="L131" s="217" t="s">
        <v>83</v>
      </c>
      <c r="M131" s="219" t="str">
        <f>+Tabla1[[#This Row],[Columna1]]&amp;Tabla1[[#This Row],[LOCALIDAD]]&amp;Tabla1[[#This Row],[MES]]</f>
        <v>87Vigilancia de la salud ambientalENGATIVANov /2024</v>
      </c>
      <c r="N131" s="218" t="s">
        <v>322</v>
      </c>
      <c r="O131" s="220">
        <f>+VLOOKUP(Tabla1[[#This Row],[concatenar]],Hoja3!$M$3:$R$1708,2,FALSE)</f>
        <v>57114</v>
      </c>
      <c r="P131" s="221">
        <f>+VLOOKUP(Tabla1[[#This Row],[concatenar]],Hoja3!$M$3:$R$1712,5,FALSE)</f>
        <v>56</v>
      </c>
      <c r="Q131" s="220">
        <f>+VLOOKUP(Tabla1[[#This Row],[concatenar]],Hoja3!$M$3:$R$1711,6,FALSE)</f>
        <v>3198384</v>
      </c>
      <c r="R131" s="218" t="s">
        <v>253</v>
      </c>
      <c r="S131" s="222">
        <v>0.1</v>
      </c>
      <c r="T131" s="218">
        <v>56</v>
      </c>
      <c r="U131" s="227">
        <f>+ROUND(Tabla1[[#This Row],[Meta afectada por la glosa]]*Tabla1[[#This Row],[Porcentaje de Glosa]]*Tabla1[[#This Row],[VALOR UNITARIO SEGUIMIENTO FINANCIERO]],0)</f>
        <v>319838</v>
      </c>
      <c r="V131" s="223" t="s">
        <v>341</v>
      </c>
      <c r="W131" s="224" t="s">
        <v>255</v>
      </c>
      <c r="X131" s="251">
        <v>262724</v>
      </c>
      <c r="Y131" s="223" t="s">
        <v>342</v>
      </c>
      <c r="Z131" s="252">
        <f>+Tabla1[[#This Row],[Valor de la Glosa]]-Tabla1[[#This Row],[Valor soportado por la Subred]]</f>
        <v>57114</v>
      </c>
      <c r="AA131" s="223" t="s">
        <v>1979</v>
      </c>
      <c r="AB131" s="251">
        <v>0</v>
      </c>
      <c r="AC131" s="228">
        <f>ROUND(Tabla1[[#This Row],[VALOR GLOSA DEFINITIVA]]-Tabla1[[#This Row],[VALOR LEVANTADO EN LIQUIDACION]],0)</f>
        <v>57114</v>
      </c>
      <c r="AD131" s="247" t="s">
        <v>2045</v>
      </c>
      <c r="AE131" s="253">
        <v>57114</v>
      </c>
      <c r="AF131" s="225">
        <f>ROUND(Tabla1[[#This Row],[valor glosa definitiva despues de liquidación]]-AE131,0)</f>
        <v>0</v>
      </c>
    </row>
    <row r="132" spans="2:33" s="216" customFormat="1" ht="80.25" customHeight="1" x14ac:dyDescent="0.35">
      <c r="B132" s="218" t="s">
        <v>67</v>
      </c>
      <c r="C132" s="250">
        <v>90</v>
      </c>
      <c r="D132" s="218" t="s">
        <v>7</v>
      </c>
      <c r="E132" s="219" t="str">
        <f>+Tabla1[[#This Row],[CODIGO ACTIVIDAD EN PPP Y LINEAMIENTO]]&amp;Tabla1[[#This Row],[ENTORNO/COMPONENTE]]</f>
        <v>90Vigilancia de la salud ambiental</v>
      </c>
      <c r="F132" s="219" t="str">
        <f>+VLOOKUP(Tabla1[[#This Row],[Columna1]],Hoja3!$D$3:$L$1708,3,FALSE)</f>
        <v>Línea Alimentos Sanos y Seguros</v>
      </c>
      <c r="G132" s="219" t="str">
        <f>+VLOOKUP(Tabla1[[#This Row],[Columna1]],Hoja3!$D$3:$R$1708,4,FALSE)</f>
        <v>Cafeterías, panaderías, fruterías</v>
      </c>
      <c r="H132" s="219" t="str">
        <f>+VLOOKUP(Tabla1[[#This Row],[Columna1]],Hoja3!$D$3:$R$1708,5,FALSE)</f>
        <v>Establecimiento vigilado y controlado</v>
      </c>
      <c r="I132" s="219" t="str">
        <f>+VLOOKUP(Tabla1[[#This Row],[Columna1]],Hoja3!$D$3:$R$1708,6,FALSE)</f>
        <v>Ver SIVIGILA</v>
      </c>
      <c r="J132" s="219" t="str">
        <f>+VLOOKUP(Tabla1[[#This Row],[Columna1]],Hoja3!$D$3:$R$1708,7,FALSE)</f>
        <v>Ver SIVIGILA</v>
      </c>
      <c r="K132" s="218" t="s">
        <v>321</v>
      </c>
      <c r="L132" s="217" t="s">
        <v>83</v>
      </c>
      <c r="M132" s="219" t="str">
        <f>+Tabla1[[#This Row],[Columna1]]&amp;Tabla1[[#This Row],[LOCALIDAD]]&amp;Tabla1[[#This Row],[MES]]</f>
        <v>90Vigilancia de la salud ambientalENGATIVANov /2024</v>
      </c>
      <c r="N132" s="218" t="s">
        <v>322</v>
      </c>
      <c r="O132" s="220">
        <f>+VLOOKUP(Tabla1[[#This Row],[concatenar]],Hoja3!$M$3:$R$1708,2,FALSE)</f>
        <v>57114</v>
      </c>
      <c r="P132" s="221">
        <f>+VLOOKUP(Tabla1[[#This Row],[concatenar]],Hoja3!$M$3:$R$1712,5,FALSE)</f>
        <v>70</v>
      </c>
      <c r="Q132" s="220">
        <f>+VLOOKUP(Tabla1[[#This Row],[concatenar]],Hoja3!$M$3:$R$1711,6,FALSE)</f>
        <v>3997980</v>
      </c>
      <c r="R132" s="218" t="s">
        <v>253</v>
      </c>
      <c r="S132" s="222">
        <v>0.1</v>
      </c>
      <c r="T132" s="218">
        <v>70</v>
      </c>
      <c r="U132" s="227">
        <f>+ROUND(Tabla1[[#This Row],[Meta afectada por la glosa]]*Tabla1[[#This Row],[Porcentaje de Glosa]]*Tabla1[[#This Row],[VALOR UNITARIO SEGUIMIENTO FINANCIERO]],0)</f>
        <v>399798</v>
      </c>
      <c r="V132" s="223" t="s">
        <v>343</v>
      </c>
      <c r="W132" s="224" t="s">
        <v>255</v>
      </c>
      <c r="X132" s="251">
        <v>285670</v>
      </c>
      <c r="Y132" s="223" t="s">
        <v>344</v>
      </c>
      <c r="Z132" s="252">
        <f>+Tabla1[[#This Row],[Valor de la Glosa]]-Tabla1[[#This Row],[Valor soportado por la Subred]]</f>
        <v>114128</v>
      </c>
      <c r="AA132" s="223" t="s">
        <v>1979</v>
      </c>
      <c r="AB132" s="251">
        <v>0</v>
      </c>
      <c r="AC132" s="228">
        <f>ROUND(Tabla1[[#This Row],[VALOR GLOSA DEFINITIVA]]-Tabla1[[#This Row],[VALOR LEVANTADO EN LIQUIDACION]],0)</f>
        <v>114128</v>
      </c>
      <c r="AD132" s="247" t="s">
        <v>2046</v>
      </c>
      <c r="AE132" s="253">
        <v>114128</v>
      </c>
      <c r="AF132" s="225">
        <f>ROUND(Tabla1[[#This Row],[valor glosa definitiva despues de liquidación]]-AE132,0)</f>
        <v>0</v>
      </c>
      <c r="AG132" s="243" t="s">
        <v>2081</v>
      </c>
    </row>
    <row r="133" spans="2:33" s="216" customFormat="1" ht="80.25" customHeight="1" x14ac:dyDescent="0.35">
      <c r="B133" s="218" t="s">
        <v>67</v>
      </c>
      <c r="C133" s="250">
        <v>97</v>
      </c>
      <c r="D133" s="218" t="s">
        <v>7</v>
      </c>
      <c r="E133" s="219" t="str">
        <f>+Tabla1[[#This Row],[CODIGO ACTIVIDAD EN PPP Y LINEAMIENTO]]&amp;Tabla1[[#This Row],[ENTORNO/COMPONENTE]]</f>
        <v>97Vigilancia de la salud ambiental</v>
      </c>
      <c r="F133" s="219" t="str">
        <f>+VLOOKUP(Tabla1[[#This Row],[Columna1]],Hoja3!$D$3:$L$1708,3,FALSE)</f>
        <v>Línea Alimentos Sanos y Seguros</v>
      </c>
      <c r="G133" s="219" t="str">
        <f>+VLOOKUP(Tabla1[[#This Row],[Columna1]],Hoja3!$D$3:$R$1708,4,FALSE)</f>
        <v>Expendios de bebidas alcohólicas</v>
      </c>
      <c r="H133" s="219" t="str">
        <f>+VLOOKUP(Tabla1[[#This Row],[Columna1]],Hoja3!$D$3:$R$1708,5,FALSE)</f>
        <v>Establecimiento vigilado y controlado</v>
      </c>
      <c r="I133" s="219" t="str">
        <f>+VLOOKUP(Tabla1[[#This Row],[Columna1]],Hoja3!$D$3:$R$1708,6,FALSE)</f>
        <v>Ver SIVIGILA</v>
      </c>
      <c r="J133" s="219" t="str">
        <f>+VLOOKUP(Tabla1[[#This Row],[Columna1]],Hoja3!$D$3:$R$1708,7,FALSE)</f>
        <v>Ver SIVIGILA</v>
      </c>
      <c r="K133" s="218" t="s">
        <v>321</v>
      </c>
      <c r="L133" s="217" t="s">
        <v>83</v>
      </c>
      <c r="M133" s="219" t="str">
        <f>+Tabla1[[#This Row],[Columna1]]&amp;Tabla1[[#This Row],[LOCALIDAD]]&amp;Tabla1[[#This Row],[MES]]</f>
        <v>97Vigilancia de la salud ambientalENGATIVANov /2024</v>
      </c>
      <c r="N133" s="218" t="s">
        <v>322</v>
      </c>
      <c r="O133" s="220">
        <f>+VLOOKUP(Tabla1[[#This Row],[concatenar]],Hoja3!$M$3:$R$1708,2,FALSE)</f>
        <v>57114</v>
      </c>
      <c r="P133" s="221">
        <f>+VLOOKUP(Tabla1[[#This Row],[concatenar]],Hoja3!$M$3:$R$1712,5,FALSE)</f>
        <v>66</v>
      </c>
      <c r="Q133" s="220">
        <f>+VLOOKUP(Tabla1[[#This Row],[concatenar]],Hoja3!$M$3:$R$1711,6,FALSE)</f>
        <v>3769524</v>
      </c>
      <c r="R133" s="218" t="s">
        <v>253</v>
      </c>
      <c r="S133" s="222">
        <v>0.1</v>
      </c>
      <c r="T133" s="218">
        <v>66</v>
      </c>
      <c r="U133" s="227">
        <f>+ROUND(Tabla1[[#This Row],[Meta afectada por la glosa]]*Tabla1[[#This Row],[Porcentaje de Glosa]]*Tabla1[[#This Row],[VALOR UNITARIO SEGUIMIENTO FINANCIERO]],0)</f>
        <v>376952</v>
      </c>
      <c r="V133" s="223" t="s">
        <v>345</v>
      </c>
      <c r="W133" s="224" t="s">
        <v>255</v>
      </c>
      <c r="X133" s="251">
        <v>319838</v>
      </c>
      <c r="Y133" s="223" t="s">
        <v>346</v>
      </c>
      <c r="Z133" s="252">
        <f>+Tabla1[[#This Row],[Valor de la Glosa]]-Tabla1[[#This Row],[Valor soportado por la Subred]]</f>
        <v>57114</v>
      </c>
      <c r="AA133" s="223" t="s">
        <v>1979</v>
      </c>
      <c r="AB133" s="251">
        <v>0</v>
      </c>
      <c r="AC133" s="228">
        <f>ROUND(Tabla1[[#This Row],[VALOR GLOSA DEFINITIVA]]-Tabla1[[#This Row],[VALOR LEVANTADO EN LIQUIDACION]],0)</f>
        <v>57114</v>
      </c>
      <c r="AD133" s="247" t="s">
        <v>2047</v>
      </c>
      <c r="AE133" s="253">
        <v>57114</v>
      </c>
      <c r="AF133" s="225">
        <f>ROUND(Tabla1[[#This Row],[valor glosa definitiva despues de liquidación]]-AE133,0)</f>
        <v>0</v>
      </c>
    </row>
    <row r="134" spans="2:33" s="216" customFormat="1" ht="80.25" customHeight="1" x14ac:dyDescent="0.35">
      <c r="B134" s="218" t="s">
        <v>67</v>
      </c>
      <c r="C134" s="250">
        <v>85</v>
      </c>
      <c r="D134" s="218" t="s">
        <v>7</v>
      </c>
      <c r="E134" s="219" t="str">
        <f>+Tabla1[[#This Row],[CODIGO ACTIVIDAD EN PPP Y LINEAMIENTO]]&amp;Tabla1[[#This Row],[ENTORNO/COMPONENTE]]</f>
        <v>85Vigilancia de la salud ambiental</v>
      </c>
      <c r="F134" s="219" t="str">
        <f>+VLOOKUP(Tabla1[[#This Row],[Columna1]],Hoja3!$D$3:$L$1708,3,FALSE)</f>
        <v>Línea Alimentos Sanos y Seguros</v>
      </c>
      <c r="G134" s="219" t="str">
        <f>+VLOOKUP(Tabla1[[#This Row],[Columna1]],Hoja3!$D$3:$R$1708,4,FALSE)</f>
        <v>Operativos de alimentos y bebidas alcohólicas</v>
      </c>
      <c r="H134" s="219" t="str">
        <f>+VLOOKUP(Tabla1[[#This Row],[Columna1]],Hoja3!$D$3:$R$1708,5,FALSE)</f>
        <v>Establecimiento vigilado y controlado</v>
      </c>
      <c r="I134" s="219" t="str">
        <f>+VLOOKUP(Tabla1[[#This Row],[Columna1]],Hoja3!$D$3:$R$1708,6,FALSE)</f>
        <v>Ver SIVIGILA</v>
      </c>
      <c r="J134" s="219" t="str">
        <f>+VLOOKUP(Tabla1[[#This Row],[Columna1]],Hoja3!$D$3:$R$1708,7,FALSE)</f>
        <v>Ver SIVIGILA</v>
      </c>
      <c r="K134" s="218" t="s">
        <v>347</v>
      </c>
      <c r="L134" s="217" t="s">
        <v>69</v>
      </c>
      <c r="M134" s="219" t="str">
        <f>+Tabla1[[#This Row],[Columna1]]&amp;Tabla1[[#This Row],[LOCALIDAD]]&amp;Tabla1[[#This Row],[MES]]</f>
        <v>85Vigilancia de la salud ambientalBARRIOS
UNIDOSoct 17 - 31 /2024</v>
      </c>
      <c r="N134" s="218" t="s">
        <v>322</v>
      </c>
      <c r="O134" s="220">
        <f>+VLOOKUP(Tabla1[[#This Row],[concatenar]],Hoja3!$M$3:$R$1708,2,FALSE)</f>
        <v>403152</v>
      </c>
      <c r="P134" s="221">
        <f>+VLOOKUP(Tabla1[[#This Row],[concatenar]],Hoja3!$M$3:$R$1712,5,FALSE)</f>
        <v>6</v>
      </c>
      <c r="Q134" s="220">
        <f>+VLOOKUP(Tabla1[[#This Row],[concatenar]],Hoja3!$M$3:$R$1711,6,FALSE)</f>
        <v>2418912</v>
      </c>
      <c r="R134" s="218" t="s">
        <v>253</v>
      </c>
      <c r="S134" s="222">
        <v>1</v>
      </c>
      <c r="T134" s="218">
        <v>6</v>
      </c>
      <c r="U134" s="227">
        <f>+ROUND(Tabla1[[#This Row],[Meta afectada por la glosa]]*Tabla1[[#This Row],[Porcentaje de Glosa]]*Tabla1[[#This Row],[VALOR UNITARIO SEGUIMIENTO FINANCIERO]],0)</f>
        <v>2418912</v>
      </c>
      <c r="V134" s="223" t="s">
        <v>348</v>
      </c>
      <c r="W134" s="224" t="s">
        <v>255</v>
      </c>
      <c r="X134" s="251">
        <v>1209456</v>
      </c>
      <c r="Y134" s="223" t="s">
        <v>349</v>
      </c>
      <c r="Z134" s="252">
        <f>+Tabla1[[#This Row],[Valor de la Glosa]]-Tabla1[[#This Row],[Valor soportado por la Subred]]</f>
        <v>1209456</v>
      </c>
      <c r="AA134" s="223" t="s">
        <v>1979</v>
      </c>
      <c r="AB134" s="251">
        <v>0</v>
      </c>
      <c r="AC134" s="228">
        <f>ROUND(Tabla1[[#This Row],[VALOR GLOSA DEFINITIVA]]-Tabla1[[#This Row],[VALOR LEVANTADO EN LIQUIDACION]],0)</f>
        <v>1209456</v>
      </c>
      <c r="AD134" s="247" t="s">
        <v>2048</v>
      </c>
      <c r="AE134" s="253">
        <v>1209456</v>
      </c>
      <c r="AF134" s="225">
        <f>ROUND(Tabla1[[#This Row],[valor glosa definitiva despues de liquidación]]-AE134,0)</f>
        <v>0</v>
      </c>
    </row>
    <row r="135" spans="2:33" s="216" customFormat="1" ht="80.25" customHeight="1" x14ac:dyDescent="0.35">
      <c r="B135" s="218" t="s">
        <v>67</v>
      </c>
      <c r="C135" s="250">
        <v>87</v>
      </c>
      <c r="D135" s="218" t="s">
        <v>7</v>
      </c>
      <c r="E135" s="219" t="str">
        <f>+Tabla1[[#This Row],[CODIGO ACTIVIDAD EN PPP Y LINEAMIENTO]]&amp;Tabla1[[#This Row],[ENTORNO/COMPONENTE]]</f>
        <v>87Vigilancia de la salud ambiental</v>
      </c>
      <c r="F135" s="219" t="str">
        <f>+VLOOKUP(Tabla1[[#This Row],[Columna1]],Hoja3!$D$3:$L$1708,3,FALSE)</f>
        <v>Línea Alimentos Sanos y Seguros</v>
      </c>
      <c r="G135" s="219" t="str">
        <f>+VLOOKUP(Tabla1[[#This Row],[Columna1]],Hoja3!$D$3:$R$1708,4,FALSE)</f>
        <v>Expendios minoristas</v>
      </c>
      <c r="H135" s="219" t="str">
        <f>+VLOOKUP(Tabla1[[#This Row],[Columna1]],Hoja3!$D$3:$R$1708,5,FALSE)</f>
        <v>Establecimiento vigilado y controlado</v>
      </c>
      <c r="I135" s="219" t="str">
        <f>+VLOOKUP(Tabla1[[#This Row],[Columna1]],Hoja3!$D$3:$R$1708,6,FALSE)</f>
        <v>Ver SIVIGILA</v>
      </c>
      <c r="J135" s="219" t="str">
        <f>+VLOOKUP(Tabla1[[#This Row],[Columna1]],Hoja3!$D$3:$R$1708,7,FALSE)</f>
        <v>Ver SIVIGILA</v>
      </c>
      <c r="K135" s="218" t="s">
        <v>347</v>
      </c>
      <c r="L135" s="217" t="s">
        <v>69</v>
      </c>
      <c r="M135" s="219" t="str">
        <f>+Tabla1[[#This Row],[Columna1]]&amp;Tabla1[[#This Row],[LOCALIDAD]]&amp;Tabla1[[#This Row],[MES]]</f>
        <v>87Vigilancia de la salud ambientalBARRIOS
UNIDOSoct 17 - 31 /2024</v>
      </c>
      <c r="N135" s="218" t="s">
        <v>322</v>
      </c>
      <c r="O135" s="220">
        <f>+VLOOKUP(Tabla1[[#This Row],[concatenar]],Hoja3!$M$3:$R$1708,2,FALSE)</f>
        <v>57114</v>
      </c>
      <c r="P135" s="221">
        <f>+VLOOKUP(Tabla1[[#This Row],[concatenar]],Hoja3!$M$3:$R$1712,5,FALSE)</f>
        <v>4</v>
      </c>
      <c r="Q135" s="220">
        <f>+VLOOKUP(Tabla1[[#This Row],[concatenar]],Hoja3!$M$3:$R$1711,6,FALSE)</f>
        <v>228456</v>
      </c>
      <c r="R135" s="218" t="s">
        <v>253</v>
      </c>
      <c r="S135" s="222">
        <v>1</v>
      </c>
      <c r="T135" s="218">
        <v>4</v>
      </c>
      <c r="U135" s="227">
        <f>+ROUND(Tabla1[[#This Row],[Meta afectada por la glosa]]*Tabla1[[#This Row],[Porcentaje de Glosa]]*Tabla1[[#This Row],[VALOR UNITARIO SEGUIMIENTO FINANCIERO]],0)</f>
        <v>228456</v>
      </c>
      <c r="V135" s="223" t="s">
        <v>335</v>
      </c>
      <c r="W135" s="224" t="s">
        <v>255</v>
      </c>
      <c r="X135" s="251">
        <v>0</v>
      </c>
      <c r="Y135" s="223" t="s">
        <v>336</v>
      </c>
      <c r="Z135" s="252">
        <f>+Tabla1[[#This Row],[Valor de la Glosa]]-Tabla1[[#This Row],[Valor soportado por la Subred]]</f>
        <v>228456</v>
      </c>
      <c r="AA135" s="223" t="s">
        <v>1979</v>
      </c>
      <c r="AB135" s="251">
        <v>0</v>
      </c>
      <c r="AC135" s="228">
        <f>ROUND(Tabla1[[#This Row],[VALOR GLOSA DEFINITIVA]]-Tabla1[[#This Row],[VALOR LEVANTADO EN LIQUIDACION]],0)</f>
        <v>228456</v>
      </c>
      <c r="AD135" s="247" t="s">
        <v>2006</v>
      </c>
      <c r="AE135" s="253">
        <v>228456</v>
      </c>
      <c r="AF135" s="225">
        <f>ROUND(Tabla1[[#This Row],[valor glosa definitiva despues de liquidación]]-AE135,0)</f>
        <v>0</v>
      </c>
    </row>
    <row r="136" spans="2:33" s="216" customFormat="1" ht="80.25" customHeight="1" x14ac:dyDescent="0.35">
      <c r="B136" s="218" t="s">
        <v>67</v>
      </c>
      <c r="C136" s="250">
        <v>89</v>
      </c>
      <c r="D136" s="218" t="s">
        <v>7</v>
      </c>
      <c r="E136" s="219" t="str">
        <f>+Tabla1[[#This Row],[CODIGO ACTIVIDAD EN PPP Y LINEAMIENTO]]&amp;Tabla1[[#This Row],[ENTORNO/COMPONENTE]]</f>
        <v>89Vigilancia de la salud ambiental</v>
      </c>
      <c r="F136" s="219" t="str">
        <f>+VLOOKUP(Tabla1[[#This Row],[Columna1]],Hoja3!$D$3:$L$1708,3,FALSE)</f>
        <v>Línea Alimentos Sanos y Seguros</v>
      </c>
      <c r="G136" s="219" t="str">
        <f>+VLOOKUP(Tabla1[[#This Row],[Columna1]],Hoja3!$D$3:$R$1708,4,FALSE)</f>
        <v>Expendio o almacenamiento de carne y/o productos cárnicos comestibles</v>
      </c>
      <c r="H136" s="219" t="str">
        <f>+VLOOKUP(Tabla1[[#This Row],[Columna1]],Hoja3!$D$3:$R$1708,5,FALSE)</f>
        <v>Establecimiento vigilado y controlado</v>
      </c>
      <c r="I136" s="219" t="str">
        <f>+VLOOKUP(Tabla1[[#This Row],[Columna1]],Hoja3!$D$3:$R$1708,6,FALSE)</f>
        <v>Ver SIVIGILA</v>
      </c>
      <c r="J136" s="219" t="str">
        <f>+VLOOKUP(Tabla1[[#This Row],[Columna1]],Hoja3!$D$3:$R$1708,7,FALSE)</f>
        <v>Ver SIVIGILA</v>
      </c>
      <c r="K136" s="218" t="s">
        <v>347</v>
      </c>
      <c r="L136" s="217" t="s">
        <v>69</v>
      </c>
      <c r="M136" s="219" t="str">
        <f>+Tabla1[[#This Row],[Columna1]]&amp;Tabla1[[#This Row],[LOCALIDAD]]&amp;Tabla1[[#This Row],[MES]]</f>
        <v>89Vigilancia de la salud ambientalBARRIOS
UNIDOSoct 17 - 31 /2024</v>
      </c>
      <c r="N136" s="218" t="s">
        <v>322</v>
      </c>
      <c r="O136" s="220">
        <f>+VLOOKUP(Tabla1[[#This Row],[concatenar]],Hoja3!$M$3:$R$1708,2,FALSE)</f>
        <v>87348</v>
      </c>
      <c r="P136" s="221">
        <f>+VLOOKUP(Tabla1[[#This Row],[concatenar]],Hoja3!$M$3:$R$1712,5,FALSE)</f>
        <v>2</v>
      </c>
      <c r="Q136" s="220">
        <f>+VLOOKUP(Tabla1[[#This Row],[concatenar]],Hoja3!$M$3:$R$1711,6,FALSE)</f>
        <v>174696</v>
      </c>
      <c r="R136" s="218" t="s">
        <v>253</v>
      </c>
      <c r="S136" s="222">
        <v>1</v>
      </c>
      <c r="T136" s="218">
        <v>2</v>
      </c>
      <c r="U136" s="227">
        <f>+ROUND(Tabla1[[#This Row],[Meta afectada por la glosa]]*Tabla1[[#This Row],[Porcentaje de Glosa]]*Tabla1[[#This Row],[VALOR UNITARIO SEGUIMIENTO FINANCIERO]],0)</f>
        <v>174696</v>
      </c>
      <c r="V136" s="223" t="s">
        <v>350</v>
      </c>
      <c r="W136" s="224" t="s">
        <v>255</v>
      </c>
      <c r="X136" s="251">
        <v>0</v>
      </c>
      <c r="Y136" s="223" t="s">
        <v>351</v>
      </c>
      <c r="Z136" s="252">
        <f>+Tabla1[[#This Row],[Valor de la Glosa]]-Tabla1[[#This Row],[Valor soportado por la Subred]]</f>
        <v>174696</v>
      </c>
      <c r="AA136" s="223" t="s">
        <v>1979</v>
      </c>
      <c r="AB136" s="251">
        <v>0</v>
      </c>
      <c r="AC136" s="228">
        <f>ROUND(Tabla1[[#This Row],[VALOR GLOSA DEFINITIVA]]-Tabla1[[#This Row],[VALOR LEVANTADO EN LIQUIDACION]],0)</f>
        <v>174696</v>
      </c>
      <c r="AD136" s="247" t="s">
        <v>2006</v>
      </c>
      <c r="AE136" s="253">
        <v>174696</v>
      </c>
      <c r="AF136" s="225">
        <f>ROUND(Tabla1[[#This Row],[valor glosa definitiva despues de liquidación]]-AE136,0)</f>
        <v>0</v>
      </c>
    </row>
    <row r="137" spans="2:33" s="216" customFormat="1" ht="80.25" customHeight="1" x14ac:dyDescent="0.35">
      <c r="B137" s="218" t="s">
        <v>67</v>
      </c>
      <c r="C137" s="250">
        <v>90</v>
      </c>
      <c r="D137" s="218" t="s">
        <v>7</v>
      </c>
      <c r="E137" s="219" t="str">
        <f>+Tabla1[[#This Row],[CODIGO ACTIVIDAD EN PPP Y LINEAMIENTO]]&amp;Tabla1[[#This Row],[ENTORNO/COMPONENTE]]</f>
        <v>90Vigilancia de la salud ambiental</v>
      </c>
      <c r="F137" s="219" t="str">
        <f>+VLOOKUP(Tabla1[[#This Row],[Columna1]],Hoja3!$D$3:$L$1708,3,FALSE)</f>
        <v>Línea Alimentos Sanos y Seguros</v>
      </c>
      <c r="G137" s="219" t="str">
        <f>+VLOOKUP(Tabla1[[#This Row],[Columna1]],Hoja3!$D$3:$R$1708,4,FALSE)</f>
        <v>Cafeterías, panaderías, fruterías</v>
      </c>
      <c r="H137" s="219" t="str">
        <f>+VLOOKUP(Tabla1[[#This Row],[Columna1]],Hoja3!$D$3:$R$1708,5,FALSE)</f>
        <v>Establecimiento vigilado y controlado</v>
      </c>
      <c r="I137" s="219" t="str">
        <f>+VLOOKUP(Tabla1[[#This Row],[Columna1]],Hoja3!$D$3:$R$1708,6,FALSE)</f>
        <v>Ver SIVIGILA</v>
      </c>
      <c r="J137" s="219" t="str">
        <f>+VLOOKUP(Tabla1[[#This Row],[Columna1]],Hoja3!$D$3:$R$1708,7,FALSE)</f>
        <v>Ver SIVIGILA</v>
      </c>
      <c r="K137" s="218" t="s">
        <v>347</v>
      </c>
      <c r="L137" s="217" t="s">
        <v>69</v>
      </c>
      <c r="M137" s="219" t="str">
        <f>+Tabla1[[#This Row],[Columna1]]&amp;Tabla1[[#This Row],[LOCALIDAD]]&amp;Tabla1[[#This Row],[MES]]</f>
        <v>90Vigilancia de la salud ambientalBARRIOS
UNIDOSoct 17 - 31 /2024</v>
      </c>
      <c r="N137" s="218" t="s">
        <v>322</v>
      </c>
      <c r="O137" s="220">
        <f>+VLOOKUP(Tabla1[[#This Row],[concatenar]],Hoja3!$M$3:$R$1708,2,FALSE)</f>
        <v>57114</v>
      </c>
      <c r="P137" s="221">
        <f>+VLOOKUP(Tabla1[[#This Row],[concatenar]],Hoja3!$M$3:$R$1712,5,FALSE)</f>
        <v>6</v>
      </c>
      <c r="Q137" s="220">
        <f>+VLOOKUP(Tabla1[[#This Row],[concatenar]],Hoja3!$M$3:$R$1711,6,FALSE)</f>
        <v>342684</v>
      </c>
      <c r="R137" s="218" t="s">
        <v>253</v>
      </c>
      <c r="S137" s="222">
        <v>1</v>
      </c>
      <c r="T137" s="218">
        <v>6</v>
      </c>
      <c r="U137" s="227">
        <f>+ROUND(Tabla1[[#This Row],[Meta afectada por la glosa]]*Tabla1[[#This Row],[Porcentaje de Glosa]]*Tabla1[[#This Row],[VALOR UNITARIO SEGUIMIENTO FINANCIERO]],0)</f>
        <v>342684</v>
      </c>
      <c r="V137" s="223" t="s">
        <v>329</v>
      </c>
      <c r="W137" s="224" t="s">
        <v>255</v>
      </c>
      <c r="X137" s="251">
        <v>114228</v>
      </c>
      <c r="Y137" s="223" t="s">
        <v>352</v>
      </c>
      <c r="Z137" s="252">
        <f>+Tabla1[[#This Row],[Valor de la Glosa]]-Tabla1[[#This Row],[Valor soportado por la Subred]]</f>
        <v>228456</v>
      </c>
      <c r="AA137" s="223" t="s">
        <v>1979</v>
      </c>
      <c r="AB137" s="251">
        <v>0</v>
      </c>
      <c r="AC137" s="228">
        <f>ROUND(Tabla1[[#This Row],[VALOR GLOSA DEFINITIVA]]-Tabla1[[#This Row],[VALOR LEVANTADO EN LIQUIDACION]],0)</f>
        <v>228456</v>
      </c>
      <c r="AD137" s="247" t="s">
        <v>2049</v>
      </c>
      <c r="AE137" s="253">
        <v>228456</v>
      </c>
      <c r="AF137" s="225">
        <f>ROUND(Tabla1[[#This Row],[valor glosa definitiva despues de liquidación]]-AE137,0)</f>
        <v>0</v>
      </c>
    </row>
    <row r="138" spans="2:33" s="216" customFormat="1" ht="80.25" customHeight="1" x14ac:dyDescent="0.35">
      <c r="B138" s="218" t="s">
        <v>67</v>
      </c>
      <c r="C138" s="250">
        <v>94</v>
      </c>
      <c r="D138" s="218" t="s">
        <v>7</v>
      </c>
      <c r="E138" s="219" t="str">
        <f>+Tabla1[[#This Row],[CODIGO ACTIVIDAD EN PPP Y LINEAMIENTO]]&amp;Tabla1[[#This Row],[ENTORNO/COMPONENTE]]</f>
        <v>94Vigilancia de la salud ambiental</v>
      </c>
      <c r="F138" s="219" t="str">
        <f>+VLOOKUP(Tabla1[[#This Row],[Columna1]],Hoja3!$D$3:$L$1708,3,FALSE)</f>
        <v>Línea Alimentos Sanos y Seguros</v>
      </c>
      <c r="G138" s="219" t="str">
        <f>+VLOOKUP(Tabla1[[#This Row],[Columna1]],Hoja3!$D$3:$R$1708,4,FALSE)</f>
        <v>Depósitos de alimentos y bebidas</v>
      </c>
      <c r="H138" s="219" t="str">
        <f>+VLOOKUP(Tabla1[[#This Row],[Columna1]],Hoja3!$D$3:$R$1708,5,FALSE)</f>
        <v>Establecimiento vigilado y controlado</v>
      </c>
      <c r="I138" s="219" t="str">
        <f>+VLOOKUP(Tabla1[[#This Row],[Columna1]],Hoja3!$D$3:$R$1708,6,FALSE)</f>
        <v>Ver SIVIGILA</v>
      </c>
      <c r="J138" s="219" t="str">
        <f>+VLOOKUP(Tabla1[[#This Row],[Columna1]],Hoja3!$D$3:$R$1708,7,FALSE)</f>
        <v>Ver SIVIGILA</v>
      </c>
      <c r="K138" s="218" t="s">
        <v>347</v>
      </c>
      <c r="L138" s="217" t="s">
        <v>69</v>
      </c>
      <c r="M138" s="219" t="str">
        <f>+Tabla1[[#This Row],[Columna1]]&amp;Tabla1[[#This Row],[LOCALIDAD]]&amp;Tabla1[[#This Row],[MES]]</f>
        <v>94Vigilancia de la salud ambientalBARRIOS
UNIDOSoct 17 - 31 /2024</v>
      </c>
      <c r="N138" s="218" t="s">
        <v>322</v>
      </c>
      <c r="O138" s="220">
        <f>+VLOOKUP(Tabla1[[#This Row],[concatenar]],Hoja3!$M$3:$R$1708,2,FALSE)</f>
        <v>144462</v>
      </c>
      <c r="P138" s="221">
        <f>+VLOOKUP(Tabla1[[#This Row],[concatenar]],Hoja3!$M$3:$R$1712,5,FALSE)</f>
        <v>1</v>
      </c>
      <c r="Q138" s="220">
        <f>+VLOOKUP(Tabla1[[#This Row],[concatenar]],Hoja3!$M$3:$R$1711,6,FALSE)</f>
        <v>144462</v>
      </c>
      <c r="R138" s="218" t="s">
        <v>253</v>
      </c>
      <c r="S138" s="222">
        <v>1</v>
      </c>
      <c r="T138" s="218">
        <v>1</v>
      </c>
      <c r="U138" s="227">
        <f>+ROUND(Tabla1[[#This Row],[Meta afectada por la glosa]]*Tabla1[[#This Row],[Porcentaje de Glosa]]*Tabla1[[#This Row],[VALOR UNITARIO SEGUIMIENTO FINANCIERO]],0)</f>
        <v>144462</v>
      </c>
      <c r="V138" s="223" t="s">
        <v>339</v>
      </c>
      <c r="W138" s="224" t="s">
        <v>255</v>
      </c>
      <c r="X138" s="251">
        <v>0</v>
      </c>
      <c r="Y138" s="223" t="s">
        <v>353</v>
      </c>
      <c r="Z138" s="252">
        <f>+Tabla1[[#This Row],[Valor de la Glosa]]-Tabla1[[#This Row],[Valor soportado por la Subred]]</f>
        <v>144462</v>
      </c>
      <c r="AA138" s="223" t="s">
        <v>1979</v>
      </c>
      <c r="AB138" s="251">
        <v>0</v>
      </c>
      <c r="AC138" s="228">
        <f>ROUND(Tabla1[[#This Row],[VALOR GLOSA DEFINITIVA]]-Tabla1[[#This Row],[VALOR LEVANTADO EN LIQUIDACION]],0)</f>
        <v>144462</v>
      </c>
      <c r="AD138" s="247" t="s">
        <v>2006</v>
      </c>
      <c r="AE138" s="253">
        <v>144462</v>
      </c>
      <c r="AF138" s="225">
        <f>ROUND(Tabla1[[#This Row],[valor glosa definitiva despues de liquidación]]-AE138,0)</f>
        <v>0</v>
      </c>
    </row>
    <row r="139" spans="2:33" s="216" customFormat="1" ht="80.25" customHeight="1" x14ac:dyDescent="0.35">
      <c r="B139" s="218" t="s">
        <v>67</v>
      </c>
      <c r="C139" s="250">
        <v>97</v>
      </c>
      <c r="D139" s="218" t="s">
        <v>7</v>
      </c>
      <c r="E139" s="219" t="str">
        <f>+Tabla1[[#This Row],[CODIGO ACTIVIDAD EN PPP Y LINEAMIENTO]]&amp;Tabla1[[#This Row],[ENTORNO/COMPONENTE]]</f>
        <v>97Vigilancia de la salud ambiental</v>
      </c>
      <c r="F139" s="219" t="str">
        <f>+VLOOKUP(Tabla1[[#This Row],[Columna1]],Hoja3!$D$3:$L$1708,3,FALSE)</f>
        <v>Línea Alimentos Sanos y Seguros</v>
      </c>
      <c r="G139" s="219" t="str">
        <f>+VLOOKUP(Tabla1[[#This Row],[Columna1]],Hoja3!$D$3:$R$1708,4,FALSE)</f>
        <v>Expendios de bebidas alcohólicas</v>
      </c>
      <c r="H139" s="219" t="str">
        <f>+VLOOKUP(Tabla1[[#This Row],[Columna1]],Hoja3!$D$3:$R$1708,5,FALSE)</f>
        <v>Establecimiento vigilado y controlado</v>
      </c>
      <c r="I139" s="219" t="str">
        <f>+VLOOKUP(Tabla1[[#This Row],[Columna1]],Hoja3!$D$3:$R$1708,6,FALSE)</f>
        <v>Ver SIVIGILA</v>
      </c>
      <c r="J139" s="219" t="str">
        <f>+VLOOKUP(Tabla1[[#This Row],[Columna1]],Hoja3!$D$3:$R$1708,7,FALSE)</f>
        <v>Ver SIVIGILA</v>
      </c>
      <c r="K139" s="218" t="s">
        <v>347</v>
      </c>
      <c r="L139" s="217" t="s">
        <v>69</v>
      </c>
      <c r="M139" s="219" t="str">
        <f>+Tabla1[[#This Row],[Columna1]]&amp;Tabla1[[#This Row],[LOCALIDAD]]&amp;Tabla1[[#This Row],[MES]]</f>
        <v>97Vigilancia de la salud ambientalBARRIOS
UNIDOSoct 17 - 31 /2024</v>
      </c>
      <c r="N139" s="218" t="s">
        <v>322</v>
      </c>
      <c r="O139" s="220">
        <f>+VLOOKUP(Tabla1[[#This Row],[concatenar]],Hoja3!$M$3:$R$1708,2,FALSE)</f>
        <v>57114</v>
      </c>
      <c r="P139" s="221">
        <f>+VLOOKUP(Tabla1[[#This Row],[concatenar]],Hoja3!$M$3:$R$1712,5,FALSE)</f>
        <v>3</v>
      </c>
      <c r="Q139" s="220">
        <f>+VLOOKUP(Tabla1[[#This Row],[concatenar]],Hoja3!$M$3:$R$1711,6,FALSE)</f>
        <v>171342</v>
      </c>
      <c r="R139" s="218" t="s">
        <v>253</v>
      </c>
      <c r="S139" s="222">
        <v>1</v>
      </c>
      <c r="T139" s="218">
        <v>3</v>
      </c>
      <c r="U139" s="227">
        <f>+ROUND(Tabla1[[#This Row],[Meta afectada por la glosa]]*Tabla1[[#This Row],[Porcentaje de Glosa]]*Tabla1[[#This Row],[VALOR UNITARIO SEGUIMIENTO FINANCIERO]],0)</f>
        <v>171342</v>
      </c>
      <c r="V139" s="223" t="s">
        <v>354</v>
      </c>
      <c r="W139" s="224" t="s">
        <v>255</v>
      </c>
      <c r="X139" s="251">
        <v>114228</v>
      </c>
      <c r="Y139" s="223" t="s">
        <v>355</v>
      </c>
      <c r="Z139" s="252">
        <f>+Tabla1[[#This Row],[Valor de la Glosa]]-Tabla1[[#This Row],[Valor soportado por la Subred]]</f>
        <v>57114</v>
      </c>
      <c r="AA139" s="223" t="s">
        <v>1979</v>
      </c>
      <c r="AB139" s="251">
        <v>0</v>
      </c>
      <c r="AC139" s="228">
        <f>ROUND(Tabla1[[#This Row],[VALOR GLOSA DEFINITIVA]]-Tabla1[[#This Row],[VALOR LEVANTADO EN LIQUIDACION]],0)</f>
        <v>57114</v>
      </c>
      <c r="AD139" s="247" t="s">
        <v>2050</v>
      </c>
      <c r="AE139" s="253">
        <v>57114</v>
      </c>
      <c r="AF139" s="225">
        <f>ROUND(Tabla1[[#This Row],[valor glosa definitiva despues de liquidación]]-AE139,0)</f>
        <v>0</v>
      </c>
    </row>
    <row r="140" spans="2:33" s="216" customFormat="1" ht="80.25" customHeight="1" x14ac:dyDescent="0.35">
      <c r="B140" s="218" t="s">
        <v>67</v>
      </c>
      <c r="C140" s="250">
        <v>104</v>
      </c>
      <c r="D140" s="218" t="s">
        <v>7</v>
      </c>
      <c r="E140" s="219" t="str">
        <f>+Tabla1[[#This Row],[CODIGO ACTIVIDAD EN PPP Y LINEAMIENTO]]&amp;Tabla1[[#This Row],[ENTORNO/COMPONENTE]]</f>
        <v>104Vigilancia de la salud ambiental</v>
      </c>
      <c r="F140" s="219" t="str">
        <f>+VLOOKUP(Tabla1[[#This Row],[Columna1]],Hoja3!$D$3:$L$1708,3,FALSE)</f>
        <v>Línea Alimentos Sanos y Seguros</v>
      </c>
      <c r="G140" s="219" t="str">
        <f>+VLOOKUP(Tabla1[[#This Row],[Columna1]],Hoja3!$D$3:$R$1708,4,FALSE)</f>
        <v>Restaurantes, cevicherías y comidas rápidas</v>
      </c>
      <c r="H140" s="219" t="str">
        <f>+VLOOKUP(Tabla1[[#This Row],[Columna1]],Hoja3!$D$3:$R$1708,5,FALSE)</f>
        <v>Establecimiento vigilado y controlado</v>
      </c>
      <c r="I140" s="219" t="str">
        <f>+VLOOKUP(Tabla1[[#This Row],[Columna1]],Hoja3!$D$3:$R$1708,6,FALSE)</f>
        <v>Ver SIVIGILA</v>
      </c>
      <c r="J140" s="219" t="str">
        <f>+VLOOKUP(Tabla1[[#This Row],[Columna1]],Hoja3!$D$3:$R$1708,7,FALSE)</f>
        <v>Ver SIVIGILA</v>
      </c>
      <c r="K140" s="218" t="s">
        <v>347</v>
      </c>
      <c r="L140" s="217" t="s">
        <v>69</v>
      </c>
      <c r="M140" s="219" t="str">
        <f>+Tabla1[[#This Row],[Columna1]]&amp;Tabla1[[#This Row],[LOCALIDAD]]&amp;Tabla1[[#This Row],[MES]]</f>
        <v>104Vigilancia de la salud ambientalBARRIOS
UNIDOSoct 17 - 31 /2024</v>
      </c>
      <c r="N140" s="218" t="s">
        <v>322</v>
      </c>
      <c r="O140" s="220">
        <f>+VLOOKUP(Tabla1[[#This Row],[concatenar]],Hoja3!$M$3:$R$1708,2,FALSE)</f>
        <v>87348</v>
      </c>
      <c r="P140" s="221">
        <f>+VLOOKUP(Tabla1[[#This Row],[concatenar]],Hoja3!$M$3:$R$1712,5,FALSE)</f>
        <v>42</v>
      </c>
      <c r="Q140" s="220">
        <f>+VLOOKUP(Tabla1[[#This Row],[concatenar]],Hoja3!$M$3:$R$1711,6,FALSE)</f>
        <v>3668616</v>
      </c>
      <c r="R140" s="218" t="s">
        <v>253</v>
      </c>
      <c r="S140" s="222">
        <v>1</v>
      </c>
      <c r="T140" s="218">
        <v>42</v>
      </c>
      <c r="U140" s="227">
        <f>+ROUND(Tabla1[[#This Row],[Meta afectada por la glosa]]*Tabla1[[#This Row],[Porcentaje de Glosa]]*Tabla1[[#This Row],[VALOR UNITARIO SEGUIMIENTO FINANCIERO]],0)</f>
        <v>3668616</v>
      </c>
      <c r="V140" s="223" t="s">
        <v>356</v>
      </c>
      <c r="W140" s="224" t="s">
        <v>255</v>
      </c>
      <c r="X140" s="251">
        <v>349392</v>
      </c>
      <c r="Y140" s="223" t="s">
        <v>357</v>
      </c>
      <c r="Z140" s="252">
        <f>+Tabla1[[#This Row],[Valor de la Glosa]]-Tabla1[[#This Row],[Valor soportado por la Subred]]</f>
        <v>3319224</v>
      </c>
      <c r="AA140" s="223" t="s">
        <v>1979</v>
      </c>
      <c r="AB140" s="251">
        <v>0</v>
      </c>
      <c r="AC140" s="228">
        <f>ROUND(Tabla1[[#This Row],[VALOR GLOSA DEFINITIVA]]-Tabla1[[#This Row],[VALOR LEVANTADO EN LIQUIDACION]],0)</f>
        <v>3319224</v>
      </c>
      <c r="AD140" s="247" t="s">
        <v>2051</v>
      </c>
      <c r="AE140" s="253">
        <v>3319224</v>
      </c>
      <c r="AF140" s="225">
        <f>ROUND(Tabla1[[#This Row],[valor glosa definitiva despues de liquidación]]-AE140,0)</f>
        <v>0</v>
      </c>
    </row>
    <row r="141" spans="2:33" s="216" customFormat="1" ht="80.25" customHeight="1" x14ac:dyDescent="0.35">
      <c r="B141" s="218" t="s">
        <v>67</v>
      </c>
      <c r="C141" s="250">
        <v>1116</v>
      </c>
      <c r="D141" s="218" t="s">
        <v>7</v>
      </c>
      <c r="E141" s="219" t="str">
        <f>+Tabla1[[#This Row],[CODIGO ACTIVIDAD EN PPP Y LINEAMIENTO]]&amp;Tabla1[[#This Row],[ENTORNO/COMPONENTE]]</f>
        <v>1116Vigilancia de la salud ambiental</v>
      </c>
      <c r="F141" s="219" t="str">
        <f>+VLOOKUP(Tabla1[[#This Row],[Columna1]],Hoja3!$D$3:$L$1708,3,FALSE)</f>
        <v>Línea Alimentos Sanos y Seguros</v>
      </c>
      <c r="G141" s="219" t="str">
        <f>+VLOOKUP(Tabla1[[#This Row],[Columna1]],Hoja3!$D$3:$R$1708,4,FALSE)</f>
        <v>Operativos eventos masivos</v>
      </c>
      <c r="H141" s="219" t="str">
        <f>+VLOOKUP(Tabla1[[#This Row],[Columna1]],Hoja3!$D$3:$R$1708,5,FALSE)</f>
        <v>Establecimiento vigilado y controlado</v>
      </c>
      <c r="I141" s="219" t="str">
        <f>+VLOOKUP(Tabla1[[#This Row],[Columna1]],Hoja3!$D$3:$R$1708,6,FALSE)</f>
        <v>Ver SIVIGILA</v>
      </c>
      <c r="J141" s="219" t="str">
        <f>+VLOOKUP(Tabla1[[#This Row],[Columna1]],Hoja3!$D$3:$R$1708,7,FALSE)</f>
        <v>Ver SIVIGILA</v>
      </c>
      <c r="K141" s="218" t="s">
        <v>347</v>
      </c>
      <c r="L141" s="217" t="s">
        <v>69</v>
      </c>
      <c r="M141" s="219" t="str">
        <f>+Tabla1[[#This Row],[Columna1]]&amp;Tabla1[[#This Row],[LOCALIDAD]]&amp;Tabla1[[#This Row],[MES]]</f>
        <v>1116Vigilancia de la salud ambientalBARRIOS
UNIDOSoct 17 - 31 /2024</v>
      </c>
      <c r="N141" s="218" t="s">
        <v>322</v>
      </c>
      <c r="O141" s="220">
        <f>+VLOOKUP(Tabla1[[#This Row],[concatenar]],Hoja3!$M$3:$R$1708,2,FALSE)</f>
        <v>309080</v>
      </c>
      <c r="P141" s="221">
        <f>+VLOOKUP(Tabla1[[#This Row],[concatenar]],Hoja3!$M$3:$R$1712,5,FALSE)</f>
        <v>11</v>
      </c>
      <c r="Q141" s="220">
        <f>+VLOOKUP(Tabla1[[#This Row],[concatenar]],Hoja3!$M$3:$R$1711,6,FALSE)</f>
        <v>3399880</v>
      </c>
      <c r="R141" s="218" t="s">
        <v>253</v>
      </c>
      <c r="S141" s="222">
        <v>1</v>
      </c>
      <c r="T141" s="218">
        <v>11</v>
      </c>
      <c r="U141" s="227">
        <f>+ROUND(Tabla1[[#This Row],[Meta afectada por la glosa]]*Tabla1[[#This Row],[Porcentaje de Glosa]]*Tabla1[[#This Row],[VALOR UNITARIO SEGUIMIENTO FINANCIERO]],0)</f>
        <v>3399880</v>
      </c>
      <c r="V141" s="223" t="s">
        <v>358</v>
      </c>
      <c r="W141" s="224" t="s">
        <v>255</v>
      </c>
      <c r="X141" s="251">
        <v>2781720</v>
      </c>
      <c r="Y141" s="223" t="s">
        <v>359</v>
      </c>
      <c r="Z141" s="252">
        <f>+Tabla1[[#This Row],[Valor de la Glosa]]-Tabla1[[#This Row],[Valor soportado por la Subred]]</f>
        <v>618160</v>
      </c>
      <c r="AA141" s="223" t="s">
        <v>1979</v>
      </c>
      <c r="AB141" s="251">
        <v>0</v>
      </c>
      <c r="AC141" s="228">
        <f>ROUND(Tabla1[[#This Row],[VALOR GLOSA DEFINITIVA]]-Tabla1[[#This Row],[VALOR LEVANTADO EN LIQUIDACION]],0)</f>
        <v>618160</v>
      </c>
      <c r="AD141" s="247" t="s">
        <v>2052</v>
      </c>
      <c r="AE141" s="253">
        <v>618160</v>
      </c>
      <c r="AF141" s="225">
        <f>ROUND(Tabla1[[#This Row],[valor glosa definitiva despues de liquidación]]-AE141,0)</f>
        <v>0</v>
      </c>
    </row>
    <row r="142" spans="2:33" s="216" customFormat="1" ht="80.25" customHeight="1" x14ac:dyDescent="0.35">
      <c r="B142" s="218" t="s">
        <v>67</v>
      </c>
      <c r="C142" s="250">
        <v>1971</v>
      </c>
      <c r="D142" s="218" t="s">
        <v>7</v>
      </c>
      <c r="E142" s="219" t="str">
        <f>+Tabla1[[#This Row],[CODIGO ACTIVIDAD EN PPP Y LINEAMIENTO]]&amp;Tabla1[[#This Row],[ENTORNO/COMPONENTE]]</f>
        <v>1971Vigilancia de la salud ambiental</v>
      </c>
      <c r="F142" s="219" t="str">
        <f>+VLOOKUP(Tabla1[[#This Row],[Columna1]],Hoja3!$D$3:$L$1708,3,FALSE)</f>
        <v>Línea Alimentos Sanos y Seguros</v>
      </c>
      <c r="G142" s="219" t="str">
        <f>+VLOOKUP(Tabla1[[#This Row],[Columna1]],Hoja3!$D$3:$R$1708,4,FALSE)</f>
        <v>Plazas de mercado 12 de Octubre, 7 de Agosto, Quirigua, 20 de Julio, perservancia y las Nieves</v>
      </c>
      <c r="H142" s="219" t="str">
        <f>+VLOOKUP(Tabla1[[#This Row],[Columna1]],Hoja3!$D$3:$R$1708,5,FALSE)</f>
        <v>Establecimiento vigilado y controlado</v>
      </c>
      <c r="I142" s="219" t="str">
        <f>+VLOOKUP(Tabla1[[#This Row],[Columna1]],Hoja3!$D$3:$R$1708,6,FALSE)</f>
        <v>Ver SIVIGILA</v>
      </c>
      <c r="J142" s="219" t="str">
        <f>+VLOOKUP(Tabla1[[#This Row],[Columna1]],Hoja3!$D$3:$R$1708,7,FALSE)</f>
        <v>Ver SIVIGILA</v>
      </c>
      <c r="K142" s="218" t="s">
        <v>347</v>
      </c>
      <c r="L142" s="217" t="s">
        <v>69</v>
      </c>
      <c r="M142" s="219" t="str">
        <f>+Tabla1[[#This Row],[Columna1]]&amp;Tabla1[[#This Row],[LOCALIDAD]]&amp;Tabla1[[#This Row],[MES]]</f>
        <v>1971Vigilancia de la salud ambientalBARRIOS
UNIDOSoct 17 - 31 /2024</v>
      </c>
      <c r="N142" s="218" t="s">
        <v>322</v>
      </c>
      <c r="O142" s="220">
        <f>+VLOOKUP(Tabla1[[#This Row],[concatenar]],Hoja3!$M$3:$R$1708,2,FALSE)</f>
        <v>722310</v>
      </c>
      <c r="P142" s="221">
        <f>+VLOOKUP(Tabla1[[#This Row],[concatenar]],Hoja3!$M$3:$R$1712,5,FALSE)</f>
        <v>2</v>
      </c>
      <c r="Q142" s="220">
        <f>+VLOOKUP(Tabla1[[#This Row],[concatenar]],Hoja3!$M$3:$R$1711,6,FALSE)</f>
        <v>1444620</v>
      </c>
      <c r="R142" s="218" t="s">
        <v>253</v>
      </c>
      <c r="S142" s="222">
        <v>1</v>
      </c>
      <c r="T142" s="218">
        <v>2</v>
      </c>
      <c r="U142" s="227">
        <f>+ROUND(Tabla1[[#This Row],[Meta afectada por la glosa]]*Tabla1[[#This Row],[Porcentaje de Glosa]]*Tabla1[[#This Row],[VALOR UNITARIO SEGUIMIENTO FINANCIERO]],0)</f>
        <v>1444620</v>
      </c>
      <c r="V142" s="223" t="s">
        <v>350</v>
      </c>
      <c r="W142" s="224" t="s">
        <v>255</v>
      </c>
      <c r="X142" s="251">
        <v>0</v>
      </c>
      <c r="Y142" s="223" t="s">
        <v>351</v>
      </c>
      <c r="Z142" s="252">
        <f>+Tabla1[[#This Row],[Valor de la Glosa]]-Tabla1[[#This Row],[Valor soportado por la Subred]]</f>
        <v>1444620</v>
      </c>
      <c r="AA142" s="223" t="s">
        <v>1979</v>
      </c>
      <c r="AB142" s="251">
        <v>0</v>
      </c>
      <c r="AC142" s="228">
        <f>ROUND(Tabla1[[#This Row],[VALOR GLOSA DEFINITIVA]]-Tabla1[[#This Row],[VALOR LEVANTADO EN LIQUIDACION]],0)</f>
        <v>1444620</v>
      </c>
      <c r="AD142" s="247" t="s">
        <v>2006</v>
      </c>
      <c r="AE142" s="253">
        <v>1444620</v>
      </c>
      <c r="AF142" s="225">
        <f>ROUND(Tabla1[[#This Row],[valor glosa definitiva despues de liquidación]]-AE142,0)</f>
        <v>0</v>
      </c>
    </row>
    <row r="143" spans="2:33" s="216" customFormat="1" ht="80.25" customHeight="1" x14ac:dyDescent="0.35">
      <c r="B143" s="218" t="s">
        <v>67</v>
      </c>
      <c r="C143" s="250">
        <v>2016</v>
      </c>
      <c r="D143" s="218" t="s">
        <v>7</v>
      </c>
      <c r="E143" s="219" t="str">
        <f>+Tabla1[[#This Row],[CODIGO ACTIVIDAD EN PPP Y LINEAMIENTO]]&amp;Tabla1[[#This Row],[ENTORNO/COMPONENTE]]</f>
        <v>2016Vigilancia de la salud ambiental</v>
      </c>
      <c r="F143" s="219" t="str">
        <f>+VLOOKUP(Tabla1[[#This Row],[Columna1]],Hoja3!$D$3:$L$1708,3,FALSE)</f>
        <v>Línea Alimentos Sanos y Seguros</v>
      </c>
      <c r="G143" s="219" t="str">
        <f>+VLOOKUP(Tabla1[[#This Row],[Columna1]],Hoja3!$D$3:$R$1708,4,FALSE)</f>
        <v>Vigilancia a Publicidad</v>
      </c>
      <c r="H143" s="219" t="str">
        <f>+VLOOKUP(Tabla1[[#This Row],[Columna1]],Hoja3!$D$3:$R$1708,5,FALSE)</f>
        <v>Establecimiento vigilado y controlado</v>
      </c>
      <c r="I143" s="219" t="str">
        <f>+VLOOKUP(Tabla1[[#This Row],[Columna1]],Hoja3!$D$3:$R$1708,6,FALSE)</f>
        <v>Ver SIVIGILA</v>
      </c>
      <c r="J143" s="219" t="str">
        <f>+VLOOKUP(Tabla1[[#This Row],[Columna1]],Hoja3!$D$3:$R$1708,7,FALSE)</f>
        <v>Ver SIVIGILA</v>
      </c>
      <c r="K143" s="218" t="s">
        <v>347</v>
      </c>
      <c r="L143" s="217" t="s">
        <v>69</v>
      </c>
      <c r="M143" s="219" t="str">
        <f>+Tabla1[[#This Row],[Columna1]]&amp;Tabla1[[#This Row],[LOCALIDAD]]&amp;Tabla1[[#This Row],[MES]]</f>
        <v>2016Vigilancia de la salud ambientalBARRIOS
UNIDOSoct 17 - 31 /2024</v>
      </c>
      <c r="N143" s="218" t="s">
        <v>322</v>
      </c>
      <c r="O143" s="220">
        <f>+VLOOKUP(Tabla1[[#This Row],[concatenar]],Hoja3!$M$3:$R$1708,2,FALSE)</f>
        <v>29116</v>
      </c>
      <c r="P143" s="221">
        <f>+VLOOKUP(Tabla1[[#This Row],[concatenar]],Hoja3!$M$3:$R$1712,5,FALSE)</f>
        <v>3</v>
      </c>
      <c r="Q143" s="220">
        <f>+VLOOKUP(Tabla1[[#This Row],[concatenar]],Hoja3!$M$3:$R$1711,6,FALSE)</f>
        <v>87348</v>
      </c>
      <c r="R143" s="218" t="s">
        <v>253</v>
      </c>
      <c r="S143" s="222">
        <v>1</v>
      </c>
      <c r="T143" s="218">
        <v>3</v>
      </c>
      <c r="U143" s="227">
        <f>+ROUND(Tabla1[[#This Row],[Meta afectada por la glosa]]*Tabla1[[#This Row],[Porcentaje de Glosa]]*Tabla1[[#This Row],[VALOR UNITARIO SEGUIMIENTO FINANCIERO]],0)</f>
        <v>87348</v>
      </c>
      <c r="V143" s="223" t="s">
        <v>360</v>
      </c>
      <c r="W143" s="224" t="s">
        <v>255</v>
      </c>
      <c r="X143" s="251">
        <v>58232</v>
      </c>
      <c r="Y143" s="223" t="s">
        <v>361</v>
      </c>
      <c r="Z143" s="252">
        <f>+Tabla1[[#This Row],[Valor de la Glosa]]-Tabla1[[#This Row],[Valor soportado por la Subred]]</f>
        <v>29116</v>
      </c>
      <c r="AA143" s="223" t="s">
        <v>1979</v>
      </c>
      <c r="AB143" s="251">
        <v>0</v>
      </c>
      <c r="AC143" s="228">
        <f>ROUND(Tabla1[[#This Row],[VALOR GLOSA DEFINITIVA]]-Tabla1[[#This Row],[VALOR LEVANTADO EN LIQUIDACION]],0)</f>
        <v>29116</v>
      </c>
      <c r="AD143" s="247" t="s">
        <v>2053</v>
      </c>
      <c r="AE143" s="253">
        <v>29116</v>
      </c>
      <c r="AF143" s="225">
        <f>ROUND(Tabla1[[#This Row],[valor glosa definitiva despues de liquidación]]-AE143,0)</f>
        <v>0</v>
      </c>
    </row>
    <row r="144" spans="2:33" s="216" customFormat="1" ht="80.25" customHeight="1" x14ac:dyDescent="0.35">
      <c r="B144" s="218" t="s">
        <v>67</v>
      </c>
      <c r="C144" s="250">
        <v>85</v>
      </c>
      <c r="D144" s="218" t="s">
        <v>7</v>
      </c>
      <c r="E144" s="219" t="str">
        <f>+Tabla1[[#This Row],[CODIGO ACTIVIDAD EN PPP Y LINEAMIENTO]]&amp;Tabla1[[#This Row],[ENTORNO/COMPONENTE]]</f>
        <v>85Vigilancia de la salud ambiental</v>
      </c>
      <c r="F144" s="219" t="str">
        <f>+VLOOKUP(Tabla1[[#This Row],[Columna1]],Hoja3!$D$3:$L$1708,3,FALSE)</f>
        <v>Línea Alimentos Sanos y Seguros</v>
      </c>
      <c r="G144" s="219" t="str">
        <f>+VLOOKUP(Tabla1[[#This Row],[Columna1]],Hoja3!$D$3:$R$1708,4,FALSE)</f>
        <v>Operativos de alimentos y bebidas alcohólicas</v>
      </c>
      <c r="H144" s="219" t="str">
        <f>+VLOOKUP(Tabla1[[#This Row],[Columna1]],Hoja3!$D$3:$R$1708,5,FALSE)</f>
        <v>Establecimiento vigilado y controlado</v>
      </c>
      <c r="I144" s="219" t="str">
        <f>+VLOOKUP(Tabla1[[#This Row],[Columna1]],Hoja3!$D$3:$R$1708,6,FALSE)</f>
        <v>Ver SIVIGILA</v>
      </c>
      <c r="J144" s="219" t="str">
        <f>+VLOOKUP(Tabla1[[#This Row],[Columna1]],Hoja3!$D$3:$R$1708,7,FALSE)</f>
        <v>Ver SIVIGILA</v>
      </c>
      <c r="K144" s="218" t="s">
        <v>362</v>
      </c>
      <c r="L144" s="217" t="s">
        <v>69</v>
      </c>
      <c r="M144" s="219" t="str">
        <f>+Tabla1[[#This Row],[Columna1]]&amp;Tabla1[[#This Row],[LOCALIDAD]]&amp;Tabla1[[#This Row],[MES]]</f>
        <v>85Vigilancia de la salud ambientalSUBAoct 17 - 31 /2024</v>
      </c>
      <c r="N144" s="218" t="s">
        <v>363</v>
      </c>
      <c r="O144" s="220">
        <f>+VLOOKUP(Tabla1[[#This Row],[concatenar]],Hoja3!$M$3:$R$1708,2,FALSE)</f>
        <v>403152</v>
      </c>
      <c r="P144" s="221">
        <f>+VLOOKUP(Tabla1[[#This Row],[concatenar]],Hoja3!$M$3:$R$1712,5,FALSE)</f>
        <v>7</v>
      </c>
      <c r="Q144" s="220">
        <f>+VLOOKUP(Tabla1[[#This Row],[concatenar]],Hoja3!$M$3:$R$1711,6,FALSE)</f>
        <v>2822064</v>
      </c>
      <c r="R144" s="218" t="s">
        <v>253</v>
      </c>
      <c r="S144" s="222">
        <v>1</v>
      </c>
      <c r="T144" s="218">
        <v>7</v>
      </c>
      <c r="U144" s="227">
        <f>+ROUND(Tabla1[[#This Row],[Meta afectada por la glosa]]*Tabla1[[#This Row],[Porcentaje de Glosa]]*Tabla1[[#This Row],[VALOR UNITARIO SEGUIMIENTO FINANCIERO]],0)</f>
        <v>2822064</v>
      </c>
      <c r="V144" s="223" t="s">
        <v>364</v>
      </c>
      <c r="W144" s="224" t="s">
        <v>255</v>
      </c>
      <c r="X144" s="251">
        <v>1209456</v>
      </c>
      <c r="Y144" s="223" t="s">
        <v>365</v>
      </c>
      <c r="Z144" s="252">
        <f>+Tabla1[[#This Row],[Valor de la Glosa]]-Tabla1[[#This Row],[Valor soportado por la Subred]]</f>
        <v>1612608</v>
      </c>
      <c r="AA144" s="223" t="s">
        <v>1979</v>
      </c>
      <c r="AB144" s="251">
        <v>0</v>
      </c>
      <c r="AC144" s="228">
        <f>ROUND(Tabla1[[#This Row],[VALOR GLOSA DEFINITIVA]]-Tabla1[[#This Row],[VALOR LEVANTADO EN LIQUIDACION]],0)</f>
        <v>1612608</v>
      </c>
      <c r="AD144" s="247" t="s">
        <v>2054</v>
      </c>
      <c r="AE144" s="253">
        <v>1612608</v>
      </c>
      <c r="AF144" s="225">
        <f>ROUND(Tabla1[[#This Row],[valor glosa definitiva despues de liquidación]]-AE144,0)</f>
        <v>0</v>
      </c>
    </row>
    <row r="145" spans="2:32" s="216" customFormat="1" ht="80.25" customHeight="1" x14ac:dyDescent="0.35">
      <c r="B145" s="218" t="s">
        <v>67</v>
      </c>
      <c r="C145" s="250">
        <v>87</v>
      </c>
      <c r="D145" s="218" t="s">
        <v>7</v>
      </c>
      <c r="E145" s="219" t="str">
        <f>+Tabla1[[#This Row],[CODIGO ACTIVIDAD EN PPP Y LINEAMIENTO]]&amp;Tabla1[[#This Row],[ENTORNO/COMPONENTE]]</f>
        <v>87Vigilancia de la salud ambiental</v>
      </c>
      <c r="F145" s="219" t="str">
        <f>+VLOOKUP(Tabla1[[#This Row],[Columna1]],Hoja3!$D$3:$L$1708,3,FALSE)</f>
        <v>Línea Alimentos Sanos y Seguros</v>
      </c>
      <c r="G145" s="219" t="str">
        <f>+VLOOKUP(Tabla1[[#This Row],[Columna1]],Hoja3!$D$3:$R$1708,4,FALSE)</f>
        <v>Expendios minoristas</v>
      </c>
      <c r="H145" s="219" t="str">
        <f>+VLOOKUP(Tabla1[[#This Row],[Columna1]],Hoja3!$D$3:$R$1708,5,FALSE)</f>
        <v>Establecimiento vigilado y controlado</v>
      </c>
      <c r="I145" s="219" t="str">
        <f>+VLOOKUP(Tabla1[[#This Row],[Columna1]],Hoja3!$D$3:$R$1708,6,FALSE)</f>
        <v>Ver SIVIGILA</v>
      </c>
      <c r="J145" s="219" t="str">
        <f>+VLOOKUP(Tabla1[[#This Row],[Columna1]],Hoja3!$D$3:$R$1708,7,FALSE)</f>
        <v>Ver SIVIGILA</v>
      </c>
      <c r="K145" s="218" t="s">
        <v>362</v>
      </c>
      <c r="L145" s="217" t="s">
        <v>69</v>
      </c>
      <c r="M145" s="219" t="str">
        <f>+Tabla1[[#This Row],[Columna1]]&amp;Tabla1[[#This Row],[LOCALIDAD]]&amp;Tabla1[[#This Row],[MES]]</f>
        <v>87Vigilancia de la salud ambientalSUBAoct 17 - 31 /2024</v>
      </c>
      <c r="N145" s="218" t="s">
        <v>363</v>
      </c>
      <c r="O145" s="220">
        <f>+VLOOKUP(Tabla1[[#This Row],[concatenar]],Hoja3!$M$3:$R$1708,2,FALSE)</f>
        <v>57114</v>
      </c>
      <c r="P145" s="221">
        <f>+VLOOKUP(Tabla1[[#This Row],[concatenar]],Hoja3!$M$3:$R$1712,5,FALSE)</f>
        <v>34</v>
      </c>
      <c r="Q145" s="220">
        <f>+VLOOKUP(Tabla1[[#This Row],[concatenar]],Hoja3!$M$3:$R$1711,6,FALSE)</f>
        <v>1941876</v>
      </c>
      <c r="R145" s="218" t="s">
        <v>253</v>
      </c>
      <c r="S145" s="222">
        <v>1</v>
      </c>
      <c r="T145" s="218">
        <v>34</v>
      </c>
      <c r="U145" s="227">
        <f>+ROUND(Tabla1[[#This Row],[Meta afectada por la glosa]]*Tabla1[[#This Row],[Porcentaje de Glosa]]*Tabla1[[#This Row],[VALOR UNITARIO SEGUIMIENTO FINANCIERO]],0)</f>
        <v>1941876</v>
      </c>
      <c r="V145" s="223" t="s">
        <v>366</v>
      </c>
      <c r="W145" s="224" t="s">
        <v>255</v>
      </c>
      <c r="X145" s="251">
        <v>628254</v>
      </c>
      <c r="Y145" s="223" t="s">
        <v>367</v>
      </c>
      <c r="Z145" s="252">
        <f>+Tabla1[[#This Row],[Valor de la Glosa]]-Tabla1[[#This Row],[Valor soportado por la Subred]]</f>
        <v>1313622</v>
      </c>
      <c r="AA145" s="223" t="s">
        <v>1979</v>
      </c>
      <c r="AB145" s="251">
        <v>0</v>
      </c>
      <c r="AC145" s="228">
        <f>ROUND(Tabla1[[#This Row],[VALOR GLOSA DEFINITIVA]]-Tabla1[[#This Row],[VALOR LEVANTADO EN LIQUIDACION]],0)</f>
        <v>1313622</v>
      </c>
      <c r="AD145" s="247" t="s">
        <v>2055</v>
      </c>
      <c r="AE145" s="253">
        <v>1313622</v>
      </c>
      <c r="AF145" s="225">
        <f>ROUND(Tabla1[[#This Row],[valor glosa definitiva despues de liquidación]]-AE145,0)</f>
        <v>0</v>
      </c>
    </row>
    <row r="146" spans="2:32" s="216" customFormat="1" ht="80.25" customHeight="1" x14ac:dyDescent="0.35">
      <c r="B146" s="218" t="s">
        <v>67</v>
      </c>
      <c r="C146" s="250">
        <v>89</v>
      </c>
      <c r="D146" s="218" t="s">
        <v>7</v>
      </c>
      <c r="E146" s="219" t="str">
        <f>+Tabla1[[#This Row],[CODIGO ACTIVIDAD EN PPP Y LINEAMIENTO]]&amp;Tabla1[[#This Row],[ENTORNO/COMPONENTE]]</f>
        <v>89Vigilancia de la salud ambiental</v>
      </c>
      <c r="F146" s="219" t="str">
        <f>+VLOOKUP(Tabla1[[#This Row],[Columna1]],Hoja3!$D$3:$L$1708,3,FALSE)</f>
        <v>Línea Alimentos Sanos y Seguros</v>
      </c>
      <c r="G146" s="219" t="str">
        <f>+VLOOKUP(Tabla1[[#This Row],[Columna1]],Hoja3!$D$3:$R$1708,4,FALSE)</f>
        <v>Expendio o almacenamiento de carne y/o productos cárnicos comestibles</v>
      </c>
      <c r="H146" s="219" t="str">
        <f>+VLOOKUP(Tabla1[[#This Row],[Columna1]],Hoja3!$D$3:$R$1708,5,FALSE)</f>
        <v>Establecimiento vigilado y controlado</v>
      </c>
      <c r="I146" s="219" t="str">
        <f>+VLOOKUP(Tabla1[[#This Row],[Columna1]],Hoja3!$D$3:$R$1708,6,FALSE)</f>
        <v>Ver SIVIGILA</v>
      </c>
      <c r="J146" s="219" t="str">
        <f>+VLOOKUP(Tabla1[[#This Row],[Columna1]],Hoja3!$D$3:$R$1708,7,FALSE)</f>
        <v>Ver SIVIGILA</v>
      </c>
      <c r="K146" s="218" t="s">
        <v>362</v>
      </c>
      <c r="L146" s="217" t="s">
        <v>69</v>
      </c>
      <c r="M146" s="219" t="str">
        <f>+Tabla1[[#This Row],[Columna1]]&amp;Tabla1[[#This Row],[LOCALIDAD]]&amp;Tabla1[[#This Row],[MES]]</f>
        <v>89Vigilancia de la salud ambientalSUBAoct 17 - 31 /2024</v>
      </c>
      <c r="N146" s="218" t="s">
        <v>363</v>
      </c>
      <c r="O146" s="220">
        <f>+VLOOKUP(Tabla1[[#This Row],[concatenar]],Hoja3!$M$3:$R$1708,2,FALSE)</f>
        <v>87348</v>
      </c>
      <c r="P146" s="221">
        <f>+VLOOKUP(Tabla1[[#This Row],[concatenar]],Hoja3!$M$3:$R$1712,5,FALSE)</f>
        <v>28</v>
      </c>
      <c r="Q146" s="220">
        <f>+VLOOKUP(Tabla1[[#This Row],[concatenar]],Hoja3!$M$3:$R$1711,6,FALSE)</f>
        <v>2445744</v>
      </c>
      <c r="R146" s="218" t="s">
        <v>253</v>
      </c>
      <c r="S146" s="222">
        <v>1</v>
      </c>
      <c r="T146" s="218">
        <v>28</v>
      </c>
      <c r="U146" s="227">
        <f>+ROUND(Tabla1[[#This Row],[Meta afectada por la glosa]]*Tabla1[[#This Row],[Porcentaje de Glosa]]*Tabla1[[#This Row],[VALOR UNITARIO SEGUIMIENTO FINANCIERO]],0)</f>
        <v>2445744</v>
      </c>
      <c r="V146" s="223" t="s">
        <v>368</v>
      </c>
      <c r="W146" s="224" t="s">
        <v>255</v>
      </c>
      <c r="X146" s="251">
        <v>786132</v>
      </c>
      <c r="Y146" s="223" t="s">
        <v>369</v>
      </c>
      <c r="Z146" s="252">
        <f>+Tabla1[[#This Row],[Valor de la Glosa]]-Tabla1[[#This Row],[Valor soportado por la Subred]]</f>
        <v>1659612</v>
      </c>
      <c r="AA146" s="223" t="s">
        <v>1979</v>
      </c>
      <c r="AB146" s="251">
        <v>0</v>
      </c>
      <c r="AC146" s="228">
        <f>ROUND(Tabla1[[#This Row],[VALOR GLOSA DEFINITIVA]]-Tabla1[[#This Row],[VALOR LEVANTADO EN LIQUIDACION]],0)</f>
        <v>1659612</v>
      </c>
      <c r="AD146" s="247" t="s">
        <v>2056</v>
      </c>
      <c r="AE146" s="253">
        <v>1659612</v>
      </c>
      <c r="AF146" s="225">
        <f>ROUND(Tabla1[[#This Row],[valor glosa definitiva despues de liquidación]]-AE146,0)</f>
        <v>0</v>
      </c>
    </row>
    <row r="147" spans="2:32" s="216" customFormat="1" ht="80.25" customHeight="1" x14ac:dyDescent="0.35">
      <c r="B147" s="218" t="s">
        <v>67</v>
      </c>
      <c r="C147" s="250">
        <v>90</v>
      </c>
      <c r="D147" s="218" t="s">
        <v>7</v>
      </c>
      <c r="E147" s="219" t="str">
        <f>+Tabla1[[#This Row],[CODIGO ACTIVIDAD EN PPP Y LINEAMIENTO]]&amp;Tabla1[[#This Row],[ENTORNO/COMPONENTE]]</f>
        <v>90Vigilancia de la salud ambiental</v>
      </c>
      <c r="F147" s="219" t="str">
        <f>+VLOOKUP(Tabla1[[#This Row],[Columna1]],Hoja3!$D$3:$L$1708,3,FALSE)</f>
        <v>Línea Alimentos Sanos y Seguros</v>
      </c>
      <c r="G147" s="219" t="str">
        <f>+VLOOKUP(Tabla1[[#This Row],[Columna1]],Hoja3!$D$3:$R$1708,4,FALSE)</f>
        <v>Cafeterías, panaderías, fruterías</v>
      </c>
      <c r="H147" s="219" t="str">
        <f>+VLOOKUP(Tabla1[[#This Row],[Columna1]],Hoja3!$D$3:$R$1708,5,FALSE)</f>
        <v>Establecimiento vigilado y controlado</v>
      </c>
      <c r="I147" s="219" t="str">
        <f>+VLOOKUP(Tabla1[[#This Row],[Columna1]],Hoja3!$D$3:$R$1708,6,FALSE)</f>
        <v>Ver SIVIGILA</v>
      </c>
      <c r="J147" s="219" t="str">
        <f>+VLOOKUP(Tabla1[[#This Row],[Columna1]],Hoja3!$D$3:$R$1708,7,FALSE)</f>
        <v>Ver SIVIGILA</v>
      </c>
      <c r="K147" s="218" t="s">
        <v>362</v>
      </c>
      <c r="L147" s="217" t="s">
        <v>69</v>
      </c>
      <c r="M147" s="219" t="str">
        <f>+Tabla1[[#This Row],[Columna1]]&amp;Tabla1[[#This Row],[LOCALIDAD]]&amp;Tabla1[[#This Row],[MES]]</f>
        <v>90Vigilancia de la salud ambientalSUBAoct 17 - 31 /2024</v>
      </c>
      <c r="N147" s="218" t="s">
        <v>363</v>
      </c>
      <c r="O147" s="220">
        <f>+VLOOKUP(Tabla1[[#This Row],[concatenar]],Hoja3!$M$3:$R$1708,2,FALSE)</f>
        <v>57114</v>
      </c>
      <c r="P147" s="221">
        <f>+VLOOKUP(Tabla1[[#This Row],[concatenar]],Hoja3!$M$3:$R$1712,5,FALSE)</f>
        <v>31</v>
      </c>
      <c r="Q147" s="220">
        <f>+VLOOKUP(Tabla1[[#This Row],[concatenar]],Hoja3!$M$3:$R$1711,6,FALSE)</f>
        <v>1770534</v>
      </c>
      <c r="R147" s="218" t="s">
        <v>253</v>
      </c>
      <c r="S147" s="222">
        <v>1</v>
      </c>
      <c r="T147" s="218">
        <v>31</v>
      </c>
      <c r="U147" s="227">
        <f>+ROUND(Tabla1[[#This Row],[Meta afectada por la glosa]]*Tabla1[[#This Row],[Porcentaje de Glosa]]*Tabla1[[#This Row],[VALOR UNITARIO SEGUIMIENTO FINANCIERO]],0)</f>
        <v>1770534</v>
      </c>
      <c r="V147" s="223" t="s">
        <v>370</v>
      </c>
      <c r="W147" s="224" t="s">
        <v>255</v>
      </c>
      <c r="X147" s="251">
        <v>456912</v>
      </c>
      <c r="Y147" s="223" t="s">
        <v>371</v>
      </c>
      <c r="Z147" s="252">
        <f>+Tabla1[[#This Row],[Valor de la Glosa]]-Tabla1[[#This Row],[Valor soportado por la Subred]]</f>
        <v>1313622</v>
      </c>
      <c r="AA147" s="223" t="s">
        <v>1979</v>
      </c>
      <c r="AB147" s="251">
        <v>0</v>
      </c>
      <c r="AC147" s="228">
        <f>ROUND(Tabla1[[#This Row],[VALOR GLOSA DEFINITIVA]]-Tabla1[[#This Row],[VALOR LEVANTADO EN LIQUIDACION]],0)</f>
        <v>1313622</v>
      </c>
      <c r="AD147" s="247" t="s">
        <v>2057</v>
      </c>
      <c r="AE147" s="253">
        <v>1313622</v>
      </c>
      <c r="AF147" s="225">
        <f>ROUND(Tabla1[[#This Row],[valor glosa definitiva despues de liquidación]]-AE147,0)</f>
        <v>0</v>
      </c>
    </row>
    <row r="148" spans="2:32" s="216" customFormat="1" ht="80.25" customHeight="1" x14ac:dyDescent="0.35">
      <c r="B148" s="218" t="s">
        <v>67</v>
      </c>
      <c r="C148" s="250">
        <v>93</v>
      </c>
      <c r="D148" s="218" t="s">
        <v>7</v>
      </c>
      <c r="E148" s="219" t="str">
        <f>+Tabla1[[#This Row],[CODIGO ACTIVIDAD EN PPP Y LINEAMIENTO]]&amp;Tabla1[[#This Row],[ENTORNO/COMPONENTE]]</f>
        <v>93Vigilancia de la salud ambiental</v>
      </c>
      <c r="F148" s="219" t="str">
        <f>+VLOOKUP(Tabla1[[#This Row],[Columna1]],Hoja3!$D$3:$L$1708,3,FALSE)</f>
        <v>Línea Alimentos Sanos y Seguros</v>
      </c>
      <c r="G148" s="219" t="str">
        <f>+VLOOKUP(Tabla1[[#This Row],[Columna1]],Hoja3!$D$3:$R$1708,4,FALSE)</f>
        <v>Comedores Comunitarios</v>
      </c>
      <c r="H148" s="219" t="str">
        <f>+VLOOKUP(Tabla1[[#This Row],[Columna1]],Hoja3!$D$3:$R$1708,5,FALSE)</f>
        <v>Establecimiento vigilado y controlado</v>
      </c>
      <c r="I148" s="219" t="str">
        <f>+VLOOKUP(Tabla1[[#This Row],[Columna1]],Hoja3!$D$3:$R$1708,6,FALSE)</f>
        <v>Ver SIVIGILA</v>
      </c>
      <c r="J148" s="219" t="str">
        <f>+VLOOKUP(Tabla1[[#This Row],[Columna1]],Hoja3!$D$3:$R$1708,7,FALSE)</f>
        <v>Ver SIVIGILA</v>
      </c>
      <c r="K148" s="218" t="s">
        <v>362</v>
      </c>
      <c r="L148" s="217" t="s">
        <v>69</v>
      </c>
      <c r="M148" s="219" t="str">
        <f>+Tabla1[[#This Row],[Columna1]]&amp;Tabla1[[#This Row],[LOCALIDAD]]&amp;Tabla1[[#This Row],[MES]]</f>
        <v>93Vigilancia de la salud ambientalSUBAoct 17 - 31 /2024</v>
      </c>
      <c r="N148" s="218" t="s">
        <v>363</v>
      </c>
      <c r="O148" s="220">
        <f>+VLOOKUP(Tabla1[[#This Row],[concatenar]],Hoja3!$M$3:$R$1708,2,FALSE)</f>
        <v>87348</v>
      </c>
      <c r="P148" s="221">
        <f>+VLOOKUP(Tabla1[[#This Row],[concatenar]],Hoja3!$M$3:$R$1712,5,FALSE)</f>
        <v>1</v>
      </c>
      <c r="Q148" s="220">
        <f>+VLOOKUP(Tabla1[[#This Row],[concatenar]],Hoja3!$M$3:$R$1711,6,FALSE)</f>
        <v>87348</v>
      </c>
      <c r="R148" s="218" t="s">
        <v>253</v>
      </c>
      <c r="S148" s="222">
        <v>1</v>
      </c>
      <c r="T148" s="218">
        <v>1</v>
      </c>
      <c r="U148" s="227">
        <f>+ROUND(Tabla1[[#This Row],[Meta afectada por la glosa]]*Tabla1[[#This Row],[Porcentaje de Glosa]]*Tabla1[[#This Row],[VALOR UNITARIO SEGUIMIENTO FINANCIERO]],0)</f>
        <v>87348</v>
      </c>
      <c r="V148" s="223" t="s">
        <v>372</v>
      </c>
      <c r="W148" s="224" t="s">
        <v>255</v>
      </c>
      <c r="X148" s="251">
        <v>0</v>
      </c>
      <c r="Y148" s="223" t="s">
        <v>373</v>
      </c>
      <c r="Z148" s="252">
        <f>+Tabla1[[#This Row],[Valor de la Glosa]]-Tabla1[[#This Row],[Valor soportado por la Subred]]</f>
        <v>87348</v>
      </c>
      <c r="AA148" s="223" t="s">
        <v>1979</v>
      </c>
      <c r="AB148" s="251">
        <v>0</v>
      </c>
      <c r="AC148" s="228">
        <f>ROUND(Tabla1[[#This Row],[VALOR GLOSA DEFINITIVA]]-Tabla1[[#This Row],[VALOR LEVANTADO EN LIQUIDACION]],0)</f>
        <v>87348</v>
      </c>
      <c r="AD148" s="247" t="s">
        <v>2006</v>
      </c>
      <c r="AE148" s="253">
        <v>87348</v>
      </c>
      <c r="AF148" s="225">
        <f>ROUND(Tabla1[[#This Row],[valor glosa definitiva despues de liquidación]]-AE148,0)</f>
        <v>0</v>
      </c>
    </row>
    <row r="149" spans="2:32" s="216" customFormat="1" ht="80.25" customHeight="1" x14ac:dyDescent="0.35">
      <c r="B149" s="218" t="s">
        <v>67</v>
      </c>
      <c r="C149" s="250">
        <v>94</v>
      </c>
      <c r="D149" s="218" t="s">
        <v>7</v>
      </c>
      <c r="E149" s="219" t="str">
        <f>+Tabla1[[#This Row],[CODIGO ACTIVIDAD EN PPP Y LINEAMIENTO]]&amp;Tabla1[[#This Row],[ENTORNO/COMPONENTE]]</f>
        <v>94Vigilancia de la salud ambiental</v>
      </c>
      <c r="F149" s="219" t="str">
        <f>+VLOOKUP(Tabla1[[#This Row],[Columna1]],Hoja3!$D$3:$L$1708,3,FALSE)</f>
        <v>Línea Alimentos Sanos y Seguros</v>
      </c>
      <c r="G149" s="219" t="str">
        <f>+VLOOKUP(Tabla1[[#This Row],[Columna1]],Hoja3!$D$3:$R$1708,4,FALSE)</f>
        <v>Depósitos de alimentos y bebidas</v>
      </c>
      <c r="H149" s="219" t="str">
        <f>+VLOOKUP(Tabla1[[#This Row],[Columna1]],Hoja3!$D$3:$R$1708,5,FALSE)</f>
        <v>Establecimiento vigilado y controlado</v>
      </c>
      <c r="I149" s="219" t="str">
        <f>+VLOOKUP(Tabla1[[#This Row],[Columna1]],Hoja3!$D$3:$R$1708,6,FALSE)</f>
        <v>Ver SIVIGILA</v>
      </c>
      <c r="J149" s="219" t="str">
        <f>+VLOOKUP(Tabla1[[#This Row],[Columna1]],Hoja3!$D$3:$R$1708,7,FALSE)</f>
        <v>Ver SIVIGILA</v>
      </c>
      <c r="K149" s="218" t="s">
        <v>362</v>
      </c>
      <c r="L149" s="217" t="s">
        <v>69</v>
      </c>
      <c r="M149" s="219" t="str">
        <f>+Tabla1[[#This Row],[Columna1]]&amp;Tabla1[[#This Row],[LOCALIDAD]]&amp;Tabla1[[#This Row],[MES]]</f>
        <v>94Vigilancia de la salud ambientalSUBAoct 17 - 31 /2024</v>
      </c>
      <c r="N149" s="218" t="s">
        <v>363</v>
      </c>
      <c r="O149" s="220">
        <f>+VLOOKUP(Tabla1[[#This Row],[concatenar]],Hoja3!$M$3:$R$1708,2,FALSE)</f>
        <v>144462</v>
      </c>
      <c r="P149" s="221">
        <f>+VLOOKUP(Tabla1[[#This Row],[concatenar]],Hoja3!$M$3:$R$1712,5,FALSE)</f>
        <v>3</v>
      </c>
      <c r="Q149" s="220">
        <f>+VLOOKUP(Tabla1[[#This Row],[concatenar]],Hoja3!$M$3:$R$1711,6,FALSE)</f>
        <v>433386</v>
      </c>
      <c r="R149" s="218" t="s">
        <v>253</v>
      </c>
      <c r="S149" s="222">
        <v>1</v>
      </c>
      <c r="T149" s="218">
        <v>3</v>
      </c>
      <c r="U149" s="227">
        <f>+ROUND(Tabla1[[#This Row],[Meta afectada por la glosa]]*Tabla1[[#This Row],[Porcentaje de Glosa]]*Tabla1[[#This Row],[VALOR UNITARIO SEGUIMIENTO FINANCIERO]],0)</f>
        <v>433386</v>
      </c>
      <c r="V149" s="223" t="s">
        <v>374</v>
      </c>
      <c r="W149" s="224" t="s">
        <v>255</v>
      </c>
      <c r="X149" s="251">
        <v>144462</v>
      </c>
      <c r="Y149" s="223" t="s">
        <v>375</v>
      </c>
      <c r="Z149" s="252">
        <f>+Tabla1[[#This Row],[Valor de la Glosa]]-Tabla1[[#This Row],[Valor soportado por la Subred]]</f>
        <v>288924</v>
      </c>
      <c r="AA149" s="223" t="s">
        <v>1979</v>
      </c>
      <c r="AB149" s="251">
        <v>0</v>
      </c>
      <c r="AC149" s="228">
        <f>ROUND(Tabla1[[#This Row],[VALOR GLOSA DEFINITIVA]]-Tabla1[[#This Row],[VALOR LEVANTADO EN LIQUIDACION]],0)</f>
        <v>288924</v>
      </c>
      <c r="AD149" s="247" t="s">
        <v>2058</v>
      </c>
      <c r="AE149" s="253">
        <v>288924</v>
      </c>
      <c r="AF149" s="225">
        <f>ROUND(Tabla1[[#This Row],[valor glosa definitiva despues de liquidación]]-AE149,0)</f>
        <v>0</v>
      </c>
    </row>
    <row r="150" spans="2:32" s="216" customFormat="1" ht="80.25" customHeight="1" x14ac:dyDescent="0.35">
      <c r="B150" s="218" t="s">
        <v>67</v>
      </c>
      <c r="C150" s="250">
        <v>97</v>
      </c>
      <c r="D150" s="218" t="s">
        <v>7</v>
      </c>
      <c r="E150" s="219" t="str">
        <f>+Tabla1[[#This Row],[CODIGO ACTIVIDAD EN PPP Y LINEAMIENTO]]&amp;Tabla1[[#This Row],[ENTORNO/COMPONENTE]]</f>
        <v>97Vigilancia de la salud ambiental</v>
      </c>
      <c r="F150" s="219" t="str">
        <f>+VLOOKUP(Tabla1[[#This Row],[Columna1]],Hoja3!$D$3:$L$1708,3,FALSE)</f>
        <v>Línea Alimentos Sanos y Seguros</v>
      </c>
      <c r="G150" s="219" t="str">
        <f>+VLOOKUP(Tabla1[[#This Row],[Columna1]],Hoja3!$D$3:$R$1708,4,FALSE)</f>
        <v>Expendios de bebidas alcohólicas</v>
      </c>
      <c r="H150" s="219" t="str">
        <f>+VLOOKUP(Tabla1[[#This Row],[Columna1]],Hoja3!$D$3:$R$1708,5,FALSE)</f>
        <v>Establecimiento vigilado y controlado</v>
      </c>
      <c r="I150" s="219" t="str">
        <f>+VLOOKUP(Tabla1[[#This Row],[Columna1]],Hoja3!$D$3:$R$1708,6,FALSE)</f>
        <v>Ver SIVIGILA</v>
      </c>
      <c r="J150" s="219" t="str">
        <f>+VLOOKUP(Tabla1[[#This Row],[Columna1]],Hoja3!$D$3:$R$1708,7,FALSE)</f>
        <v>Ver SIVIGILA</v>
      </c>
      <c r="K150" s="218" t="s">
        <v>362</v>
      </c>
      <c r="L150" s="217" t="s">
        <v>69</v>
      </c>
      <c r="M150" s="219" t="str">
        <f>+Tabla1[[#This Row],[Columna1]]&amp;Tabla1[[#This Row],[LOCALIDAD]]&amp;Tabla1[[#This Row],[MES]]</f>
        <v>97Vigilancia de la salud ambientalSUBAoct 17 - 31 /2024</v>
      </c>
      <c r="N150" s="218" t="s">
        <v>363</v>
      </c>
      <c r="O150" s="220">
        <f>+VLOOKUP(Tabla1[[#This Row],[concatenar]],Hoja3!$M$3:$R$1708,2,FALSE)</f>
        <v>57114</v>
      </c>
      <c r="P150" s="221">
        <f>+VLOOKUP(Tabla1[[#This Row],[concatenar]],Hoja3!$M$3:$R$1712,5,FALSE)</f>
        <v>22</v>
      </c>
      <c r="Q150" s="220">
        <f>+VLOOKUP(Tabla1[[#This Row],[concatenar]],Hoja3!$M$3:$R$1711,6,FALSE)</f>
        <v>1256508</v>
      </c>
      <c r="R150" s="218" t="s">
        <v>253</v>
      </c>
      <c r="S150" s="222">
        <v>1</v>
      </c>
      <c r="T150" s="218">
        <v>22</v>
      </c>
      <c r="U150" s="227">
        <f>+ROUND(Tabla1[[#This Row],[Meta afectada por la glosa]]*Tabla1[[#This Row],[Porcentaje de Glosa]]*Tabla1[[#This Row],[VALOR UNITARIO SEGUIMIENTO FINANCIERO]],0)</f>
        <v>1256508</v>
      </c>
      <c r="V150" s="223" t="s">
        <v>376</v>
      </c>
      <c r="W150" s="224" t="s">
        <v>255</v>
      </c>
      <c r="X150" s="251">
        <v>0</v>
      </c>
      <c r="Y150" s="223" t="s">
        <v>377</v>
      </c>
      <c r="Z150" s="252">
        <f>+Tabla1[[#This Row],[Valor de la Glosa]]-Tabla1[[#This Row],[Valor soportado por la Subred]]</f>
        <v>1256508</v>
      </c>
      <c r="AA150" s="223" t="s">
        <v>1979</v>
      </c>
      <c r="AB150" s="251">
        <v>0</v>
      </c>
      <c r="AC150" s="228">
        <f>ROUND(Tabla1[[#This Row],[VALOR GLOSA DEFINITIVA]]-Tabla1[[#This Row],[VALOR LEVANTADO EN LIQUIDACION]],0)</f>
        <v>1256508</v>
      </c>
      <c r="AD150" s="247" t="s">
        <v>2006</v>
      </c>
      <c r="AE150" s="253">
        <v>1256508</v>
      </c>
      <c r="AF150" s="225">
        <f>ROUND(Tabla1[[#This Row],[valor glosa definitiva despues de liquidación]]-AE150,0)</f>
        <v>0</v>
      </c>
    </row>
    <row r="151" spans="2:32" s="216" customFormat="1" ht="80.25" customHeight="1" x14ac:dyDescent="0.35">
      <c r="B151" s="218" t="s">
        <v>67</v>
      </c>
      <c r="C151" s="250">
        <v>99</v>
      </c>
      <c r="D151" s="218" t="s">
        <v>7</v>
      </c>
      <c r="E151" s="219" t="str">
        <f>+Tabla1[[#This Row],[CODIGO ACTIVIDAD EN PPP Y LINEAMIENTO]]&amp;Tabla1[[#This Row],[ENTORNO/COMPONENTE]]</f>
        <v>99Vigilancia de la salud ambiental</v>
      </c>
      <c r="F151" s="219" t="str">
        <f>+VLOOKUP(Tabla1[[#This Row],[Columna1]],Hoja3!$D$3:$L$1708,3,FALSE)</f>
        <v>Línea Alimentos Sanos y Seguros</v>
      </c>
      <c r="G151" s="219" t="str">
        <f>+VLOOKUP(Tabla1[[#This Row],[Columna1]],Hoja3!$D$3:$R$1708,4,FALSE)</f>
        <v>Supermercados - Hipermercados - Grandes superficies</v>
      </c>
      <c r="H151" s="219" t="str">
        <f>+VLOOKUP(Tabla1[[#This Row],[Columna1]],Hoja3!$D$3:$R$1708,5,FALSE)</f>
        <v>Establecimiento vigilado y controlado</v>
      </c>
      <c r="I151" s="219" t="str">
        <f>+VLOOKUP(Tabla1[[#This Row],[Columna1]],Hoja3!$D$3:$R$1708,6,FALSE)</f>
        <v>Ver SIVIGILA</v>
      </c>
      <c r="J151" s="219" t="str">
        <f>+VLOOKUP(Tabla1[[#This Row],[Columna1]],Hoja3!$D$3:$R$1708,7,FALSE)</f>
        <v>Ver SIVIGILA</v>
      </c>
      <c r="K151" s="218" t="s">
        <v>362</v>
      </c>
      <c r="L151" s="217" t="s">
        <v>69</v>
      </c>
      <c r="M151" s="219" t="str">
        <f>+Tabla1[[#This Row],[Columna1]]&amp;Tabla1[[#This Row],[LOCALIDAD]]&amp;Tabla1[[#This Row],[MES]]</f>
        <v>99Vigilancia de la salud ambientalSUBAoct 17 - 31 /2024</v>
      </c>
      <c r="N151" s="218" t="s">
        <v>363</v>
      </c>
      <c r="O151" s="220">
        <f>+VLOOKUP(Tabla1[[#This Row],[concatenar]],Hoja3!$M$3:$R$1708,2,FALSE)</f>
        <v>481540</v>
      </c>
      <c r="P151" s="221">
        <f>+VLOOKUP(Tabla1[[#This Row],[concatenar]],Hoja3!$M$3:$R$1712,5,FALSE)</f>
        <v>4</v>
      </c>
      <c r="Q151" s="220">
        <f>+VLOOKUP(Tabla1[[#This Row],[concatenar]],Hoja3!$M$3:$R$1711,6,FALSE)</f>
        <v>1926160</v>
      </c>
      <c r="R151" s="218" t="s">
        <v>253</v>
      </c>
      <c r="S151" s="222">
        <v>1</v>
      </c>
      <c r="T151" s="218">
        <v>4</v>
      </c>
      <c r="U151" s="227">
        <f>+ROUND(Tabla1[[#This Row],[Meta afectada por la glosa]]*Tabla1[[#This Row],[Porcentaje de Glosa]]*Tabla1[[#This Row],[VALOR UNITARIO SEGUIMIENTO FINANCIERO]],0)</f>
        <v>1926160</v>
      </c>
      <c r="V151" s="223" t="s">
        <v>265</v>
      </c>
      <c r="W151" s="224" t="s">
        <v>255</v>
      </c>
      <c r="X151" s="251">
        <v>0</v>
      </c>
      <c r="Y151" s="223" t="s">
        <v>378</v>
      </c>
      <c r="Z151" s="252">
        <f>+Tabla1[[#This Row],[Valor de la Glosa]]-Tabla1[[#This Row],[Valor soportado por la Subred]]</f>
        <v>1926160</v>
      </c>
      <c r="AA151" s="223" t="s">
        <v>1979</v>
      </c>
      <c r="AB151" s="251">
        <v>0</v>
      </c>
      <c r="AC151" s="228">
        <f>ROUND(Tabla1[[#This Row],[VALOR GLOSA DEFINITIVA]]-Tabla1[[#This Row],[VALOR LEVANTADO EN LIQUIDACION]],0)</f>
        <v>1926160</v>
      </c>
      <c r="AD151" s="247" t="s">
        <v>2006</v>
      </c>
      <c r="AE151" s="253">
        <v>1926160</v>
      </c>
      <c r="AF151" s="225">
        <f>ROUND(Tabla1[[#This Row],[valor glosa definitiva despues de liquidación]]-AE151,0)</f>
        <v>0</v>
      </c>
    </row>
    <row r="152" spans="2:32" s="216" customFormat="1" ht="80.25" customHeight="1" x14ac:dyDescent="0.35">
      <c r="B152" s="218" t="s">
        <v>67</v>
      </c>
      <c r="C152" s="250">
        <v>104</v>
      </c>
      <c r="D152" s="218" t="s">
        <v>7</v>
      </c>
      <c r="E152" s="219" t="str">
        <f>+Tabla1[[#This Row],[CODIGO ACTIVIDAD EN PPP Y LINEAMIENTO]]&amp;Tabla1[[#This Row],[ENTORNO/COMPONENTE]]</f>
        <v>104Vigilancia de la salud ambiental</v>
      </c>
      <c r="F152" s="219" t="str">
        <f>+VLOOKUP(Tabla1[[#This Row],[Columna1]],Hoja3!$D$3:$L$1708,3,FALSE)</f>
        <v>Línea Alimentos Sanos y Seguros</v>
      </c>
      <c r="G152" s="219" t="str">
        <f>+VLOOKUP(Tabla1[[#This Row],[Columna1]],Hoja3!$D$3:$R$1708,4,FALSE)</f>
        <v>Restaurantes, cevicherías y comidas rápidas</v>
      </c>
      <c r="H152" s="219" t="str">
        <f>+VLOOKUP(Tabla1[[#This Row],[Columna1]],Hoja3!$D$3:$R$1708,5,FALSE)</f>
        <v>Establecimiento vigilado y controlado</v>
      </c>
      <c r="I152" s="219" t="str">
        <f>+VLOOKUP(Tabla1[[#This Row],[Columna1]],Hoja3!$D$3:$R$1708,6,FALSE)</f>
        <v>Ver SIVIGILA</v>
      </c>
      <c r="J152" s="219" t="str">
        <f>+VLOOKUP(Tabla1[[#This Row],[Columna1]],Hoja3!$D$3:$R$1708,7,FALSE)</f>
        <v>Ver SIVIGILA</v>
      </c>
      <c r="K152" s="218" t="s">
        <v>362</v>
      </c>
      <c r="L152" s="217" t="s">
        <v>69</v>
      </c>
      <c r="M152" s="219" t="str">
        <f>+Tabla1[[#This Row],[Columna1]]&amp;Tabla1[[#This Row],[LOCALIDAD]]&amp;Tabla1[[#This Row],[MES]]</f>
        <v>104Vigilancia de la salud ambientalSUBAoct 17 - 31 /2024</v>
      </c>
      <c r="N152" s="218" t="s">
        <v>363</v>
      </c>
      <c r="O152" s="220">
        <f>+VLOOKUP(Tabla1[[#This Row],[concatenar]],Hoja3!$M$3:$R$1708,2,FALSE)</f>
        <v>87348</v>
      </c>
      <c r="P152" s="221">
        <f>+VLOOKUP(Tabla1[[#This Row],[concatenar]],Hoja3!$M$3:$R$1712,5,FALSE)</f>
        <v>128</v>
      </c>
      <c r="Q152" s="220">
        <f>+VLOOKUP(Tabla1[[#This Row],[concatenar]],Hoja3!$M$3:$R$1711,6,FALSE)</f>
        <v>11180544</v>
      </c>
      <c r="R152" s="218" t="s">
        <v>253</v>
      </c>
      <c r="S152" s="222">
        <v>1</v>
      </c>
      <c r="T152" s="218">
        <v>128</v>
      </c>
      <c r="U152" s="227">
        <f>+ROUND(Tabla1[[#This Row],[Meta afectada por la glosa]]*Tabla1[[#This Row],[Porcentaje de Glosa]]*Tabla1[[#This Row],[VALOR UNITARIO SEGUIMIENTO FINANCIERO]],0)</f>
        <v>11180544</v>
      </c>
      <c r="V152" s="223" t="s">
        <v>379</v>
      </c>
      <c r="W152" s="224" t="s">
        <v>255</v>
      </c>
      <c r="X152" s="251">
        <v>2533092</v>
      </c>
      <c r="Y152" s="223" t="s">
        <v>380</v>
      </c>
      <c r="Z152" s="252">
        <f>+Tabla1[[#This Row],[Valor de la Glosa]]-Tabla1[[#This Row],[Valor soportado por la Subred]]</f>
        <v>8647452</v>
      </c>
      <c r="AA152" s="223" t="s">
        <v>1979</v>
      </c>
      <c r="AB152" s="251">
        <v>0</v>
      </c>
      <c r="AC152" s="228">
        <f>ROUND(Tabla1[[#This Row],[VALOR GLOSA DEFINITIVA]]-Tabla1[[#This Row],[VALOR LEVANTADO EN LIQUIDACION]],0)</f>
        <v>8647452</v>
      </c>
      <c r="AD152" s="247" t="s">
        <v>2059</v>
      </c>
      <c r="AE152" s="253">
        <v>8647452</v>
      </c>
      <c r="AF152" s="225">
        <f>ROUND(Tabla1[[#This Row],[valor glosa definitiva despues de liquidación]]-AE152,0)</f>
        <v>0</v>
      </c>
    </row>
    <row r="153" spans="2:32" s="216" customFormat="1" ht="80.25" customHeight="1" x14ac:dyDescent="0.35">
      <c r="B153" s="218" t="s">
        <v>67</v>
      </c>
      <c r="C153" s="250">
        <v>1116</v>
      </c>
      <c r="D153" s="218" t="s">
        <v>7</v>
      </c>
      <c r="E153" s="219" t="str">
        <f>+Tabla1[[#This Row],[CODIGO ACTIVIDAD EN PPP Y LINEAMIENTO]]&amp;Tabla1[[#This Row],[ENTORNO/COMPONENTE]]</f>
        <v>1116Vigilancia de la salud ambiental</v>
      </c>
      <c r="F153" s="219" t="str">
        <f>+VLOOKUP(Tabla1[[#This Row],[Columna1]],Hoja3!$D$3:$L$1708,3,FALSE)</f>
        <v>Línea Alimentos Sanos y Seguros</v>
      </c>
      <c r="G153" s="219" t="str">
        <f>+VLOOKUP(Tabla1[[#This Row],[Columna1]],Hoja3!$D$3:$R$1708,4,FALSE)</f>
        <v>Operativos eventos masivos</v>
      </c>
      <c r="H153" s="219" t="str">
        <f>+VLOOKUP(Tabla1[[#This Row],[Columna1]],Hoja3!$D$3:$R$1708,5,FALSE)</f>
        <v>Establecimiento vigilado y controlado</v>
      </c>
      <c r="I153" s="219" t="str">
        <f>+VLOOKUP(Tabla1[[#This Row],[Columna1]],Hoja3!$D$3:$R$1708,6,FALSE)</f>
        <v>Ver SIVIGILA</v>
      </c>
      <c r="J153" s="219" t="str">
        <f>+VLOOKUP(Tabla1[[#This Row],[Columna1]],Hoja3!$D$3:$R$1708,7,FALSE)</f>
        <v>Ver SIVIGILA</v>
      </c>
      <c r="K153" s="218" t="s">
        <v>362</v>
      </c>
      <c r="L153" s="217" t="s">
        <v>69</v>
      </c>
      <c r="M153" s="219" t="str">
        <f>+Tabla1[[#This Row],[Columna1]]&amp;Tabla1[[#This Row],[LOCALIDAD]]&amp;Tabla1[[#This Row],[MES]]</f>
        <v>1116Vigilancia de la salud ambientalSUBAoct 17 - 31 /2024</v>
      </c>
      <c r="N153" s="218" t="s">
        <v>363</v>
      </c>
      <c r="O153" s="220">
        <f>+VLOOKUP(Tabla1[[#This Row],[concatenar]],Hoja3!$M$3:$R$1708,2,FALSE)</f>
        <v>309080</v>
      </c>
      <c r="P153" s="221">
        <f>+VLOOKUP(Tabla1[[#This Row],[concatenar]],Hoja3!$M$3:$R$1712,5,FALSE)</f>
        <v>2</v>
      </c>
      <c r="Q153" s="220">
        <f>+VLOOKUP(Tabla1[[#This Row],[concatenar]],Hoja3!$M$3:$R$1711,6,FALSE)</f>
        <v>618160</v>
      </c>
      <c r="R153" s="218" t="s">
        <v>253</v>
      </c>
      <c r="S153" s="222">
        <v>1</v>
      </c>
      <c r="T153" s="218">
        <v>2</v>
      </c>
      <c r="U153" s="227">
        <f>+ROUND(Tabla1[[#This Row],[Meta afectada por la glosa]]*Tabla1[[#This Row],[Porcentaje de Glosa]]*Tabla1[[#This Row],[VALOR UNITARIO SEGUIMIENTO FINANCIERO]],0)</f>
        <v>618160</v>
      </c>
      <c r="V153" s="223" t="s">
        <v>381</v>
      </c>
      <c r="W153" s="224" t="s">
        <v>255</v>
      </c>
      <c r="X153" s="251">
        <v>0</v>
      </c>
      <c r="Y153" s="223" t="s">
        <v>382</v>
      </c>
      <c r="Z153" s="252">
        <f>+Tabla1[[#This Row],[Valor de la Glosa]]-Tabla1[[#This Row],[Valor soportado por la Subred]]</f>
        <v>618160</v>
      </c>
      <c r="AA153" s="223" t="s">
        <v>1979</v>
      </c>
      <c r="AB153" s="251">
        <v>0</v>
      </c>
      <c r="AC153" s="228">
        <f>ROUND(Tabla1[[#This Row],[VALOR GLOSA DEFINITIVA]]-Tabla1[[#This Row],[VALOR LEVANTADO EN LIQUIDACION]],0)</f>
        <v>618160</v>
      </c>
      <c r="AD153" s="247" t="s">
        <v>2006</v>
      </c>
      <c r="AE153" s="253">
        <v>618160</v>
      </c>
      <c r="AF153" s="225">
        <f>ROUND(Tabla1[[#This Row],[valor glosa definitiva despues de liquidación]]-AE153,0)</f>
        <v>0</v>
      </c>
    </row>
    <row r="154" spans="2:32" s="216" customFormat="1" ht="80.25" customHeight="1" x14ac:dyDescent="0.35">
      <c r="B154" s="218" t="s">
        <v>67</v>
      </c>
      <c r="C154" s="250">
        <v>1218</v>
      </c>
      <c r="D154" s="218" t="s">
        <v>7</v>
      </c>
      <c r="E154" s="219" t="str">
        <f>+Tabla1[[#This Row],[CODIGO ACTIVIDAD EN PPP Y LINEAMIENTO]]&amp;Tabla1[[#This Row],[ENTORNO/COMPONENTE]]</f>
        <v>1218Vigilancia de la salud ambiental</v>
      </c>
      <c r="F154" s="219" t="str">
        <f>+VLOOKUP(Tabla1[[#This Row],[Columna1]],Hoja3!$D$3:$L$1708,3,FALSE)</f>
        <v>Línea Alimentos Sanos y Seguros</v>
      </c>
      <c r="G154" s="219" t="str">
        <f>+VLOOKUP(Tabla1[[#This Row],[Columna1]],Hoja3!$D$3:$R$1708,4,FALSE)</f>
        <v>Establecimiento Terminado Alimentos Sanos y Seguros</v>
      </c>
      <c r="H154" s="219" t="str">
        <f>+VLOOKUP(Tabla1[[#This Row],[Columna1]],Hoja3!$D$3:$R$1708,5,FALSE)</f>
        <v>Establecimiento vigilado y controlado</v>
      </c>
      <c r="I154" s="219" t="str">
        <f>+VLOOKUP(Tabla1[[#This Row],[Columna1]],Hoja3!$D$3:$R$1708,6,FALSE)</f>
        <v>Ver SIVIGILA</v>
      </c>
      <c r="J154" s="219" t="str">
        <f>+VLOOKUP(Tabla1[[#This Row],[Columna1]],Hoja3!$D$3:$R$1708,7,FALSE)</f>
        <v>Ver SIVIGILA</v>
      </c>
      <c r="K154" s="218" t="s">
        <v>362</v>
      </c>
      <c r="L154" s="217" t="s">
        <v>69</v>
      </c>
      <c r="M154" s="219" t="str">
        <f>+Tabla1[[#This Row],[Columna1]]&amp;Tabla1[[#This Row],[LOCALIDAD]]&amp;Tabla1[[#This Row],[MES]]</f>
        <v>1218Vigilancia de la salud ambientalSUBAoct 17 - 31 /2024</v>
      </c>
      <c r="N154" s="218" t="s">
        <v>363</v>
      </c>
      <c r="O154" s="220">
        <f>+VLOOKUP(Tabla1[[#This Row],[concatenar]],Hoja3!$M$3:$R$1708,2,FALSE)</f>
        <v>19038</v>
      </c>
      <c r="P154" s="221">
        <f>+VLOOKUP(Tabla1[[#This Row],[concatenar]],Hoja3!$M$3:$R$1712,5,FALSE)</f>
        <v>48</v>
      </c>
      <c r="Q154" s="220">
        <f>+VLOOKUP(Tabla1[[#This Row],[concatenar]],Hoja3!$M$3:$R$1711,6,FALSE)</f>
        <v>913824</v>
      </c>
      <c r="R154" s="218" t="s">
        <v>253</v>
      </c>
      <c r="S154" s="222">
        <v>1</v>
      </c>
      <c r="T154" s="218">
        <v>48</v>
      </c>
      <c r="U154" s="227">
        <f>+ROUND(Tabla1[[#This Row],[Meta afectada por la glosa]]*Tabla1[[#This Row],[Porcentaje de Glosa]]*Tabla1[[#This Row],[VALOR UNITARIO SEGUIMIENTO FINANCIERO]],0)</f>
        <v>913824</v>
      </c>
      <c r="V154" s="223" t="s">
        <v>383</v>
      </c>
      <c r="W154" s="224" t="s">
        <v>255</v>
      </c>
      <c r="X154" s="251">
        <v>57114</v>
      </c>
      <c r="Y154" s="223" t="s">
        <v>384</v>
      </c>
      <c r="Z154" s="252">
        <f>+Tabla1[[#This Row],[Valor de la Glosa]]-Tabla1[[#This Row],[Valor soportado por la Subred]]</f>
        <v>856710</v>
      </c>
      <c r="AA154" s="223" t="s">
        <v>1979</v>
      </c>
      <c r="AB154" s="251">
        <v>0</v>
      </c>
      <c r="AC154" s="228">
        <f>ROUND(Tabla1[[#This Row],[VALOR GLOSA DEFINITIVA]]-Tabla1[[#This Row],[VALOR LEVANTADO EN LIQUIDACION]],0)</f>
        <v>856710</v>
      </c>
      <c r="AD154" s="247" t="s">
        <v>2060</v>
      </c>
      <c r="AE154" s="253">
        <v>856710</v>
      </c>
      <c r="AF154" s="225">
        <f>ROUND(Tabla1[[#This Row],[valor glosa definitiva despues de liquidación]]-AE154,0)</f>
        <v>0</v>
      </c>
    </row>
    <row r="155" spans="2:32" s="216" customFormat="1" ht="80.25" customHeight="1" x14ac:dyDescent="0.35">
      <c r="B155" s="218" t="s">
        <v>67</v>
      </c>
      <c r="C155" s="250">
        <v>1946</v>
      </c>
      <c r="D155" s="218" t="s">
        <v>7</v>
      </c>
      <c r="E155" s="219" t="str">
        <f>+Tabla1[[#This Row],[CODIGO ACTIVIDAD EN PPP Y LINEAMIENTO]]&amp;Tabla1[[#This Row],[ENTORNO/COMPONENTE]]</f>
        <v>1946Vigilancia de la salud ambiental</v>
      </c>
      <c r="F155" s="219" t="str">
        <f>+VLOOKUP(Tabla1[[#This Row],[Columna1]],Hoja3!$D$3:$L$1708,3,FALSE)</f>
        <v>Línea Alimentos Sanos y Seguros</v>
      </c>
      <c r="G155" s="219" t="str">
        <f>+VLOOKUP(Tabla1[[#This Row],[Columna1]],Hoja3!$D$3:$R$1708,4,FALSE)</f>
        <v>Supermercados intermedios</v>
      </c>
      <c r="H155" s="219" t="str">
        <f>+VLOOKUP(Tabla1[[#This Row],[Columna1]],Hoja3!$D$3:$R$1708,5,FALSE)</f>
        <v>Establecimiento vigilado y controlado</v>
      </c>
      <c r="I155" s="219" t="str">
        <f>+VLOOKUP(Tabla1[[#This Row],[Columna1]],Hoja3!$D$3:$R$1708,6,FALSE)</f>
        <v>Ver SIVIGILA</v>
      </c>
      <c r="J155" s="219" t="str">
        <f>+VLOOKUP(Tabla1[[#This Row],[Columna1]],Hoja3!$D$3:$R$1708,7,FALSE)</f>
        <v>Ver SIVIGILA</v>
      </c>
      <c r="K155" s="218" t="s">
        <v>362</v>
      </c>
      <c r="L155" s="217" t="s">
        <v>69</v>
      </c>
      <c r="M155" s="219" t="str">
        <f>+Tabla1[[#This Row],[Columna1]]&amp;Tabla1[[#This Row],[LOCALIDAD]]&amp;Tabla1[[#This Row],[MES]]</f>
        <v>1946Vigilancia de la salud ambientalSUBAoct 17 - 31 /2024</v>
      </c>
      <c r="N155" s="218" t="s">
        <v>363</v>
      </c>
      <c r="O155" s="220">
        <f>+VLOOKUP(Tabla1[[#This Row],[concatenar]],Hoja3!$M$3:$R$1708,2,FALSE)</f>
        <v>144462</v>
      </c>
      <c r="P155" s="221">
        <f>+VLOOKUP(Tabla1[[#This Row],[concatenar]],Hoja3!$M$3:$R$1712,5,FALSE)</f>
        <v>13</v>
      </c>
      <c r="Q155" s="220">
        <f>+VLOOKUP(Tabla1[[#This Row],[concatenar]],Hoja3!$M$3:$R$1711,6,FALSE)</f>
        <v>1878006</v>
      </c>
      <c r="R155" s="218" t="s">
        <v>253</v>
      </c>
      <c r="S155" s="222">
        <v>1</v>
      </c>
      <c r="T155" s="218">
        <v>13</v>
      </c>
      <c r="U155" s="227">
        <f>+ROUND(Tabla1[[#This Row],[Meta afectada por la glosa]]*Tabla1[[#This Row],[Porcentaje de Glosa]]*Tabla1[[#This Row],[VALOR UNITARIO SEGUIMIENTO FINANCIERO]],0)</f>
        <v>1878006</v>
      </c>
      <c r="V155" s="223" t="s">
        <v>385</v>
      </c>
      <c r="W155" s="224" t="s">
        <v>255</v>
      </c>
      <c r="X155" s="251">
        <v>722310</v>
      </c>
      <c r="Y155" s="223" t="s">
        <v>386</v>
      </c>
      <c r="Z155" s="252">
        <f>+Tabla1[[#This Row],[Valor de la Glosa]]-Tabla1[[#This Row],[Valor soportado por la Subred]]</f>
        <v>1155696</v>
      </c>
      <c r="AA155" s="223" t="s">
        <v>1979</v>
      </c>
      <c r="AB155" s="251">
        <v>0</v>
      </c>
      <c r="AC155" s="228">
        <f>ROUND(Tabla1[[#This Row],[VALOR GLOSA DEFINITIVA]]-Tabla1[[#This Row],[VALOR LEVANTADO EN LIQUIDACION]],0)</f>
        <v>1155696</v>
      </c>
      <c r="AD155" s="247" t="s">
        <v>2061</v>
      </c>
      <c r="AE155" s="253">
        <v>1155696</v>
      </c>
      <c r="AF155" s="225">
        <f>ROUND(Tabla1[[#This Row],[valor glosa definitiva despues de liquidación]]-AE155,0)</f>
        <v>0</v>
      </c>
    </row>
    <row r="156" spans="2:32" s="216" customFormat="1" ht="80.25" customHeight="1" x14ac:dyDescent="0.35">
      <c r="B156" s="218" t="s">
        <v>67</v>
      </c>
      <c r="C156" s="250">
        <v>2016</v>
      </c>
      <c r="D156" s="218" t="s">
        <v>7</v>
      </c>
      <c r="E156" s="219" t="str">
        <f>+Tabla1[[#This Row],[CODIGO ACTIVIDAD EN PPP Y LINEAMIENTO]]&amp;Tabla1[[#This Row],[ENTORNO/COMPONENTE]]</f>
        <v>2016Vigilancia de la salud ambiental</v>
      </c>
      <c r="F156" s="219" t="str">
        <f>+VLOOKUP(Tabla1[[#This Row],[Columna1]],Hoja3!$D$3:$L$1708,3,FALSE)</f>
        <v>Línea Alimentos Sanos y Seguros</v>
      </c>
      <c r="G156" s="219" t="str">
        <f>+VLOOKUP(Tabla1[[#This Row],[Columna1]],Hoja3!$D$3:$R$1708,4,FALSE)</f>
        <v>Vigilancia a Publicidad</v>
      </c>
      <c r="H156" s="219" t="str">
        <f>+VLOOKUP(Tabla1[[#This Row],[Columna1]],Hoja3!$D$3:$R$1708,5,FALSE)</f>
        <v>Establecimiento vigilado y controlado</v>
      </c>
      <c r="I156" s="219" t="str">
        <f>+VLOOKUP(Tabla1[[#This Row],[Columna1]],Hoja3!$D$3:$R$1708,6,FALSE)</f>
        <v>Ver SIVIGILA</v>
      </c>
      <c r="J156" s="219" t="str">
        <f>+VLOOKUP(Tabla1[[#This Row],[Columna1]],Hoja3!$D$3:$R$1708,7,FALSE)</f>
        <v>Ver SIVIGILA</v>
      </c>
      <c r="K156" s="218" t="s">
        <v>362</v>
      </c>
      <c r="L156" s="217" t="s">
        <v>69</v>
      </c>
      <c r="M156" s="219" t="str">
        <f>+Tabla1[[#This Row],[Columna1]]&amp;Tabla1[[#This Row],[LOCALIDAD]]&amp;Tabla1[[#This Row],[MES]]</f>
        <v>2016Vigilancia de la salud ambientalSUBAoct 17 - 31 /2024</v>
      </c>
      <c r="N156" s="218" t="s">
        <v>363</v>
      </c>
      <c r="O156" s="220">
        <f>+VLOOKUP(Tabla1[[#This Row],[concatenar]],Hoja3!$M$3:$R$1708,2,FALSE)</f>
        <v>29116</v>
      </c>
      <c r="P156" s="221">
        <f>+VLOOKUP(Tabla1[[#This Row],[concatenar]],Hoja3!$M$3:$R$1712,5,FALSE)</f>
        <v>3</v>
      </c>
      <c r="Q156" s="220">
        <f>+VLOOKUP(Tabla1[[#This Row],[concatenar]],Hoja3!$M$3:$R$1711,6,FALSE)</f>
        <v>87348</v>
      </c>
      <c r="R156" s="218" t="s">
        <v>253</v>
      </c>
      <c r="S156" s="222">
        <v>1</v>
      </c>
      <c r="T156" s="218">
        <v>3</v>
      </c>
      <c r="U156" s="227">
        <f>+ROUND(Tabla1[[#This Row],[Meta afectada por la glosa]]*Tabla1[[#This Row],[Porcentaje de Glosa]]*Tabla1[[#This Row],[VALOR UNITARIO SEGUIMIENTO FINANCIERO]],0)</f>
        <v>87348</v>
      </c>
      <c r="V156" s="223" t="s">
        <v>387</v>
      </c>
      <c r="W156" s="224" t="s">
        <v>255</v>
      </c>
      <c r="X156" s="251">
        <v>0</v>
      </c>
      <c r="Y156" s="223" t="s">
        <v>388</v>
      </c>
      <c r="Z156" s="252">
        <f>+Tabla1[[#This Row],[Valor de la Glosa]]-Tabla1[[#This Row],[Valor soportado por la Subred]]</f>
        <v>87348</v>
      </c>
      <c r="AA156" s="223" t="s">
        <v>1979</v>
      </c>
      <c r="AB156" s="251">
        <v>0</v>
      </c>
      <c r="AC156" s="228">
        <f>ROUND(Tabla1[[#This Row],[VALOR GLOSA DEFINITIVA]]-Tabla1[[#This Row],[VALOR LEVANTADO EN LIQUIDACION]],0)</f>
        <v>87348</v>
      </c>
      <c r="AD156" s="247" t="s">
        <v>2006</v>
      </c>
      <c r="AE156" s="253">
        <v>87348</v>
      </c>
      <c r="AF156" s="225">
        <f>ROUND(Tabla1[[#This Row],[valor glosa definitiva despues de liquidación]]-AE156,0)</f>
        <v>0</v>
      </c>
    </row>
    <row r="157" spans="2:32" s="216" customFormat="1" ht="80.25" hidden="1" customHeight="1" x14ac:dyDescent="0.35">
      <c r="B157" s="218" t="s">
        <v>67</v>
      </c>
      <c r="C157" s="250">
        <v>90</v>
      </c>
      <c r="D157" s="218" t="s">
        <v>7</v>
      </c>
      <c r="E157" s="219" t="str">
        <f>+Tabla1[[#This Row],[CODIGO ACTIVIDAD EN PPP Y LINEAMIENTO]]&amp;Tabla1[[#This Row],[ENTORNO/COMPONENTE]]</f>
        <v>90Vigilancia de la salud ambiental</v>
      </c>
      <c r="F157" s="219" t="str">
        <f>+VLOOKUP(Tabla1[[#This Row],[Columna1]],Hoja3!$D$3:$L$1708,3,FALSE)</f>
        <v>Línea Alimentos Sanos y Seguros</v>
      </c>
      <c r="G157" s="219" t="str">
        <f>+VLOOKUP(Tabla1[[#This Row],[Columna1]],Hoja3!$D$3:$R$1708,4,FALSE)</f>
        <v>Cafeterías, panaderías, fruterías</v>
      </c>
      <c r="H157" s="219" t="str">
        <f>+VLOOKUP(Tabla1[[#This Row],[Columna1]],Hoja3!$D$3:$R$1708,5,FALSE)</f>
        <v>Establecimiento vigilado y controlado</v>
      </c>
      <c r="I157" s="219" t="str">
        <f>+VLOOKUP(Tabla1[[#This Row],[Columna1]],Hoja3!$D$3:$R$1708,6,FALSE)</f>
        <v>Ver SIVIGILA</v>
      </c>
      <c r="J157" s="219" t="str">
        <f>+VLOOKUP(Tabla1[[#This Row],[Columna1]],Hoja3!$D$3:$R$1708,7,FALSE)</f>
        <v>Ver SIVIGILA</v>
      </c>
      <c r="K157" s="218" t="s">
        <v>362</v>
      </c>
      <c r="L157" s="217" t="s">
        <v>83</v>
      </c>
      <c r="M157" s="219" t="str">
        <f>+Tabla1[[#This Row],[Columna1]]&amp;Tabla1[[#This Row],[LOCALIDAD]]&amp;Tabla1[[#This Row],[MES]]</f>
        <v>90Vigilancia de la salud ambientalSUBANov /2024</v>
      </c>
      <c r="N157" s="218" t="s">
        <v>363</v>
      </c>
      <c r="O157" s="220">
        <f>+VLOOKUP(Tabla1[[#This Row],[concatenar]],Hoja3!$M$3:$R$1708,2,FALSE)</f>
        <v>57114</v>
      </c>
      <c r="P157" s="221">
        <f>+VLOOKUP(Tabla1[[#This Row],[concatenar]],Hoja3!$M$3:$R$1712,5,FALSE)</f>
        <v>81</v>
      </c>
      <c r="Q157" s="220">
        <f>+VLOOKUP(Tabla1[[#This Row],[concatenar]],Hoja3!$M$3:$R$1711,6,FALSE)</f>
        <v>4626234</v>
      </c>
      <c r="R157" s="218" t="s">
        <v>279</v>
      </c>
      <c r="S157" s="222">
        <v>1</v>
      </c>
      <c r="T157" s="218">
        <v>2</v>
      </c>
      <c r="U157" s="227">
        <f>+ROUND(Tabla1[[#This Row],[Meta afectada por la glosa]]*Tabla1[[#This Row],[Porcentaje de Glosa]]*Tabla1[[#This Row],[VALOR UNITARIO SEGUIMIENTO FINANCIERO]],0)</f>
        <v>114228</v>
      </c>
      <c r="V157" s="223" t="s">
        <v>389</v>
      </c>
      <c r="W157" s="224" t="s">
        <v>281</v>
      </c>
      <c r="X157" s="251">
        <v>0</v>
      </c>
      <c r="Y157" s="223" t="s">
        <v>390</v>
      </c>
      <c r="Z157" s="252">
        <f>+Tabla1[[#This Row],[Valor de la Glosa]]-Tabla1[[#This Row],[Valor soportado por la Subred]]</f>
        <v>114228</v>
      </c>
      <c r="AA157" s="223" t="s">
        <v>1979</v>
      </c>
      <c r="AB157" s="251">
        <v>0</v>
      </c>
      <c r="AC157" s="228">
        <f>ROUND(Tabla1[[#This Row],[VALOR GLOSA DEFINITIVA]]-Tabla1[[#This Row],[VALOR LEVANTADO EN LIQUIDACION]],0)</f>
        <v>114228</v>
      </c>
      <c r="AD157" s="247"/>
      <c r="AE157" s="253"/>
      <c r="AF157" s="225">
        <f>ROUND(Tabla1[[#This Row],[valor glosa definitiva despues de liquidación]]-AE157,0)</f>
        <v>114228</v>
      </c>
    </row>
    <row r="158" spans="2:32" s="216" customFormat="1" ht="80.25" hidden="1" customHeight="1" x14ac:dyDescent="0.35">
      <c r="B158" s="218" t="s">
        <v>67</v>
      </c>
      <c r="C158" s="250">
        <v>97</v>
      </c>
      <c r="D158" s="218" t="s">
        <v>7</v>
      </c>
      <c r="E158" s="219" t="str">
        <f>+Tabla1[[#This Row],[CODIGO ACTIVIDAD EN PPP Y LINEAMIENTO]]&amp;Tabla1[[#This Row],[ENTORNO/COMPONENTE]]</f>
        <v>97Vigilancia de la salud ambiental</v>
      </c>
      <c r="F158" s="219" t="str">
        <f>+VLOOKUP(Tabla1[[#This Row],[Columna1]],Hoja3!$D$3:$L$1708,3,FALSE)</f>
        <v>Línea Alimentos Sanos y Seguros</v>
      </c>
      <c r="G158" s="219" t="str">
        <f>+VLOOKUP(Tabla1[[#This Row],[Columna1]],Hoja3!$D$3:$R$1708,4,FALSE)</f>
        <v>Expendios de bebidas alcohólicas</v>
      </c>
      <c r="H158" s="219" t="str">
        <f>+VLOOKUP(Tabla1[[#This Row],[Columna1]],Hoja3!$D$3:$R$1708,5,FALSE)</f>
        <v>Establecimiento vigilado y controlado</v>
      </c>
      <c r="I158" s="219" t="str">
        <f>+VLOOKUP(Tabla1[[#This Row],[Columna1]],Hoja3!$D$3:$R$1708,6,FALSE)</f>
        <v>Ver SIVIGILA</v>
      </c>
      <c r="J158" s="219" t="str">
        <f>+VLOOKUP(Tabla1[[#This Row],[Columna1]],Hoja3!$D$3:$R$1708,7,FALSE)</f>
        <v>Ver SIVIGILA</v>
      </c>
      <c r="K158" s="218" t="s">
        <v>362</v>
      </c>
      <c r="L158" s="217" t="s">
        <v>83</v>
      </c>
      <c r="M158" s="219" t="str">
        <f>+Tabla1[[#This Row],[Columna1]]&amp;Tabla1[[#This Row],[LOCALIDAD]]&amp;Tabla1[[#This Row],[MES]]</f>
        <v>97Vigilancia de la salud ambientalSUBANov /2024</v>
      </c>
      <c r="N158" s="218" t="s">
        <v>363</v>
      </c>
      <c r="O158" s="220">
        <f>+VLOOKUP(Tabla1[[#This Row],[concatenar]],Hoja3!$M$3:$R$1708,2,FALSE)</f>
        <v>57114</v>
      </c>
      <c r="P158" s="221">
        <f>+VLOOKUP(Tabla1[[#This Row],[concatenar]],Hoja3!$M$3:$R$1712,5,FALSE)</f>
        <v>64</v>
      </c>
      <c r="Q158" s="220">
        <f>+VLOOKUP(Tabla1[[#This Row],[concatenar]],Hoja3!$M$3:$R$1711,6,FALSE)</f>
        <v>3655296</v>
      </c>
      <c r="R158" s="218" t="s">
        <v>279</v>
      </c>
      <c r="S158" s="222">
        <v>1</v>
      </c>
      <c r="T158" s="218">
        <v>2</v>
      </c>
      <c r="U158" s="227">
        <f>+ROUND(Tabla1[[#This Row],[Meta afectada por la glosa]]*Tabla1[[#This Row],[Porcentaje de Glosa]]*Tabla1[[#This Row],[VALOR UNITARIO SEGUIMIENTO FINANCIERO]],0)</f>
        <v>114228</v>
      </c>
      <c r="V158" s="223" t="s">
        <v>391</v>
      </c>
      <c r="W158" s="224" t="s">
        <v>281</v>
      </c>
      <c r="X158" s="251">
        <v>0</v>
      </c>
      <c r="Y158" s="223" t="s">
        <v>390</v>
      </c>
      <c r="Z158" s="252">
        <f>+Tabla1[[#This Row],[Valor de la Glosa]]-Tabla1[[#This Row],[Valor soportado por la Subred]]</f>
        <v>114228</v>
      </c>
      <c r="AA158" s="223" t="s">
        <v>1979</v>
      </c>
      <c r="AB158" s="251">
        <v>0</v>
      </c>
      <c r="AC158" s="228">
        <f>ROUND(Tabla1[[#This Row],[VALOR GLOSA DEFINITIVA]]-Tabla1[[#This Row],[VALOR LEVANTADO EN LIQUIDACION]],0)</f>
        <v>114228</v>
      </c>
      <c r="AD158" s="247"/>
      <c r="AE158" s="253"/>
      <c r="AF158" s="225">
        <f>ROUND(Tabla1[[#This Row],[valor glosa definitiva despues de liquidación]]-AE158,0)</f>
        <v>114228</v>
      </c>
    </row>
    <row r="159" spans="2:32" s="216" customFormat="1" ht="80.25" customHeight="1" x14ac:dyDescent="0.35">
      <c r="B159" s="218" t="s">
        <v>67</v>
      </c>
      <c r="C159" s="250">
        <v>85</v>
      </c>
      <c r="D159" s="218" t="s">
        <v>7</v>
      </c>
      <c r="E159" s="219" t="str">
        <f>+Tabla1[[#This Row],[CODIGO ACTIVIDAD EN PPP Y LINEAMIENTO]]&amp;Tabla1[[#This Row],[ENTORNO/COMPONENTE]]</f>
        <v>85Vigilancia de la salud ambiental</v>
      </c>
      <c r="F159" s="219" t="str">
        <f>+VLOOKUP(Tabla1[[#This Row],[Columna1]],Hoja3!$D$3:$L$1708,3,FALSE)</f>
        <v>Línea Alimentos Sanos y Seguros</v>
      </c>
      <c r="G159" s="219" t="str">
        <f>+VLOOKUP(Tabla1[[#This Row],[Columna1]],Hoja3!$D$3:$R$1708,4,FALSE)</f>
        <v>Operativos de alimentos y bebidas alcohólicas</v>
      </c>
      <c r="H159" s="219" t="str">
        <f>+VLOOKUP(Tabla1[[#This Row],[Columna1]],Hoja3!$D$3:$R$1708,5,FALSE)</f>
        <v>Establecimiento vigilado y controlado</v>
      </c>
      <c r="I159" s="219" t="str">
        <f>+VLOOKUP(Tabla1[[#This Row],[Columna1]],Hoja3!$D$3:$R$1708,6,FALSE)</f>
        <v>Ver SIVIGILA</v>
      </c>
      <c r="J159" s="219" t="str">
        <f>+VLOOKUP(Tabla1[[#This Row],[Columna1]],Hoja3!$D$3:$R$1708,7,FALSE)</f>
        <v>Ver SIVIGILA</v>
      </c>
      <c r="K159" s="218" t="s">
        <v>132</v>
      </c>
      <c r="L159" s="217" t="s">
        <v>69</v>
      </c>
      <c r="M159" s="219" t="str">
        <f>+Tabla1[[#This Row],[Columna1]]&amp;Tabla1[[#This Row],[LOCALIDAD]]&amp;Tabla1[[#This Row],[MES]]</f>
        <v>85Vigilancia de la salud ambientalTEUSAQUILLOoct 17 - 31 /2024</v>
      </c>
      <c r="N159" s="218" t="s">
        <v>392</v>
      </c>
      <c r="O159" s="220">
        <f>+VLOOKUP(Tabla1[[#This Row],[concatenar]],Hoja3!$M$3:$R$1708,2,FALSE)</f>
        <v>403152</v>
      </c>
      <c r="P159" s="221">
        <f>+VLOOKUP(Tabla1[[#This Row],[concatenar]],Hoja3!$M$3:$R$1712,5,FALSE)</f>
        <v>5</v>
      </c>
      <c r="Q159" s="220">
        <f>+VLOOKUP(Tabla1[[#This Row],[concatenar]],Hoja3!$M$3:$R$1711,6,FALSE)</f>
        <v>2015760</v>
      </c>
      <c r="R159" s="218" t="s">
        <v>253</v>
      </c>
      <c r="S159" s="222">
        <v>1</v>
      </c>
      <c r="T159" s="218">
        <v>5</v>
      </c>
      <c r="U159" s="227">
        <f>+ROUND(Tabla1[[#This Row],[Meta afectada por la glosa]]*Tabla1[[#This Row],[Porcentaje de Glosa]]*Tabla1[[#This Row],[VALOR UNITARIO SEGUIMIENTO FINANCIERO]],0)</f>
        <v>2015760</v>
      </c>
      <c r="V159" s="223" t="s">
        <v>393</v>
      </c>
      <c r="W159" s="224" t="s">
        <v>255</v>
      </c>
      <c r="X159" s="251">
        <v>0</v>
      </c>
      <c r="Y159" s="223" t="s">
        <v>394</v>
      </c>
      <c r="Z159" s="252">
        <f>+Tabla1[[#This Row],[Valor de la Glosa]]-Tabla1[[#This Row],[Valor soportado por la Subred]]</f>
        <v>2015760</v>
      </c>
      <c r="AA159" s="223" t="s">
        <v>1979</v>
      </c>
      <c r="AB159" s="251">
        <v>0</v>
      </c>
      <c r="AC159" s="228">
        <f>ROUND(Tabla1[[#This Row],[VALOR GLOSA DEFINITIVA]]-Tabla1[[#This Row],[VALOR LEVANTADO EN LIQUIDACION]],0)</f>
        <v>2015760</v>
      </c>
      <c r="AD159" s="247" t="s">
        <v>2006</v>
      </c>
      <c r="AE159" s="253">
        <v>2015760</v>
      </c>
      <c r="AF159" s="225">
        <f>ROUND(Tabla1[[#This Row],[valor glosa definitiva despues de liquidación]]-AE159,0)</f>
        <v>0</v>
      </c>
    </row>
    <row r="160" spans="2:32" s="216" customFormat="1" ht="80.25" customHeight="1" x14ac:dyDescent="0.35">
      <c r="B160" s="218" t="s">
        <v>67</v>
      </c>
      <c r="C160" s="250">
        <v>87</v>
      </c>
      <c r="D160" s="218" t="s">
        <v>7</v>
      </c>
      <c r="E160" s="219" t="str">
        <f>+Tabla1[[#This Row],[CODIGO ACTIVIDAD EN PPP Y LINEAMIENTO]]&amp;Tabla1[[#This Row],[ENTORNO/COMPONENTE]]</f>
        <v>87Vigilancia de la salud ambiental</v>
      </c>
      <c r="F160" s="219" t="str">
        <f>+VLOOKUP(Tabla1[[#This Row],[Columna1]],Hoja3!$D$3:$L$1708,3,FALSE)</f>
        <v>Línea Alimentos Sanos y Seguros</v>
      </c>
      <c r="G160" s="219" t="str">
        <f>+VLOOKUP(Tabla1[[#This Row],[Columna1]],Hoja3!$D$3:$R$1708,4,FALSE)</f>
        <v>Expendios minoristas</v>
      </c>
      <c r="H160" s="219" t="str">
        <f>+VLOOKUP(Tabla1[[#This Row],[Columna1]],Hoja3!$D$3:$R$1708,5,FALSE)</f>
        <v>Establecimiento vigilado y controlado</v>
      </c>
      <c r="I160" s="219" t="str">
        <f>+VLOOKUP(Tabla1[[#This Row],[Columna1]],Hoja3!$D$3:$R$1708,6,FALSE)</f>
        <v>Ver SIVIGILA</v>
      </c>
      <c r="J160" s="219" t="str">
        <f>+VLOOKUP(Tabla1[[#This Row],[Columna1]],Hoja3!$D$3:$R$1708,7,FALSE)</f>
        <v>Ver SIVIGILA</v>
      </c>
      <c r="K160" s="218" t="s">
        <v>132</v>
      </c>
      <c r="L160" s="217" t="s">
        <v>69</v>
      </c>
      <c r="M160" s="219" t="str">
        <f>+Tabla1[[#This Row],[Columna1]]&amp;Tabla1[[#This Row],[LOCALIDAD]]&amp;Tabla1[[#This Row],[MES]]</f>
        <v>87Vigilancia de la salud ambientalTEUSAQUILLOoct 17 - 31 /2024</v>
      </c>
      <c r="N160" s="218" t="s">
        <v>392</v>
      </c>
      <c r="O160" s="220">
        <f>+VLOOKUP(Tabla1[[#This Row],[concatenar]],Hoja3!$M$3:$R$1708,2,FALSE)</f>
        <v>57114</v>
      </c>
      <c r="P160" s="221">
        <f>+VLOOKUP(Tabla1[[#This Row],[concatenar]],Hoja3!$M$3:$R$1712,5,FALSE)</f>
        <v>5</v>
      </c>
      <c r="Q160" s="220">
        <f>+VLOOKUP(Tabla1[[#This Row],[concatenar]],Hoja3!$M$3:$R$1711,6,FALSE)</f>
        <v>285570</v>
      </c>
      <c r="R160" s="218" t="s">
        <v>253</v>
      </c>
      <c r="S160" s="222">
        <v>1</v>
      </c>
      <c r="T160" s="218">
        <v>5</v>
      </c>
      <c r="U160" s="227">
        <f>+ROUND(Tabla1[[#This Row],[Meta afectada por la glosa]]*Tabla1[[#This Row],[Porcentaje de Glosa]]*Tabla1[[#This Row],[VALOR UNITARIO SEGUIMIENTO FINANCIERO]],0)</f>
        <v>285570</v>
      </c>
      <c r="V160" s="223" t="s">
        <v>393</v>
      </c>
      <c r="W160" s="224" t="s">
        <v>255</v>
      </c>
      <c r="X160" s="251">
        <v>0</v>
      </c>
      <c r="Y160" s="223" t="s">
        <v>395</v>
      </c>
      <c r="Z160" s="252">
        <f>+Tabla1[[#This Row],[Valor de la Glosa]]-Tabla1[[#This Row],[Valor soportado por la Subred]]</f>
        <v>285570</v>
      </c>
      <c r="AA160" s="223" t="s">
        <v>1979</v>
      </c>
      <c r="AB160" s="251">
        <v>0</v>
      </c>
      <c r="AC160" s="228">
        <f>ROUND(Tabla1[[#This Row],[VALOR GLOSA DEFINITIVA]]-Tabla1[[#This Row],[VALOR LEVANTADO EN LIQUIDACION]],0)</f>
        <v>285570</v>
      </c>
      <c r="AD160" s="247" t="s">
        <v>2006</v>
      </c>
      <c r="AE160" s="253">
        <v>285570</v>
      </c>
      <c r="AF160" s="225">
        <f>ROUND(Tabla1[[#This Row],[valor glosa definitiva despues de liquidación]]-AE160,0)</f>
        <v>0</v>
      </c>
    </row>
    <row r="161" spans="2:32" s="216" customFormat="1" ht="80.25" customHeight="1" x14ac:dyDescent="0.35">
      <c r="B161" s="218" t="s">
        <v>67</v>
      </c>
      <c r="C161" s="250">
        <v>89</v>
      </c>
      <c r="D161" s="218" t="s">
        <v>7</v>
      </c>
      <c r="E161" s="219" t="str">
        <f>+Tabla1[[#This Row],[CODIGO ACTIVIDAD EN PPP Y LINEAMIENTO]]&amp;Tabla1[[#This Row],[ENTORNO/COMPONENTE]]</f>
        <v>89Vigilancia de la salud ambiental</v>
      </c>
      <c r="F161" s="219" t="str">
        <f>+VLOOKUP(Tabla1[[#This Row],[Columna1]],Hoja3!$D$3:$L$1708,3,FALSE)</f>
        <v>Línea Alimentos Sanos y Seguros</v>
      </c>
      <c r="G161" s="219" t="str">
        <f>+VLOOKUP(Tabla1[[#This Row],[Columna1]],Hoja3!$D$3:$R$1708,4,FALSE)</f>
        <v>Expendio o almacenamiento de carne y/o productos cárnicos comestibles</v>
      </c>
      <c r="H161" s="219" t="str">
        <f>+VLOOKUP(Tabla1[[#This Row],[Columna1]],Hoja3!$D$3:$R$1708,5,FALSE)</f>
        <v>Establecimiento vigilado y controlado</v>
      </c>
      <c r="I161" s="219" t="str">
        <f>+VLOOKUP(Tabla1[[#This Row],[Columna1]],Hoja3!$D$3:$R$1708,6,FALSE)</f>
        <v>Ver SIVIGILA</v>
      </c>
      <c r="J161" s="219" t="str">
        <f>+VLOOKUP(Tabla1[[#This Row],[Columna1]],Hoja3!$D$3:$R$1708,7,FALSE)</f>
        <v>Ver SIVIGILA</v>
      </c>
      <c r="K161" s="218" t="s">
        <v>132</v>
      </c>
      <c r="L161" s="217" t="s">
        <v>69</v>
      </c>
      <c r="M161" s="219" t="str">
        <f>+Tabla1[[#This Row],[Columna1]]&amp;Tabla1[[#This Row],[LOCALIDAD]]&amp;Tabla1[[#This Row],[MES]]</f>
        <v>89Vigilancia de la salud ambientalTEUSAQUILLOoct 17 - 31 /2024</v>
      </c>
      <c r="N161" s="218" t="s">
        <v>392</v>
      </c>
      <c r="O161" s="220">
        <f>+VLOOKUP(Tabla1[[#This Row],[concatenar]],Hoja3!$M$3:$R$1708,2,FALSE)</f>
        <v>87348</v>
      </c>
      <c r="P161" s="221">
        <f>+VLOOKUP(Tabla1[[#This Row],[concatenar]],Hoja3!$M$3:$R$1712,5,FALSE)</f>
        <v>2</v>
      </c>
      <c r="Q161" s="220">
        <f>+VLOOKUP(Tabla1[[#This Row],[concatenar]],Hoja3!$M$3:$R$1711,6,FALSE)</f>
        <v>174696</v>
      </c>
      <c r="R161" s="218" t="s">
        <v>253</v>
      </c>
      <c r="S161" s="222">
        <v>1</v>
      </c>
      <c r="T161" s="218">
        <v>2</v>
      </c>
      <c r="U161" s="227">
        <f>+ROUND(Tabla1[[#This Row],[Meta afectada por la glosa]]*Tabla1[[#This Row],[Porcentaje de Glosa]]*Tabla1[[#This Row],[VALOR UNITARIO SEGUIMIENTO FINANCIERO]],0)</f>
        <v>174696</v>
      </c>
      <c r="V161" s="223" t="s">
        <v>396</v>
      </c>
      <c r="W161" s="224" t="s">
        <v>255</v>
      </c>
      <c r="X161" s="251">
        <v>87348</v>
      </c>
      <c r="Y161" s="223" t="s">
        <v>397</v>
      </c>
      <c r="Z161" s="252">
        <f>+Tabla1[[#This Row],[Valor de la Glosa]]-Tabla1[[#This Row],[Valor soportado por la Subred]]</f>
        <v>87348</v>
      </c>
      <c r="AA161" s="223" t="s">
        <v>1979</v>
      </c>
      <c r="AB161" s="251">
        <v>0</v>
      </c>
      <c r="AC161" s="228">
        <f>ROUND(Tabla1[[#This Row],[VALOR GLOSA DEFINITIVA]]-Tabla1[[#This Row],[VALOR LEVANTADO EN LIQUIDACION]],0)</f>
        <v>87348</v>
      </c>
      <c r="AD161" s="247" t="s">
        <v>2062</v>
      </c>
      <c r="AE161" s="253">
        <v>87348</v>
      </c>
      <c r="AF161" s="225">
        <f>ROUND(Tabla1[[#This Row],[valor glosa definitiva despues de liquidación]]-AE161,0)</f>
        <v>0</v>
      </c>
    </row>
    <row r="162" spans="2:32" s="216" customFormat="1" ht="80.25" customHeight="1" x14ac:dyDescent="0.35">
      <c r="B162" s="218" t="s">
        <v>67</v>
      </c>
      <c r="C162" s="250">
        <v>90</v>
      </c>
      <c r="D162" s="218" t="s">
        <v>7</v>
      </c>
      <c r="E162" s="219" t="str">
        <f>+Tabla1[[#This Row],[CODIGO ACTIVIDAD EN PPP Y LINEAMIENTO]]&amp;Tabla1[[#This Row],[ENTORNO/COMPONENTE]]</f>
        <v>90Vigilancia de la salud ambiental</v>
      </c>
      <c r="F162" s="219" t="str">
        <f>+VLOOKUP(Tabla1[[#This Row],[Columna1]],Hoja3!$D$3:$L$1708,3,FALSE)</f>
        <v>Línea Alimentos Sanos y Seguros</v>
      </c>
      <c r="G162" s="219" t="str">
        <f>+VLOOKUP(Tabla1[[#This Row],[Columna1]],Hoja3!$D$3:$R$1708,4,FALSE)</f>
        <v>Cafeterías, panaderías, fruterías</v>
      </c>
      <c r="H162" s="219" t="str">
        <f>+VLOOKUP(Tabla1[[#This Row],[Columna1]],Hoja3!$D$3:$R$1708,5,FALSE)</f>
        <v>Establecimiento vigilado y controlado</v>
      </c>
      <c r="I162" s="219" t="str">
        <f>+VLOOKUP(Tabla1[[#This Row],[Columna1]],Hoja3!$D$3:$R$1708,6,FALSE)</f>
        <v>Ver SIVIGILA</v>
      </c>
      <c r="J162" s="219" t="str">
        <f>+VLOOKUP(Tabla1[[#This Row],[Columna1]],Hoja3!$D$3:$R$1708,7,FALSE)</f>
        <v>Ver SIVIGILA</v>
      </c>
      <c r="K162" s="218" t="s">
        <v>132</v>
      </c>
      <c r="L162" s="217" t="s">
        <v>69</v>
      </c>
      <c r="M162" s="219" t="str">
        <f>+Tabla1[[#This Row],[Columna1]]&amp;Tabla1[[#This Row],[LOCALIDAD]]&amp;Tabla1[[#This Row],[MES]]</f>
        <v>90Vigilancia de la salud ambientalTEUSAQUILLOoct 17 - 31 /2024</v>
      </c>
      <c r="N162" s="218" t="s">
        <v>392</v>
      </c>
      <c r="O162" s="220">
        <f>+VLOOKUP(Tabla1[[#This Row],[concatenar]],Hoja3!$M$3:$R$1708,2,FALSE)</f>
        <v>57114</v>
      </c>
      <c r="P162" s="221">
        <f>+VLOOKUP(Tabla1[[#This Row],[concatenar]],Hoja3!$M$3:$R$1712,5,FALSE)</f>
        <v>10</v>
      </c>
      <c r="Q162" s="220">
        <f>+VLOOKUP(Tabla1[[#This Row],[concatenar]],Hoja3!$M$3:$R$1711,6,FALSE)</f>
        <v>571140</v>
      </c>
      <c r="R162" s="218" t="s">
        <v>253</v>
      </c>
      <c r="S162" s="222">
        <v>1</v>
      </c>
      <c r="T162" s="218">
        <v>10</v>
      </c>
      <c r="U162" s="227">
        <f>+ROUND(Tabla1[[#This Row],[Meta afectada por la glosa]]*Tabla1[[#This Row],[Porcentaje de Glosa]]*Tabla1[[#This Row],[VALOR UNITARIO SEGUIMIENTO FINANCIERO]],0)</f>
        <v>571140</v>
      </c>
      <c r="V162" s="223" t="s">
        <v>398</v>
      </c>
      <c r="W162" s="224" t="s">
        <v>255</v>
      </c>
      <c r="X162" s="251">
        <v>0</v>
      </c>
      <c r="Y162" s="223" t="s">
        <v>399</v>
      </c>
      <c r="Z162" s="252">
        <f>+Tabla1[[#This Row],[Valor de la Glosa]]-Tabla1[[#This Row],[Valor soportado por la Subred]]</f>
        <v>571140</v>
      </c>
      <c r="AA162" s="223" t="s">
        <v>1979</v>
      </c>
      <c r="AB162" s="251">
        <v>0</v>
      </c>
      <c r="AC162" s="228">
        <f>ROUND(Tabla1[[#This Row],[VALOR GLOSA DEFINITIVA]]-Tabla1[[#This Row],[VALOR LEVANTADO EN LIQUIDACION]],0)</f>
        <v>571140</v>
      </c>
      <c r="AD162" s="247" t="s">
        <v>2006</v>
      </c>
      <c r="AE162" s="253">
        <v>571140</v>
      </c>
      <c r="AF162" s="225">
        <f>ROUND(Tabla1[[#This Row],[valor glosa definitiva despues de liquidación]]-AE162,0)</f>
        <v>0</v>
      </c>
    </row>
    <row r="163" spans="2:32" s="216" customFormat="1" ht="80.25" customHeight="1" x14ac:dyDescent="0.35">
      <c r="B163" s="218" t="s">
        <v>67</v>
      </c>
      <c r="C163" s="250">
        <v>94</v>
      </c>
      <c r="D163" s="218" t="s">
        <v>7</v>
      </c>
      <c r="E163" s="219" t="str">
        <f>+Tabla1[[#This Row],[CODIGO ACTIVIDAD EN PPP Y LINEAMIENTO]]&amp;Tabla1[[#This Row],[ENTORNO/COMPONENTE]]</f>
        <v>94Vigilancia de la salud ambiental</v>
      </c>
      <c r="F163" s="219" t="str">
        <f>+VLOOKUP(Tabla1[[#This Row],[Columna1]],Hoja3!$D$3:$L$1708,3,FALSE)</f>
        <v>Línea Alimentos Sanos y Seguros</v>
      </c>
      <c r="G163" s="219" t="str">
        <f>+VLOOKUP(Tabla1[[#This Row],[Columna1]],Hoja3!$D$3:$R$1708,4,FALSE)</f>
        <v>Depósitos de alimentos y bebidas</v>
      </c>
      <c r="H163" s="219" t="str">
        <f>+VLOOKUP(Tabla1[[#This Row],[Columna1]],Hoja3!$D$3:$R$1708,5,FALSE)</f>
        <v>Establecimiento vigilado y controlado</v>
      </c>
      <c r="I163" s="219" t="str">
        <f>+VLOOKUP(Tabla1[[#This Row],[Columna1]],Hoja3!$D$3:$R$1708,6,FALSE)</f>
        <v>Ver SIVIGILA</v>
      </c>
      <c r="J163" s="219" t="str">
        <f>+VLOOKUP(Tabla1[[#This Row],[Columna1]],Hoja3!$D$3:$R$1708,7,FALSE)</f>
        <v>Ver SIVIGILA</v>
      </c>
      <c r="K163" s="218" t="s">
        <v>132</v>
      </c>
      <c r="L163" s="217" t="s">
        <v>69</v>
      </c>
      <c r="M163" s="219" t="str">
        <f>+Tabla1[[#This Row],[Columna1]]&amp;Tabla1[[#This Row],[LOCALIDAD]]&amp;Tabla1[[#This Row],[MES]]</f>
        <v>94Vigilancia de la salud ambientalTEUSAQUILLOoct 17 - 31 /2024</v>
      </c>
      <c r="N163" s="218" t="s">
        <v>392</v>
      </c>
      <c r="O163" s="220">
        <f>+VLOOKUP(Tabla1[[#This Row],[concatenar]],Hoja3!$M$3:$R$1708,2,FALSE)</f>
        <v>144462</v>
      </c>
      <c r="P163" s="221">
        <f>+VLOOKUP(Tabla1[[#This Row],[concatenar]],Hoja3!$M$3:$R$1712,5,FALSE)</f>
        <v>1</v>
      </c>
      <c r="Q163" s="220">
        <f>+VLOOKUP(Tabla1[[#This Row],[concatenar]],Hoja3!$M$3:$R$1711,6,FALSE)</f>
        <v>144462</v>
      </c>
      <c r="R163" s="218" t="s">
        <v>253</v>
      </c>
      <c r="S163" s="222">
        <v>1</v>
      </c>
      <c r="T163" s="218">
        <v>1</v>
      </c>
      <c r="U163" s="227">
        <f>+ROUND(Tabla1[[#This Row],[Meta afectada por la glosa]]*Tabla1[[#This Row],[Porcentaje de Glosa]]*Tabla1[[#This Row],[VALOR UNITARIO SEGUIMIENTO FINANCIERO]],0)</f>
        <v>144462</v>
      </c>
      <c r="V163" s="223" t="s">
        <v>400</v>
      </c>
      <c r="W163" s="224" t="s">
        <v>255</v>
      </c>
      <c r="X163" s="251">
        <v>0</v>
      </c>
      <c r="Y163" s="223" t="s">
        <v>401</v>
      </c>
      <c r="Z163" s="252">
        <f>+Tabla1[[#This Row],[Valor de la Glosa]]-Tabla1[[#This Row],[Valor soportado por la Subred]]</f>
        <v>144462</v>
      </c>
      <c r="AA163" s="223" t="s">
        <v>1979</v>
      </c>
      <c r="AB163" s="251">
        <v>0</v>
      </c>
      <c r="AC163" s="228">
        <f>ROUND(Tabla1[[#This Row],[VALOR GLOSA DEFINITIVA]]-Tabla1[[#This Row],[VALOR LEVANTADO EN LIQUIDACION]],0)</f>
        <v>144462</v>
      </c>
      <c r="AD163" s="247" t="s">
        <v>2006</v>
      </c>
      <c r="AE163" s="253">
        <v>144462</v>
      </c>
      <c r="AF163" s="225">
        <f>ROUND(Tabla1[[#This Row],[valor glosa definitiva despues de liquidación]]-AE163,0)</f>
        <v>0</v>
      </c>
    </row>
    <row r="164" spans="2:32" s="216" customFormat="1" ht="80.25" customHeight="1" x14ac:dyDescent="0.35">
      <c r="B164" s="218" t="s">
        <v>67</v>
      </c>
      <c r="C164" s="250">
        <v>97</v>
      </c>
      <c r="D164" s="218" t="s">
        <v>7</v>
      </c>
      <c r="E164" s="219" t="str">
        <f>+Tabla1[[#This Row],[CODIGO ACTIVIDAD EN PPP Y LINEAMIENTO]]&amp;Tabla1[[#This Row],[ENTORNO/COMPONENTE]]</f>
        <v>97Vigilancia de la salud ambiental</v>
      </c>
      <c r="F164" s="219" t="str">
        <f>+VLOOKUP(Tabla1[[#This Row],[Columna1]],Hoja3!$D$3:$L$1708,3,FALSE)</f>
        <v>Línea Alimentos Sanos y Seguros</v>
      </c>
      <c r="G164" s="219" t="str">
        <f>+VLOOKUP(Tabla1[[#This Row],[Columna1]],Hoja3!$D$3:$R$1708,4,FALSE)</f>
        <v>Expendios de bebidas alcohólicas</v>
      </c>
      <c r="H164" s="219" t="str">
        <f>+VLOOKUP(Tabla1[[#This Row],[Columna1]],Hoja3!$D$3:$R$1708,5,FALSE)</f>
        <v>Establecimiento vigilado y controlado</v>
      </c>
      <c r="I164" s="219" t="str">
        <f>+VLOOKUP(Tabla1[[#This Row],[Columna1]],Hoja3!$D$3:$R$1708,6,FALSE)</f>
        <v>Ver SIVIGILA</v>
      </c>
      <c r="J164" s="219" t="str">
        <f>+VLOOKUP(Tabla1[[#This Row],[Columna1]],Hoja3!$D$3:$R$1708,7,FALSE)</f>
        <v>Ver SIVIGILA</v>
      </c>
      <c r="K164" s="218" t="s">
        <v>132</v>
      </c>
      <c r="L164" s="217" t="s">
        <v>69</v>
      </c>
      <c r="M164" s="219" t="str">
        <f>+Tabla1[[#This Row],[Columna1]]&amp;Tabla1[[#This Row],[LOCALIDAD]]&amp;Tabla1[[#This Row],[MES]]</f>
        <v>97Vigilancia de la salud ambientalTEUSAQUILLOoct 17 - 31 /2024</v>
      </c>
      <c r="N164" s="218" t="s">
        <v>392</v>
      </c>
      <c r="O164" s="220">
        <f>+VLOOKUP(Tabla1[[#This Row],[concatenar]],Hoja3!$M$3:$R$1708,2,FALSE)</f>
        <v>57114</v>
      </c>
      <c r="P164" s="221">
        <f>+VLOOKUP(Tabla1[[#This Row],[concatenar]],Hoja3!$M$3:$R$1712,5,FALSE)</f>
        <v>11</v>
      </c>
      <c r="Q164" s="220">
        <f>+VLOOKUP(Tabla1[[#This Row],[concatenar]],Hoja3!$M$3:$R$1711,6,FALSE)</f>
        <v>628254</v>
      </c>
      <c r="R164" s="218" t="s">
        <v>253</v>
      </c>
      <c r="S164" s="222">
        <v>1</v>
      </c>
      <c r="T164" s="218">
        <v>11</v>
      </c>
      <c r="U164" s="227">
        <f>+ROUND(Tabla1[[#This Row],[Meta afectada por la glosa]]*Tabla1[[#This Row],[Porcentaje de Glosa]]*Tabla1[[#This Row],[VALOR UNITARIO SEGUIMIENTO FINANCIERO]],0)</f>
        <v>628254</v>
      </c>
      <c r="V164" s="223" t="s">
        <v>402</v>
      </c>
      <c r="W164" s="224" t="s">
        <v>255</v>
      </c>
      <c r="X164" s="251">
        <v>0</v>
      </c>
      <c r="Y164" s="223" t="s">
        <v>403</v>
      </c>
      <c r="Z164" s="252">
        <f>+Tabla1[[#This Row],[Valor de la Glosa]]-Tabla1[[#This Row],[Valor soportado por la Subred]]</f>
        <v>628254</v>
      </c>
      <c r="AA164" s="223" t="s">
        <v>1979</v>
      </c>
      <c r="AB164" s="251">
        <v>0</v>
      </c>
      <c r="AC164" s="228">
        <f>ROUND(Tabla1[[#This Row],[VALOR GLOSA DEFINITIVA]]-Tabla1[[#This Row],[VALOR LEVANTADO EN LIQUIDACION]],0)</f>
        <v>628254</v>
      </c>
      <c r="AD164" s="247" t="s">
        <v>2006</v>
      </c>
      <c r="AE164" s="253">
        <v>628254</v>
      </c>
      <c r="AF164" s="225">
        <f>ROUND(Tabla1[[#This Row],[valor glosa definitiva despues de liquidación]]-AE164,0)</f>
        <v>0</v>
      </c>
    </row>
    <row r="165" spans="2:32" s="216" customFormat="1" ht="80.25" customHeight="1" x14ac:dyDescent="0.35">
      <c r="B165" s="218" t="s">
        <v>67</v>
      </c>
      <c r="C165" s="250">
        <v>99</v>
      </c>
      <c r="D165" s="218" t="s">
        <v>7</v>
      </c>
      <c r="E165" s="219" t="str">
        <f>+Tabla1[[#This Row],[CODIGO ACTIVIDAD EN PPP Y LINEAMIENTO]]&amp;Tabla1[[#This Row],[ENTORNO/COMPONENTE]]</f>
        <v>99Vigilancia de la salud ambiental</v>
      </c>
      <c r="F165" s="219" t="str">
        <f>+VLOOKUP(Tabla1[[#This Row],[Columna1]],Hoja3!$D$3:$L$1708,3,FALSE)</f>
        <v>Línea Alimentos Sanos y Seguros</v>
      </c>
      <c r="G165" s="219" t="str">
        <f>+VLOOKUP(Tabla1[[#This Row],[Columna1]],Hoja3!$D$3:$R$1708,4,FALSE)</f>
        <v>Supermercados - Hipermercados - Grandes superficies</v>
      </c>
      <c r="H165" s="219" t="str">
        <f>+VLOOKUP(Tabla1[[#This Row],[Columna1]],Hoja3!$D$3:$R$1708,5,FALSE)</f>
        <v>Establecimiento vigilado y controlado</v>
      </c>
      <c r="I165" s="219" t="str">
        <f>+VLOOKUP(Tabla1[[#This Row],[Columna1]],Hoja3!$D$3:$R$1708,6,FALSE)</f>
        <v>Ver SIVIGILA</v>
      </c>
      <c r="J165" s="219" t="str">
        <f>+VLOOKUP(Tabla1[[#This Row],[Columna1]],Hoja3!$D$3:$R$1708,7,FALSE)</f>
        <v>Ver SIVIGILA</v>
      </c>
      <c r="K165" s="218" t="s">
        <v>132</v>
      </c>
      <c r="L165" s="217" t="s">
        <v>69</v>
      </c>
      <c r="M165" s="219" t="str">
        <f>+Tabla1[[#This Row],[Columna1]]&amp;Tabla1[[#This Row],[LOCALIDAD]]&amp;Tabla1[[#This Row],[MES]]</f>
        <v>99Vigilancia de la salud ambientalTEUSAQUILLOoct 17 - 31 /2024</v>
      </c>
      <c r="N165" s="218" t="s">
        <v>392</v>
      </c>
      <c r="O165" s="220">
        <f>+VLOOKUP(Tabla1[[#This Row],[concatenar]],Hoja3!$M$3:$R$1708,2,FALSE)</f>
        <v>481540</v>
      </c>
      <c r="P165" s="221">
        <f>+VLOOKUP(Tabla1[[#This Row],[concatenar]],Hoja3!$M$3:$R$1712,5,FALSE)</f>
        <v>2</v>
      </c>
      <c r="Q165" s="220">
        <f>+VLOOKUP(Tabla1[[#This Row],[concatenar]],Hoja3!$M$3:$R$1711,6,FALSE)</f>
        <v>963080</v>
      </c>
      <c r="R165" s="218" t="s">
        <v>253</v>
      </c>
      <c r="S165" s="222">
        <v>1</v>
      </c>
      <c r="T165" s="218">
        <v>2</v>
      </c>
      <c r="U165" s="227">
        <f>+ROUND(Tabla1[[#This Row],[Meta afectada por la glosa]]*Tabla1[[#This Row],[Porcentaje de Glosa]]*Tabla1[[#This Row],[VALOR UNITARIO SEGUIMIENTO FINANCIERO]],0)</f>
        <v>963080</v>
      </c>
      <c r="V165" s="223" t="s">
        <v>404</v>
      </c>
      <c r="W165" s="224" t="s">
        <v>255</v>
      </c>
      <c r="X165" s="251">
        <v>0</v>
      </c>
      <c r="Y165" s="223" t="s">
        <v>405</v>
      </c>
      <c r="Z165" s="252">
        <f>+Tabla1[[#This Row],[Valor de la Glosa]]-Tabla1[[#This Row],[Valor soportado por la Subred]]</f>
        <v>963080</v>
      </c>
      <c r="AA165" s="223" t="s">
        <v>1979</v>
      </c>
      <c r="AB165" s="251">
        <v>0</v>
      </c>
      <c r="AC165" s="228">
        <f>ROUND(Tabla1[[#This Row],[VALOR GLOSA DEFINITIVA]]-Tabla1[[#This Row],[VALOR LEVANTADO EN LIQUIDACION]],0)</f>
        <v>963080</v>
      </c>
      <c r="AD165" s="247" t="s">
        <v>2006</v>
      </c>
      <c r="AE165" s="253">
        <v>963080</v>
      </c>
      <c r="AF165" s="225">
        <f>ROUND(Tabla1[[#This Row],[valor glosa definitiva despues de liquidación]]-AE165,0)</f>
        <v>0</v>
      </c>
    </row>
    <row r="166" spans="2:32" s="216" customFormat="1" ht="80.25" customHeight="1" x14ac:dyDescent="0.35">
      <c r="B166" s="218" t="s">
        <v>67</v>
      </c>
      <c r="C166" s="250">
        <v>104</v>
      </c>
      <c r="D166" s="218" t="s">
        <v>7</v>
      </c>
      <c r="E166" s="219" t="str">
        <f>+Tabla1[[#This Row],[CODIGO ACTIVIDAD EN PPP Y LINEAMIENTO]]&amp;Tabla1[[#This Row],[ENTORNO/COMPONENTE]]</f>
        <v>104Vigilancia de la salud ambiental</v>
      </c>
      <c r="F166" s="219" t="str">
        <f>+VLOOKUP(Tabla1[[#This Row],[Columna1]],Hoja3!$D$3:$L$1708,3,FALSE)</f>
        <v>Línea Alimentos Sanos y Seguros</v>
      </c>
      <c r="G166" s="219" t="str">
        <f>+VLOOKUP(Tabla1[[#This Row],[Columna1]],Hoja3!$D$3:$R$1708,4,FALSE)</f>
        <v>Restaurantes, cevicherías y comidas rápidas</v>
      </c>
      <c r="H166" s="219" t="str">
        <f>+VLOOKUP(Tabla1[[#This Row],[Columna1]],Hoja3!$D$3:$R$1708,5,FALSE)</f>
        <v>Establecimiento vigilado y controlado</v>
      </c>
      <c r="I166" s="219" t="str">
        <f>+VLOOKUP(Tabla1[[#This Row],[Columna1]],Hoja3!$D$3:$R$1708,6,FALSE)</f>
        <v>Ver SIVIGILA</v>
      </c>
      <c r="J166" s="219" t="str">
        <f>+VLOOKUP(Tabla1[[#This Row],[Columna1]],Hoja3!$D$3:$R$1708,7,FALSE)</f>
        <v>Ver SIVIGILA</v>
      </c>
      <c r="K166" s="218" t="s">
        <v>132</v>
      </c>
      <c r="L166" s="217" t="s">
        <v>69</v>
      </c>
      <c r="M166" s="219" t="str">
        <f>+Tabla1[[#This Row],[Columna1]]&amp;Tabla1[[#This Row],[LOCALIDAD]]&amp;Tabla1[[#This Row],[MES]]</f>
        <v>104Vigilancia de la salud ambientalTEUSAQUILLOoct 17 - 31 /2024</v>
      </c>
      <c r="N166" s="218" t="s">
        <v>392</v>
      </c>
      <c r="O166" s="220">
        <f>+VLOOKUP(Tabla1[[#This Row],[concatenar]],Hoja3!$M$3:$R$1708,2,FALSE)</f>
        <v>87348</v>
      </c>
      <c r="P166" s="221">
        <f>+VLOOKUP(Tabla1[[#This Row],[concatenar]],Hoja3!$M$3:$R$1712,5,FALSE)</f>
        <v>68</v>
      </c>
      <c r="Q166" s="220">
        <f>+VLOOKUP(Tabla1[[#This Row],[concatenar]],Hoja3!$M$3:$R$1711,6,FALSE)</f>
        <v>5939664</v>
      </c>
      <c r="R166" s="218" t="s">
        <v>253</v>
      </c>
      <c r="S166" s="222">
        <v>1</v>
      </c>
      <c r="T166" s="218">
        <v>68</v>
      </c>
      <c r="U166" s="227">
        <f>+ROUND(Tabla1[[#This Row],[Meta afectada por la glosa]]*Tabla1[[#This Row],[Porcentaje de Glosa]]*Tabla1[[#This Row],[VALOR UNITARIO SEGUIMIENTO FINANCIERO]],0)</f>
        <v>5939664</v>
      </c>
      <c r="V166" s="223" t="s">
        <v>406</v>
      </c>
      <c r="W166" s="224" t="s">
        <v>255</v>
      </c>
      <c r="X166" s="251">
        <v>1222872</v>
      </c>
      <c r="Y166" s="223" t="s">
        <v>407</v>
      </c>
      <c r="Z166" s="252">
        <f>+Tabla1[[#This Row],[Valor de la Glosa]]-Tabla1[[#This Row],[Valor soportado por la Subred]]</f>
        <v>4716792</v>
      </c>
      <c r="AA166" s="223" t="s">
        <v>1979</v>
      </c>
      <c r="AB166" s="251">
        <v>0</v>
      </c>
      <c r="AC166" s="228">
        <f>ROUND(Tabla1[[#This Row],[VALOR GLOSA DEFINITIVA]]-Tabla1[[#This Row],[VALOR LEVANTADO EN LIQUIDACION]],0)</f>
        <v>4716792</v>
      </c>
      <c r="AD166" s="247" t="s">
        <v>2063</v>
      </c>
      <c r="AE166" s="253">
        <v>4716792</v>
      </c>
      <c r="AF166" s="225">
        <f>ROUND(Tabla1[[#This Row],[valor glosa definitiva despues de liquidación]]-AE166,0)</f>
        <v>0</v>
      </c>
    </row>
    <row r="167" spans="2:32" s="216" customFormat="1" ht="80.25" customHeight="1" x14ac:dyDescent="0.35">
      <c r="B167" s="218" t="s">
        <v>67</v>
      </c>
      <c r="C167" s="250">
        <v>1114</v>
      </c>
      <c r="D167" s="218" t="s">
        <v>7</v>
      </c>
      <c r="E167" s="219" t="str">
        <f>+Tabla1[[#This Row],[CODIGO ACTIVIDAD EN PPP Y LINEAMIENTO]]&amp;Tabla1[[#This Row],[ENTORNO/COMPONENTE]]</f>
        <v>1114Vigilancia de la salud ambiental</v>
      </c>
      <c r="F167" s="219" t="str">
        <f>+VLOOKUP(Tabla1[[#This Row],[Columna1]],Hoja3!$D$3:$L$1708,3,FALSE)</f>
        <v>Línea Alimentos Sanos y Seguros</v>
      </c>
      <c r="G167" s="219" t="str">
        <f>+VLOOKUP(Tabla1[[#This Row],[Columna1]],Hoja3!$D$3:$R$1708,4,FALSE)</f>
        <v>Muestreo de alimentos y bebidas</v>
      </c>
      <c r="H167" s="219" t="str">
        <f>+VLOOKUP(Tabla1[[#This Row],[Columna1]],Hoja3!$D$3:$R$1708,5,FALSE)</f>
        <v>Establecimiento vigilado y controlado</v>
      </c>
      <c r="I167" s="219" t="str">
        <f>+VLOOKUP(Tabla1[[#This Row],[Columna1]],Hoja3!$D$3:$R$1708,6,FALSE)</f>
        <v>Ver SIVIGILA</v>
      </c>
      <c r="J167" s="219" t="str">
        <f>+VLOOKUP(Tabla1[[#This Row],[Columna1]],Hoja3!$D$3:$R$1708,7,FALSE)</f>
        <v>Ver SIVIGILA</v>
      </c>
      <c r="K167" s="218" t="s">
        <v>132</v>
      </c>
      <c r="L167" s="217" t="s">
        <v>69</v>
      </c>
      <c r="M167" s="219" t="str">
        <f>+Tabla1[[#This Row],[Columna1]]&amp;Tabla1[[#This Row],[LOCALIDAD]]&amp;Tabla1[[#This Row],[MES]]</f>
        <v>1114Vigilancia de la salud ambientalTEUSAQUILLOoct 17 - 31 /2024</v>
      </c>
      <c r="N167" s="218" t="s">
        <v>392</v>
      </c>
      <c r="O167" s="220">
        <f>+VLOOKUP(Tabla1[[#This Row],[concatenar]],Hoja3!$M$3:$R$1708,2,FALSE)</f>
        <v>689840</v>
      </c>
      <c r="P167" s="221">
        <f>+VLOOKUP(Tabla1[[#This Row],[concatenar]],Hoja3!$M$3:$R$1712,5,FALSE)</f>
        <v>3</v>
      </c>
      <c r="Q167" s="220">
        <f>+VLOOKUP(Tabla1[[#This Row],[concatenar]],Hoja3!$M$3:$R$1711,6,FALSE)</f>
        <v>2069520</v>
      </c>
      <c r="R167" s="218" t="s">
        <v>253</v>
      </c>
      <c r="S167" s="222">
        <v>1</v>
      </c>
      <c r="T167" s="218">
        <v>3</v>
      </c>
      <c r="U167" s="227">
        <f>+ROUND(Tabla1[[#This Row],[Meta afectada por la glosa]]*Tabla1[[#This Row],[Porcentaje de Glosa]]*Tabla1[[#This Row],[VALOR UNITARIO SEGUIMIENTO FINANCIERO]],0)</f>
        <v>2069520</v>
      </c>
      <c r="V167" s="223" t="s">
        <v>408</v>
      </c>
      <c r="W167" s="224" t="s">
        <v>255</v>
      </c>
      <c r="X167" s="251">
        <v>1379680</v>
      </c>
      <c r="Y167" s="223" t="s">
        <v>409</v>
      </c>
      <c r="Z167" s="252">
        <f>+Tabla1[[#This Row],[Valor de la Glosa]]-Tabla1[[#This Row],[Valor soportado por la Subred]]</f>
        <v>689840</v>
      </c>
      <c r="AA167" s="223" t="s">
        <v>1979</v>
      </c>
      <c r="AB167" s="251">
        <v>0</v>
      </c>
      <c r="AC167" s="228">
        <f>ROUND(Tabla1[[#This Row],[VALOR GLOSA DEFINITIVA]]-Tabla1[[#This Row],[VALOR LEVANTADO EN LIQUIDACION]],0)</f>
        <v>689840</v>
      </c>
      <c r="AD167" s="247" t="s">
        <v>2064</v>
      </c>
      <c r="AE167" s="253">
        <v>689840</v>
      </c>
      <c r="AF167" s="225">
        <f>ROUND(Tabla1[[#This Row],[valor glosa definitiva despues de liquidación]]-AE167,0)</f>
        <v>0</v>
      </c>
    </row>
    <row r="168" spans="2:32" s="216" customFormat="1" ht="80.25" customHeight="1" x14ac:dyDescent="0.35">
      <c r="B168" s="218" t="s">
        <v>67</v>
      </c>
      <c r="C168" s="250">
        <v>1218</v>
      </c>
      <c r="D168" s="218" t="s">
        <v>7</v>
      </c>
      <c r="E168" s="219" t="str">
        <f>+Tabla1[[#This Row],[CODIGO ACTIVIDAD EN PPP Y LINEAMIENTO]]&amp;Tabla1[[#This Row],[ENTORNO/COMPONENTE]]</f>
        <v>1218Vigilancia de la salud ambiental</v>
      </c>
      <c r="F168" s="219" t="str">
        <f>+VLOOKUP(Tabla1[[#This Row],[Columna1]],Hoja3!$D$3:$L$1708,3,FALSE)</f>
        <v>Línea Alimentos Sanos y Seguros</v>
      </c>
      <c r="G168" s="219" t="str">
        <f>+VLOOKUP(Tabla1[[#This Row],[Columna1]],Hoja3!$D$3:$R$1708,4,FALSE)</f>
        <v>Establecimiento Terminado Alimentos Sanos y Seguros</v>
      </c>
      <c r="H168" s="219" t="str">
        <f>+VLOOKUP(Tabla1[[#This Row],[Columna1]],Hoja3!$D$3:$R$1708,5,FALSE)</f>
        <v>Establecimiento vigilado y controlado</v>
      </c>
      <c r="I168" s="219" t="str">
        <f>+VLOOKUP(Tabla1[[#This Row],[Columna1]],Hoja3!$D$3:$R$1708,6,FALSE)</f>
        <v>Ver SIVIGILA</v>
      </c>
      <c r="J168" s="219" t="str">
        <f>+VLOOKUP(Tabla1[[#This Row],[Columna1]],Hoja3!$D$3:$R$1708,7,FALSE)</f>
        <v>Ver SIVIGILA</v>
      </c>
      <c r="K168" s="218" t="s">
        <v>132</v>
      </c>
      <c r="L168" s="217" t="s">
        <v>69</v>
      </c>
      <c r="M168" s="219" t="str">
        <f>+Tabla1[[#This Row],[Columna1]]&amp;Tabla1[[#This Row],[LOCALIDAD]]&amp;Tabla1[[#This Row],[MES]]</f>
        <v>1218Vigilancia de la salud ambientalTEUSAQUILLOoct 17 - 31 /2024</v>
      </c>
      <c r="N168" s="218" t="s">
        <v>392</v>
      </c>
      <c r="O168" s="220">
        <f>+VLOOKUP(Tabla1[[#This Row],[concatenar]],Hoja3!$M$3:$R$1708,2,FALSE)</f>
        <v>19038</v>
      </c>
      <c r="P168" s="221">
        <f>+VLOOKUP(Tabla1[[#This Row],[concatenar]],Hoja3!$M$3:$R$1712,5,FALSE)</f>
        <v>4</v>
      </c>
      <c r="Q168" s="220">
        <f>+VLOOKUP(Tabla1[[#This Row],[concatenar]],Hoja3!$M$3:$R$1711,6,FALSE)</f>
        <v>76152</v>
      </c>
      <c r="R168" s="218" t="s">
        <v>253</v>
      </c>
      <c r="S168" s="222">
        <v>1</v>
      </c>
      <c r="T168" s="218">
        <v>4</v>
      </c>
      <c r="U168" s="227">
        <f>+ROUND(Tabla1[[#This Row],[Meta afectada por la glosa]]*Tabla1[[#This Row],[Porcentaje de Glosa]]*Tabla1[[#This Row],[VALOR UNITARIO SEGUIMIENTO FINANCIERO]],0)</f>
        <v>76152</v>
      </c>
      <c r="V168" s="223" t="s">
        <v>410</v>
      </c>
      <c r="W168" s="224" t="s">
        <v>255</v>
      </c>
      <c r="X168" s="251">
        <v>0</v>
      </c>
      <c r="Y168" s="223" t="s">
        <v>411</v>
      </c>
      <c r="Z168" s="252">
        <f>+Tabla1[[#This Row],[Valor de la Glosa]]-Tabla1[[#This Row],[Valor soportado por la Subred]]</f>
        <v>76152</v>
      </c>
      <c r="AA168" s="223" t="s">
        <v>1979</v>
      </c>
      <c r="AB168" s="251">
        <v>0</v>
      </c>
      <c r="AC168" s="228">
        <f>ROUND(Tabla1[[#This Row],[VALOR GLOSA DEFINITIVA]]-Tabla1[[#This Row],[VALOR LEVANTADO EN LIQUIDACION]],0)</f>
        <v>76152</v>
      </c>
      <c r="AD168" s="247" t="s">
        <v>2006</v>
      </c>
      <c r="AE168" s="253">
        <v>76152</v>
      </c>
      <c r="AF168" s="225">
        <f>ROUND(Tabla1[[#This Row],[valor glosa definitiva despues de liquidación]]-AE168,0)</f>
        <v>0</v>
      </c>
    </row>
    <row r="169" spans="2:32" s="216" customFormat="1" ht="80.25" customHeight="1" x14ac:dyDescent="0.35">
      <c r="B169" s="218" t="s">
        <v>67</v>
      </c>
      <c r="C169" s="250">
        <v>1946</v>
      </c>
      <c r="D169" s="218" t="s">
        <v>7</v>
      </c>
      <c r="E169" s="219" t="str">
        <f>+Tabla1[[#This Row],[CODIGO ACTIVIDAD EN PPP Y LINEAMIENTO]]&amp;Tabla1[[#This Row],[ENTORNO/COMPONENTE]]</f>
        <v>1946Vigilancia de la salud ambiental</v>
      </c>
      <c r="F169" s="219" t="str">
        <f>+VLOOKUP(Tabla1[[#This Row],[Columna1]],Hoja3!$D$3:$L$1708,3,FALSE)</f>
        <v>Línea Alimentos Sanos y Seguros</v>
      </c>
      <c r="G169" s="219" t="str">
        <f>+VLOOKUP(Tabla1[[#This Row],[Columna1]],Hoja3!$D$3:$R$1708,4,FALSE)</f>
        <v>Supermercados intermedios</v>
      </c>
      <c r="H169" s="219" t="str">
        <f>+VLOOKUP(Tabla1[[#This Row],[Columna1]],Hoja3!$D$3:$R$1708,5,FALSE)</f>
        <v>Establecimiento vigilado y controlado</v>
      </c>
      <c r="I169" s="219" t="str">
        <f>+VLOOKUP(Tabla1[[#This Row],[Columna1]],Hoja3!$D$3:$R$1708,6,FALSE)</f>
        <v>Ver SIVIGILA</v>
      </c>
      <c r="J169" s="219" t="str">
        <f>+VLOOKUP(Tabla1[[#This Row],[Columna1]],Hoja3!$D$3:$R$1708,7,FALSE)</f>
        <v>Ver SIVIGILA</v>
      </c>
      <c r="K169" s="218" t="s">
        <v>132</v>
      </c>
      <c r="L169" s="217" t="s">
        <v>69</v>
      </c>
      <c r="M169" s="219" t="str">
        <f>+Tabla1[[#This Row],[Columna1]]&amp;Tabla1[[#This Row],[LOCALIDAD]]&amp;Tabla1[[#This Row],[MES]]</f>
        <v>1946Vigilancia de la salud ambientalTEUSAQUILLOoct 17 - 31 /2024</v>
      </c>
      <c r="N169" s="218" t="s">
        <v>392</v>
      </c>
      <c r="O169" s="220">
        <f>+VLOOKUP(Tabla1[[#This Row],[concatenar]],Hoja3!$M$3:$R$1708,2,FALSE)</f>
        <v>144462</v>
      </c>
      <c r="P169" s="221">
        <f>+VLOOKUP(Tabla1[[#This Row],[concatenar]],Hoja3!$M$3:$R$1712,5,FALSE)</f>
        <v>2</v>
      </c>
      <c r="Q169" s="220">
        <f>+VLOOKUP(Tabla1[[#This Row],[concatenar]],Hoja3!$M$3:$R$1711,6,FALSE)</f>
        <v>288924</v>
      </c>
      <c r="R169" s="218" t="s">
        <v>253</v>
      </c>
      <c r="S169" s="222">
        <v>1</v>
      </c>
      <c r="T169" s="218">
        <v>2</v>
      </c>
      <c r="U169" s="227">
        <f>+ROUND(Tabla1[[#This Row],[Meta afectada por la glosa]]*Tabla1[[#This Row],[Porcentaje de Glosa]]*Tabla1[[#This Row],[VALOR UNITARIO SEGUIMIENTO FINANCIERO]],0)</f>
        <v>288924</v>
      </c>
      <c r="V169" s="223" t="s">
        <v>404</v>
      </c>
      <c r="W169" s="224" t="s">
        <v>255</v>
      </c>
      <c r="X169" s="251">
        <v>0</v>
      </c>
      <c r="Y169" s="223" t="s">
        <v>405</v>
      </c>
      <c r="Z169" s="252">
        <f>+Tabla1[[#This Row],[Valor de la Glosa]]-Tabla1[[#This Row],[Valor soportado por la Subred]]</f>
        <v>288924</v>
      </c>
      <c r="AA169" s="223" t="s">
        <v>1979</v>
      </c>
      <c r="AB169" s="251">
        <v>0</v>
      </c>
      <c r="AC169" s="228">
        <f>ROUND(Tabla1[[#This Row],[VALOR GLOSA DEFINITIVA]]-Tabla1[[#This Row],[VALOR LEVANTADO EN LIQUIDACION]],0)</f>
        <v>288924</v>
      </c>
      <c r="AD169" s="247" t="s">
        <v>2065</v>
      </c>
      <c r="AE169" s="253">
        <v>288924</v>
      </c>
      <c r="AF169" s="225">
        <f>ROUND(Tabla1[[#This Row],[valor glosa definitiva despues de liquidación]]-AE169,0)</f>
        <v>0</v>
      </c>
    </row>
    <row r="170" spans="2:32" s="216" customFormat="1" ht="80.25" customHeight="1" x14ac:dyDescent="0.35">
      <c r="B170" s="218" t="s">
        <v>67</v>
      </c>
      <c r="C170" s="250">
        <v>2016</v>
      </c>
      <c r="D170" s="218" t="s">
        <v>7</v>
      </c>
      <c r="E170" s="219" t="str">
        <f>+Tabla1[[#This Row],[CODIGO ACTIVIDAD EN PPP Y LINEAMIENTO]]&amp;Tabla1[[#This Row],[ENTORNO/COMPONENTE]]</f>
        <v>2016Vigilancia de la salud ambiental</v>
      </c>
      <c r="F170" s="219" t="str">
        <f>+VLOOKUP(Tabla1[[#This Row],[Columna1]],Hoja3!$D$3:$L$1708,3,FALSE)</f>
        <v>Línea Alimentos Sanos y Seguros</v>
      </c>
      <c r="G170" s="219" t="str">
        <f>+VLOOKUP(Tabla1[[#This Row],[Columna1]],Hoja3!$D$3:$R$1708,4,FALSE)</f>
        <v>Vigilancia a Publicidad</v>
      </c>
      <c r="H170" s="219" t="str">
        <f>+VLOOKUP(Tabla1[[#This Row],[Columna1]],Hoja3!$D$3:$R$1708,5,FALSE)</f>
        <v>Establecimiento vigilado y controlado</v>
      </c>
      <c r="I170" s="219" t="str">
        <f>+VLOOKUP(Tabla1[[#This Row],[Columna1]],Hoja3!$D$3:$R$1708,6,FALSE)</f>
        <v>Ver SIVIGILA</v>
      </c>
      <c r="J170" s="219" t="str">
        <f>+VLOOKUP(Tabla1[[#This Row],[Columna1]],Hoja3!$D$3:$R$1708,7,FALSE)</f>
        <v>Ver SIVIGILA</v>
      </c>
      <c r="K170" s="218" t="s">
        <v>132</v>
      </c>
      <c r="L170" s="217" t="s">
        <v>69</v>
      </c>
      <c r="M170" s="219" t="str">
        <f>+Tabla1[[#This Row],[Columna1]]&amp;Tabla1[[#This Row],[LOCALIDAD]]&amp;Tabla1[[#This Row],[MES]]</f>
        <v>2016Vigilancia de la salud ambientalTEUSAQUILLOoct 17 - 31 /2024</v>
      </c>
      <c r="N170" s="218" t="s">
        <v>392</v>
      </c>
      <c r="O170" s="220">
        <f>+VLOOKUP(Tabla1[[#This Row],[concatenar]],Hoja3!$M$3:$R$1708,2,FALSE)</f>
        <v>29116</v>
      </c>
      <c r="P170" s="221">
        <f>+VLOOKUP(Tabla1[[#This Row],[concatenar]],Hoja3!$M$3:$R$1712,5,FALSE)</f>
        <v>3</v>
      </c>
      <c r="Q170" s="220">
        <f>+VLOOKUP(Tabla1[[#This Row],[concatenar]],Hoja3!$M$3:$R$1711,6,FALSE)</f>
        <v>87348</v>
      </c>
      <c r="R170" s="218" t="s">
        <v>253</v>
      </c>
      <c r="S170" s="222">
        <v>1</v>
      </c>
      <c r="T170" s="218">
        <v>3</v>
      </c>
      <c r="U170" s="227">
        <f>+ROUND(Tabla1[[#This Row],[Meta afectada por la glosa]]*Tabla1[[#This Row],[Porcentaje de Glosa]]*Tabla1[[#This Row],[VALOR UNITARIO SEGUIMIENTO FINANCIERO]],0)</f>
        <v>87348</v>
      </c>
      <c r="V170" s="223" t="s">
        <v>408</v>
      </c>
      <c r="W170" s="224" t="s">
        <v>255</v>
      </c>
      <c r="X170" s="251">
        <v>58232</v>
      </c>
      <c r="Y170" s="223" t="s">
        <v>412</v>
      </c>
      <c r="Z170" s="252">
        <f>+Tabla1[[#This Row],[Valor de la Glosa]]-Tabla1[[#This Row],[Valor soportado por la Subred]]</f>
        <v>29116</v>
      </c>
      <c r="AA170" s="223" t="s">
        <v>1979</v>
      </c>
      <c r="AB170" s="251">
        <v>0</v>
      </c>
      <c r="AC170" s="228">
        <f>ROUND(Tabla1[[#This Row],[VALOR GLOSA DEFINITIVA]]-Tabla1[[#This Row],[VALOR LEVANTADO EN LIQUIDACION]],0)</f>
        <v>29116</v>
      </c>
      <c r="AD170" s="247" t="s">
        <v>2066</v>
      </c>
      <c r="AE170" s="253">
        <v>29116</v>
      </c>
      <c r="AF170" s="225">
        <f>ROUND(Tabla1[[#This Row],[valor glosa definitiva despues de liquidación]]-AE170,0)</f>
        <v>0</v>
      </c>
    </row>
    <row r="171" spans="2:32" s="216" customFormat="1" ht="80.25" customHeight="1" x14ac:dyDescent="0.35">
      <c r="B171" s="218" t="s">
        <v>67</v>
      </c>
      <c r="C171" s="250">
        <v>1908</v>
      </c>
      <c r="D171" s="218" t="s">
        <v>7</v>
      </c>
      <c r="E171" s="219" t="str">
        <f>+Tabla1[[#This Row],[CODIGO ACTIVIDAD EN PPP Y LINEAMIENTO]]&amp;Tabla1[[#This Row],[ENTORNO/COMPONENTE]]</f>
        <v>1908Vigilancia de la salud ambiental</v>
      </c>
      <c r="F171" s="219" t="str">
        <f>+VLOOKUP(Tabla1[[#This Row],[Columna1]],Hoja3!$D$3:$L$1708,3,FALSE)</f>
        <v>Línea Alimentos Sanos y Seguros</v>
      </c>
      <c r="G171" s="219" t="str">
        <f>+VLOOKUP(Tabla1[[#This Row],[Columna1]],Hoja3!$D$3:$R$1708,4,FALSE)</f>
        <v>Evento Enfermedad Transmitida por Alimentos</v>
      </c>
      <c r="H171" s="219" t="str">
        <f>+VLOOKUP(Tabla1[[#This Row],[Columna1]],Hoja3!$D$3:$R$1708,5,FALSE)</f>
        <v>Atención de Eventos de Interés en salud pública</v>
      </c>
      <c r="I171" s="219" t="str">
        <f>+VLOOKUP(Tabla1[[#This Row],[Columna1]],Hoja3!$D$3:$R$1708,6,FALSE)</f>
        <v>Ver SIVIGILA</v>
      </c>
      <c r="J171" s="219" t="str">
        <f>+VLOOKUP(Tabla1[[#This Row],[Columna1]],Hoja3!$D$3:$R$1708,7,FALSE)</f>
        <v>Ver SIVIGILA</v>
      </c>
      <c r="K171" s="218" t="s">
        <v>321</v>
      </c>
      <c r="L171" s="217" t="s">
        <v>69</v>
      </c>
      <c r="M171" s="219" t="str">
        <f>+Tabla1[[#This Row],[Columna1]]&amp;Tabla1[[#This Row],[LOCALIDAD]]&amp;Tabla1[[#This Row],[MES]]</f>
        <v>1908Vigilancia de la salud ambientalENGATIVAoct 17 - 31 /2024</v>
      </c>
      <c r="N171" s="218" t="s">
        <v>392</v>
      </c>
      <c r="O171" s="220">
        <f>+VLOOKUP(Tabla1[[#This Row],[concatenar]],Hoja3!$M$3:$R$1708,2,FALSE)</f>
        <v>1019060</v>
      </c>
      <c r="P171" s="221">
        <f>+VLOOKUP(Tabla1[[#This Row],[concatenar]],Hoja3!$M$3:$R$1712,5,FALSE)</f>
        <v>1</v>
      </c>
      <c r="Q171" s="220">
        <f>+VLOOKUP(Tabla1[[#This Row],[concatenar]],Hoja3!$M$3:$R$1711,6,FALSE)</f>
        <v>1019060</v>
      </c>
      <c r="R171" s="218" t="s">
        <v>253</v>
      </c>
      <c r="S171" s="222">
        <v>1</v>
      </c>
      <c r="T171" s="218">
        <v>1</v>
      </c>
      <c r="U171" s="227">
        <f>+ROUND(Tabla1[[#This Row],[Meta afectada por la glosa]]*Tabla1[[#This Row],[Porcentaje de Glosa]]*Tabla1[[#This Row],[VALOR UNITARIO SEGUIMIENTO FINANCIERO]],0)</f>
        <v>1019060</v>
      </c>
      <c r="V171" s="223" t="s">
        <v>400</v>
      </c>
      <c r="W171" s="224" t="s">
        <v>255</v>
      </c>
      <c r="X171" s="251">
        <v>339687</v>
      </c>
      <c r="Y171" s="223" t="s">
        <v>413</v>
      </c>
      <c r="Z171" s="252">
        <f>+Tabla1[[#This Row],[Valor de la Glosa]]-Tabla1[[#This Row],[Valor soportado por la Subred]]</f>
        <v>679373</v>
      </c>
      <c r="AA171" s="223" t="s">
        <v>1979</v>
      </c>
      <c r="AB171" s="251">
        <v>0</v>
      </c>
      <c r="AC171" s="228">
        <f>ROUND(Tabla1[[#This Row],[VALOR GLOSA DEFINITIVA]]-Tabla1[[#This Row],[VALOR LEVANTADO EN LIQUIDACION]],0)</f>
        <v>679373</v>
      </c>
      <c r="AD171" s="247" t="s">
        <v>2067</v>
      </c>
      <c r="AE171" s="253">
        <v>679373</v>
      </c>
      <c r="AF171" s="225">
        <f>ROUND(Tabla1[[#This Row],[valor glosa definitiva despues de liquidación]]-AE171,0)</f>
        <v>0</v>
      </c>
    </row>
    <row r="172" spans="2:32" s="216" customFormat="1" ht="80.25" customHeight="1" x14ac:dyDescent="0.35">
      <c r="B172" s="218" t="s">
        <v>67</v>
      </c>
      <c r="C172" s="250">
        <v>1119</v>
      </c>
      <c r="D172" s="218" t="s">
        <v>7</v>
      </c>
      <c r="E172" s="219" t="str">
        <f>+Tabla1[[#This Row],[CODIGO ACTIVIDAD EN PPP Y LINEAMIENTO]]&amp;Tabla1[[#This Row],[ENTORNO/COMPONENTE]]</f>
        <v>1119Vigilancia de la salud ambiental</v>
      </c>
      <c r="F172" s="219" t="str">
        <f>+VLOOKUP(Tabla1[[#This Row],[Columna1]],Hoja3!$D$3:$L$1708,3,FALSE)</f>
        <v>Línea Alimentos Sanos y Seguros</v>
      </c>
      <c r="G172" s="219" t="str">
        <f>+VLOOKUP(Tabla1[[#This Row],[Columna1]],Hoja3!$D$3:$R$1708,4,FALSE)</f>
        <v>Vigilancia intensificada a refrigerios y catering</v>
      </c>
      <c r="H172" s="219" t="str">
        <f>+VLOOKUP(Tabla1[[#This Row],[Columna1]],Hoja3!$D$3:$R$1708,5,FALSE)</f>
        <v>Vigilancia intensificada de la Salud Ambiental</v>
      </c>
      <c r="I172" s="219" t="str">
        <f>+VLOOKUP(Tabla1[[#This Row],[Columna1]],Hoja3!$D$3:$R$1708,6,FALSE)</f>
        <v>Ver SIVIGILA</v>
      </c>
      <c r="J172" s="219" t="str">
        <f>+VLOOKUP(Tabla1[[#This Row],[Columna1]],Hoja3!$D$3:$R$1708,7,FALSE)</f>
        <v>Ver SIVIGILA</v>
      </c>
      <c r="K172" s="218" t="s">
        <v>321</v>
      </c>
      <c r="L172" s="217" t="s">
        <v>69</v>
      </c>
      <c r="M172" s="219" t="str">
        <f>+Tabla1[[#This Row],[Columna1]]&amp;Tabla1[[#This Row],[LOCALIDAD]]&amp;Tabla1[[#This Row],[MES]]</f>
        <v>1119Vigilancia de la salud ambientalENGATIVAoct 17 - 31 /2024</v>
      </c>
      <c r="N172" s="218" t="s">
        <v>392</v>
      </c>
      <c r="O172" s="220">
        <f>+VLOOKUP(Tabla1[[#This Row],[concatenar]],Hoja3!$M$3:$R$1708,2,FALSE)</f>
        <v>8061367</v>
      </c>
      <c r="P172" s="221">
        <f>+VLOOKUP(Tabla1[[#This Row],[concatenar]],Hoja3!$M$3:$R$1712,5,FALSE)</f>
        <v>1</v>
      </c>
      <c r="Q172" s="220">
        <f>+VLOOKUP(Tabla1[[#This Row],[concatenar]],Hoja3!$M$3:$R$1711,6,FALSE)</f>
        <v>8061367</v>
      </c>
      <c r="R172" s="218" t="s">
        <v>253</v>
      </c>
      <c r="S172" s="222">
        <v>1</v>
      </c>
      <c r="T172" s="218">
        <v>1</v>
      </c>
      <c r="U172" s="227">
        <f>+ROUND(Tabla1[[#This Row],[Meta afectada por la glosa]]*Tabla1[[#This Row],[Porcentaje de Glosa]]*Tabla1[[#This Row],[VALOR UNITARIO SEGUIMIENTO FINANCIERO]],0)</f>
        <v>8061367</v>
      </c>
      <c r="V172" s="223" t="s">
        <v>400</v>
      </c>
      <c r="W172" s="224" t="s">
        <v>255</v>
      </c>
      <c r="X172" s="251">
        <v>5857354</v>
      </c>
      <c r="Y172" s="223" t="s">
        <v>414</v>
      </c>
      <c r="Z172" s="252">
        <f>+Tabla1[[#This Row],[Valor de la Glosa]]-Tabla1[[#This Row],[Valor soportado por la Subred]]</f>
        <v>2204013</v>
      </c>
      <c r="AA172" s="223" t="s">
        <v>1979</v>
      </c>
      <c r="AB172" s="251">
        <v>0</v>
      </c>
      <c r="AC172" s="228">
        <f>ROUND(Tabla1[[#This Row],[VALOR GLOSA DEFINITIVA]]-Tabla1[[#This Row],[VALOR LEVANTADO EN LIQUIDACION]],0)</f>
        <v>2204013</v>
      </c>
      <c r="AD172" s="247" t="s">
        <v>2068</v>
      </c>
      <c r="AE172" s="253">
        <v>2204013</v>
      </c>
      <c r="AF172" s="225">
        <f>ROUND(Tabla1[[#This Row],[valor glosa definitiva despues de liquidación]]-AE172,0)</f>
        <v>0</v>
      </c>
    </row>
    <row r="173" spans="2:32" s="216" customFormat="1" ht="80.25" hidden="1" customHeight="1" x14ac:dyDescent="0.35">
      <c r="B173" s="218" t="s">
        <v>67</v>
      </c>
      <c r="C173" s="250">
        <v>87</v>
      </c>
      <c r="D173" s="218" t="s">
        <v>7</v>
      </c>
      <c r="E173" s="219" t="str">
        <f>+Tabla1[[#This Row],[CODIGO ACTIVIDAD EN PPP Y LINEAMIENTO]]&amp;Tabla1[[#This Row],[ENTORNO/COMPONENTE]]</f>
        <v>87Vigilancia de la salud ambiental</v>
      </c>
      <c r="F173" s="219" t="str">
        <f>+VLOOKUP(Tabla1[[#This Row],[Columna1]],Hoja3!$D$3:$L$1708,3,FALSE)</f>
        <v>Línea Alimentos Sanos y Seguros</v>
      </c>
      <c r="G173" s="219" t="str">
        <f>+VLOOKUP(Tabla1[[#This Row],[Columna1]],Hoja3!$D$3:$R$1708,4,FALSE)</f>
        <v>Expendios minoristas</v>
      </c>
      <c r="H173" s="219" t="str">
        <f>+VLOOKUP(Tabla1[[#This Row],[Columna1]],Hoja3!$D$3:$R$1708,5,FALSE)</f>
        <v>Establecimiento vigilado y controlado</v>
      </c>
      <c r="I173" s="219" t="str">
        <f>+VLOOKUP(Tabla1[[#This Row],[Columna1]],Hoja3!$D$3:$R$1708,6,FALSE)</f>
        <v>Ver SIVIGILA</v>
      </c>
      <c r="J173" s="219" t="str">
        <f>+VLOOKUP(Tabla1[[#This Row],[Columna1]],Hoja3!$D$3:$R$1708,7,FALSE)</f>
        <v>Ver SIVIGILA</v>
      </c>
      <c r="K173" s="218" t="s">
        <v>132</v>
      </c>
      <c r="L173" s="217" t="s">
        <v>83</v>
      </c>
      <c r="M173" s="219" t="str">
        <f>+Tabla1[[#This Row],[Columna1]]&amp;Tabla1[[#This Row],[LOCALIDAD]]&amp;Tabla1[[#This Row],[MES]]</f>
        <v>87Vigilancia de la salud ambientalTEUSAQUILLONov /2024</v>
      </c>
      <c r="N173" s="218" t="s">
        <v>392</v>
      </c>
      <c r="O173" s="220">
        <f>+VLOOKUP(Tabla1[[#This Row],[concatenar]],Hoja3!$M$3:$R$1708,2,FALSE)</f>
        <v>57114</v>
      </c>
      <c r="P173" s="221">
        <f>+VLOOKUP(Tabla1[[#This Row],[concatenar]],Hoja3!$M$3:$R$1712,5,FALSE)</f>
        <v>22</v>
      </c>
      <c r="Q173" s="220">
        <f>+VLOOKUP(Tabla1[[#This Row],[concatenar]],Hoja3!$M$3:$R$1711,6,FALSE)</f>
        <v>1256508</v>
      </c>
      <c r="R173" s="218" t="s">
        <v>279</v>
      </c>
      <c r="S173" s="222">
        <v>1</v>
      </c>
      <c r="T173" s="218">
        <v>1</v>
      </c>
      <c r="U173" s="227">
        <f>+ROUND(Tabla1[[#This Row],[Meta afectada por la glosa]]*Tabla1[[#This Row],[Porcentaje de Glosa]]*Tabla1[[#This Row],[VALOR UNITARIO SEGUIMIENTO FINANCIERO]],0)</f>
        <v>57114</v>
      </c>
      <c r="V173" s="223" t="s">
        <v>415</v>
      </c>
      <c r="W173" s="224" t="s">
        <v>281</v>
      </c>
      <c r="X173" s="251">
        <v>0</v>
      </c>
      <c r="Y173" s="223" t="s">
        <v>416</v>
      </c>
      <c r="Z173" s="252">
        <f>+Tabla1[[#This Row],[Valor de la Glosa]]-Tabla1[[#This Row],[Valor soportado por la Subred]]</f>
        <v>57114</v>
      </c>
      <c r="AA173" s="223" t="s">
        <v>1979</v>
      </c>
      <c r="AB173" s="251">
        <v>0</v>
      </c>
      <c r="AC173" s="228">
        <f>ROUND(Tabla1[[#This Row],[VALOR GLOSA DEFINITIVA]]-Tabla1[[#This Row],[VALOR LEVANTADO EN LIQUIDACION]],0)</f>
        <v>57114</v>
      </c>
      <c r="AD173" s="247"/>
      <c r="AE173" s="253"/>
      <c r="AF173" s="225">
        <f>ROUND(Tabla1[[#This Row],[valor glosa definitiva despues de liquidación]]-AE173,0)</f>
        <v>57114</v>
      </c>
    </row>
    <row r="174" spans="2:32" s="216" customFormat="1" ht="80.25" hidden="1" customHeight="1" x14ac:dyDescent="0.35">
      <c r="B174" s="218" t="s">
        <v>67</v>
      </c>
      <c r="C174" s="250">
        <v>104</v>
      </c>
      <c r="D174" s="218" t="s">
        <v>7</v>
      </c>
      <c r="E174" s="219" t="str">
        <f>+Tabla1[[#This Row],[CODIGO ACTIVIDAD EN PPP Y LINEAMIENTO]]&amp;Tabla1[[#This Row],[ENTORNO/COMPONENTE]]</f>
        <v>104Vigilancia de la salud ambiental</v>
      </c>
      <c r="F174" s="219" t="str">
        <f>+VLOOKUP(Tabla1[[#This Row],[Columna1]],Hoja3!$D$3:$L$1708,3,FALSE)</f>
        <v>Línea Alimentos Sanos y Seguros</v>
      </c>
      <c r="G174" s="219" t="str">
        <f>+VLOOKUP(Tabla1[[#This Row],[Columna1]],Hoja3!$D$3:$R$1708,4,FALSE)</f>
        <v>Restaurantes, cevicherías y comidas rápidas</v>
      </c>
      <c r="H174" s="219" t="str">
        <f>+VLOOKUP(Tabla1[[#This Row],[Columna1]],Hoja3!$D$3:$R$1708,5,FALSE)</f>
        <v>Establecimiento vigilado y controlado</v>
      </c>
      <c r="I174" s="219" t="str">
        <f>+VLOOKUP(Tabla1[[#This Row],[Columna1]],Hoja3!$D$3:$R$1708,6,FALSE)</f>
        <v>Ver SIVIGILA</v>
      </c>
      <c r="J174" s="219" t="str">
        <f>+VLOOKUP(Tabla1[[#This Row],[Columna1]],Hoja3!$D$3:$R$1708,7,FALSE)</f>
        <v>Ver SIVIGILA</v>
      </c>
      <c r="K174" s="218" t="s">
        <v>132</v>
      </c>
      <c r="L174" s="217" t="s">
        <v>83</v>
      </c>
      <c r="M174" s="219" t="str">
        <f>+Tabla1[[#This Row],[Columna1]]&amp;Tabla1[[#This Row],[LOCALIDAD]]&amp;Tabla1[[#This Row],[MES]]</f>
        <v>104Vigilancia de la salud ambientalTEUSAQUILLONov /2024</v>
      </c>
      <c r="N174" s="218" t="s">
        <v>392</v>
      </c>
      <c r="O174" s="220">
        <f>+VLOOKUP(Tabla1[[#This Row],[concatenar]],Hoja3!$M$3:$R$1708,2,FALSE)</f>
        <v>87348</v>
      </c>
      <c r="P174" s="221">
        <f>+VLOOKUP(Tabla1[[#This Row],[concatenar]],Hoja3!$M$3:$R$1712,5,FALSE)</f>
        <v>115</v>
      </c>
      <c r="Q174" s="220">
        <f>+VLOOKUP(Tabla1[[#This Row],[concatenar]],Hoja3!$M$3:$R$1711,6,FALSE)</f>
        <v>10045020</v>
      </c>
      <c r="R174" s="218" t="s">
        <v>279</v>
      </c>
      <c r="S174" s="222">
        <v>1</v>
      </c>
      <c r="T174" s="218">
        <v>2</v>
      </c>
      <c r="U174" s="227">
        <f>+ROUND(Tabla1[[#This Row],[Meta afectada por la glosa]]*Tabla1[[#This Row],[Porcentaje de Glosa]]*Tabla1[[#This Row],[VALOR UNITARIO SEGUIMIENTO FINANCIERO]],0)</f>
        <v>174696</v>
      </c>
      <c r="V174" s="223" t="s">
        <v>417</v>
      </c>
      <c r="W174" s="224" t="s">
        <v>281</v>
      </c>
      <c r="X174" s="251">
        <v>0</v>
      </c>
      <c r="Y174" s="223" t="s">
        <v>416</v>
      </c>
      <c r="Z174" s="252">
        <f>+Tabla1[[#This Row],[Valor de la Glosa]]-Tabla1[[#This Row],[Valor soportado por la Subred]]</f>
        <v>174696</v>
      </c>
      <c r="AA174" s="223" t="s">
        <v>1979</v>
      </c>
      <c r="AB174" s="251">
        <v>0</v>
      </c>
      <c r="AC174" s="228">
        <f>ROUND(Tabla1[[#This Row],[VALOR GLOSA DEFINITIVA]]-Tabla1[[#This Row],[VALOR LEVANTADO EN LIQUIDACION]],0)</f>
        <v>174696</v>
      </c>
      <c r="AD174" s="247"/>
      <c r="AE174" s="253"/>
      <c r="AF174" s="225">
        <f>ROUND(Tabla1[[#This Row],[valor glosa definitiva despues de liquidación]]-AE174,0)</f>
        <v>174696</v>
      </c>
    </row>
    <row r="175" spans="2:32" s="216" customFormat="1" ht="80.25" customHeight="1" x14ac:dyDescent="0.35">
      <c r="B175" s="218" t="s">
        <v>67</v>
      </c>
      <c r="C175" s="250">
        <v>96</v>
      </c>
      <c r="D175" s="218" t="s">
        <v>7</v>
      </c>
      <c r="E175" s="219" t="str">
        <f>+Tabla1[[#This Row],[CODIGO ACTIVIDAD EN PPP Y LINEAMIENTO]]&amp;Tabla1[[#This Row],[ENTORNO/COMPONENTE]]</f>
        <v>96Vigilancia de la salud ambiental</v>
      </c>
      <c r="F175" s="219" t="str">
        <f>+VLOOKUP(Tabla1[[#This Row],[Columna1]],Hoja3!$D$3:$L$1708,3,FALSE)</f>
        <v>Línea Alimentos Sanos y Seguros</v>
      </c>
      <c r="G175" s="219" t="str">
        <f>+VLOOKUP(Tabla1[[#This Row],[Columna1]],Hoja3!$D$3:$R$1708,4,FALSE)</f>
        <v>Expendios de pescado y productos de mar</v>
      </c>
      <c r="H175" s="219" t="str">
        <f>+VLOOKUP(Tabla1[[#This Row],[Columna1]],Hoja3!$D$3:$R$1708,5,FALSE)</f>
        <v>Establecimiento vigilado y controlado</v>
      </c>
      <c r="I175" s="219" t="str">
        <f>+VLOOKUP(Tabla1[[#This Row],[Columna1]],Hoja3!$D$3:$R$1708,6,FALSE)</f>
        <v>Ver SIVIGILA</v>
      </c>
      <c r="J175" s="219" t="str">
        <f>+VLOOKUP(Tabla1[[#This Row],[Columna1]],Hoja3!$D$3:$R$1708,7,FALSE)</f>
        <v>Ver SIVIGILA</v>
      </c>
      <c r="K175" s="218" t="s">
        <v>283</v>
      </c>
      <c r="L175" s="217" t="s">
        <v>69</v>
      </c>
      <c r="M175" s="219" t="str">
        <f>+Tabla1[[#This Row],[Columna1]]&amp;Tabla1[[#This Row],[LOCALIDAD]]&amp;Tabla1[[#This Row],[MES]]</f>
        <v>96Vigilancia de la salud ambientalUSAQUENoct 17 - 31 /2024</v>
      </c>
      <c r="N175" s="218" t="s">
        <v>252</v>
      </c>
      <c r="O175" s="220">
        <f>+VLOOKUP(Tabla1[[#This Row],[concatenar]],Hoja3!$M$3:$R$1708,2,FALSE)</f>
        <v>87348</v>
      </c>
      <c r="P175" s="221">
        <f>+VLOOKUP(Tabla1[[#This Row],[concatenar]],Hoja3!$M$3:$R$1712,5,FALSE)</f>
        <v>1</v>
      </c>
      <c r="Q175" s="220">
        <f>+VLOOKUP(Tabla1[[#This Row],[concatenar]],Hoja3!$M$3:$R$1711,6,FALSE)</f>
        <v>87348</v>
      </c>
      <c r="R175" s="218" t="s">
        <v>253</v>
      </c>
      <c r="S175" s="222">
        <v>1</v>
      </c>
      <c r="T175" s="218">
        <v>1</v>
      </c>
      <c r="U175" s="227">
        <f>+ROUND(Tabla1[[#This Row],[Meta afectada por la glosa]]*Tabla1[[#This Row],[Porcentaje de Glosa]]*Tabla1[[#This Row],[VALOR UNITARIO SEGUIMIENTO FINANCIERO]],0)</f>
        <v>87348</v>
      </c>
      <c r="V175" s="223" t="s">
        <v>298</v>
      </c>
      <c r="W175" s="224" t="s">
        <v>255</v>
      </c>
      <c r="X175" s="251">
        <v>0</v>
      </c>
      <c r="Y175" s="223" t="s">
        <v>262</v>
      </c>
      <c r="Z175" s="252">
        <f>+Tabla1[[#This Row],[Valor de la Glosa]]-Tabla1[[#This Row],[Valor soportado por la Subred]]</f>
        <v>87348</v>
      </c>
      <c r="AA175" s="223" t="s">
        <v>1979</v>
      </c>
      <c r="AB175" s="251">
        <v>0</v>
      </c>
      <c r="AC175" s="228">
        <f>ROUND(Tabla1[[#This Row],[VALOR GLOSA DEFINITIVA]]-Tabla1[[#This Row],[VALOR LEVANTADO EN LIQUIDACION]],0)</f>
        <v>87348</v>
      </c>
      <c r="AD175" s="247" t="s">
        <v>2022</v>
      </c>
      <c r="AE175" s="253">
        <v>87348</v>
      </c>
      <c r="AF175" s="225">
        <f>ROUND(Tabla1[[#This Row],[valor glosa definitiva despues de liquidación]]-AE175,0)</f>
        <v>0</v>
      </c>
    </row>
    <row r="176" spans="2:32" s="216" customFormat="1" ht="80.25" hidden="1" customHeight="1" x14ac:dyDescent="0.35">
      <c r="B176" s="218" t="s">
        <v>67</v>
      </c>
      <c r="C176" s="250">
        <v>1982</v>
      </c>
      <c r="D176" s="218" t="s">
        <v>7</v>
      </c>
      <c r="E176" s="219" t="str">
        <f>+Tabla1[[#This Row],[CODIGO ACTIVIDAD EN PPP Y LINEAMIENTO]]&amp;Tabla1[[#This Row],[ENTORNO/COMPONENTE]]</f>
        <v>1982Vigilancia de la salud ambiental</v>
      </c>
      <c r="F176" s="219" t="str">
        <f>+VLOOKUP(Tabla1[[#This Row],[Columna1]],Hoja3!$D$3:$L$1708,3,FALSE)</f>
        <v>Aspectos administrativos</v>
      </c>
      <c r="G176" s="219" t="str">
        <f>+VLOOKUP(Tabla1[[#This Row],[Columna1]],Hoja3!$D$3:$R$1708,4,FALSE)</f>
        <v>Técnico Sisvea</v>
      </c>
      <c r="H176" s="219" t="str">
        <f>+VLOOKUP(Tabla1[[#This Row],[Columna1]],Hoja3!$D$3:$R$1708,5,FALSE)</f>
        <v>Gestión de vigilancia de la Salud Ambiental</v>
      </c>
      <c r="I176" s="219" t="str">
        <f>+VLOOKUP(Tabla1[[#This Row],[Columna1]],Hoja3!$D$3:$R$1708,6,FALSE)</f>
        <v>Ver SIVIGILA</v>
      </c>
      <c r="J176" s="219" t="str">
        <f>+VLOOKUP(Tabla1[[#This Row],[Columna1]],Hoja3!$D$3:$R$1708,7,FALSE)</f>
        <v>Ver SIVIGILA</v>
      </c>
      <c r="K176" s="218" t="s">
        <v>283</v>
      </c>
      <c r="L176" s="217" t="s">
        <v>69</v>
      </c>
      <c r="M176" s="219" t="str">
        <f>+Tabla1[[#This Row],[Columna1]]&amp;Tabla1[[#This Row],[LOCALIDAD]]&amp;Tabla1[[#This Row],[MES]]</f>
        <v>1982Vigilancia de la salud ambientalUSAQUENoct 17 - 31 /2024</v>
      </c>
      <c r="N176" s="218" t="s">
        <v>418</v>
      </c>
      <c r="O176" s="220">
        <f>+VLOOKUP(Tabla1[[#This Row],[concatenar]],Hoja3!$M$3:$R$1708,2,FALSE)</f>
        <v>1751496</v>
      </c>
      <c r="P176" s="221">
        <f>+VLOOKUP(Tabla1[[#This Row],[concatenar]],Hoja3!$M$3:$R$1712,5,FALSE)</f>
        <v>2</v>
      </c>
      <c r="Q176" s="220">
        <f>+VLOOKUP(Tabla1[[#This Row],[concatenar]],Hoja3!$M$3:$R$1711,6,FALSE)</f>
        <v>3502992</v>
      </c>
      <c r="R176" s="218" t="s">
        <v>419</v>
      </c>
      <c r="S176" s="222">
        <v>1</v>
      </c>
      <c r="T176" s="218">
        <v>2</v>
      </c>
      <c r="U176" s="227">
        <f>+ROUND(Tabla1[[#This Row],[Meta afectada por la glosa]]*Tabla1[[#This Row],[Porcentaje de Glosa]]*Tabla1[[#This Row],[VALOR UNITARIO SEGUIMIENTO FINANCIERO]],0)</f>
        <v>3502992</v>
      </c>
      <c r="V176" s="223" t="s">
        <v>420</v>
      </c>
      <c r="W176" s="224" t="s">
        <v>421</v>
      </c>
      <c r="X176" s="251">
        <v>0</v>
      </c>
      <c r="Y176" s="223" t="s">
        <v>422</v>
      </c>
      <c r="Z176" s="252">
        <f>+Tabla1[[#This Row],[Valor de la Glosa]]-Tabla1[[#This Row],[Valor soportado por la Subred]]</f>
        <v>3502992</v>
      </c>
      <c r="AA176" s="223" t="s">
        <v>1979</v>
      </c>
      <c r="AB176" s="251">
        <v>0</v>
      </c>
      <c r="AC176" s="228">
        <f>ROUND(Tabla1[[#This Row],[VALOR GLOSA DEFINITIVA]]-Tabla1[[#This Row],[VALOR LEVANTADO EN LIQUIDACION]],0)</f>
        <v>3502992</v>
      </c>
      <c r="AD176" s="247"/>
      <c r="AE176" s="253"/>
      <c r="AF176" s="225">
        <f>ROUND(Tabla1[[#This Row],[valor glosa definitiva despues de liquidación]]-AE176,0)</f>
        <v>3502992</v>
      </c>
    </row>
    <row r="177" spans="2:32" s="216" customFormat="1" ht="80.25" hidden="1" customHeight="1" x14ac:dyDescent="0.35">
      <c r="B177" s="218" t="s">
        <v>67</v>
      </c>
      <c r="C177" s="250">
        <v>1847</v>
      </c>
      <c r="D177" s="218" t="s">
        <v>7</v>
      </c>
      <c r="E177" s="219" t="str">
        <f>+Tabla1[[#This Row],[CODIGO ACTIVIDAD EN PPP Y LINEAMIENTO]]&amp;Tabla1[[#This Row],[ENTORNO/COMPONENTE]]</f>
        <v>1847Vigilancia de la salud ambiental</v>
      </c>
      <c r="F177" s="219" t="str">
        <f>+VLOOKUP(Tabla1[[#This Row],[Columna1]],Hoja3!$D$3:$L$1708,3,FALSE)</f>
        <v>Aspectos administrativos</v>
      </c>
      <c r="G177" s="219" t="str">
        <f>+VLOOKUP(Tabla1[[#This Row],[Columna1]],Hoja3!$D$3:$R$1708,4,FALSE)</f>
        <v>Digitador Sisvea</v>
      </c>
      <c r="H177" s="219" t="str">
        <f>+VLOOKUP(Tabla1[[#This Row],[Columna1]],Hoja3!$D$3:$R$1708,5,FALSE)</f>
        <v>Gestión de vigilancia de la Salud Ambiental</v>
      </c>
      <c r="I177" s="219" t="str">
        <f>+VLOOKUP(Tabla1[[#This Row],[Columna1]],Hoja3!$D$3:$R$1708,6,FALSE)</f>
        <v>Ver SIVIGILA</v>
      </c>
      <c r="J177" s="219" t="str">
        <f>+VLOOKUP(Tabla1[[#This Row],[Columna1]],Hoja3!$D$3:$R$1708,7,FALSE)</f>
        <v>Ver SIVIGILA</v>
      </c>
      <c r="K177" s="218" t="s">
        <v>283</v>
      </c>
      <c r="L177" s="217" t="s">
        <v>69</v>
      </c>
      <c r="M177" s="219" t="str">
        <f>+Tabla1[[#This Row],[Columna1]]&amp;Tabla1[[#This Row],[LOCALIDAD]]&amp;Tabla1[[#This Row],[MES]]</f>
        <v>1847Vigilancia de la salud ambientalUSAQUENoct 17 - 31 /2024</v>
      </c>
      <c r="N177" s="218" t="s">
        <v>418</v>
      </c>
      <c r="O177" s="220">
        <f>+VLOOKUP(Tabla1[[#This Row],[concatenar]],Hoja3!$M$3:$R$1708,2,FALSE)</f>
        <v>1236296</v>
      </c>
      <c r="P177" s="221">
        <f>+VLOOKUP(Tabla1[[#This Row],[concatenar]],Hoja3!$M$3:$R$1712,5,FALSE)</f>
        <v>12</v>
      </c>
      <c r="Q177" s="220">
        <f>+VLOOKUP(Tabla1[[#This Row],[concatenar]],Hoja3!$M$3:$R$1711,6,FALSE)</f>
        <v>14835552</v>
      </c>
      <c r="R177" s="218" t="s">
        <v>423</v>
      </c>
      <c r="S177" s="222">
        <v>0.5</v>
      </c>
      <c r="T177" s="218">
        <v>0.40761273999107012</v>
      </c>
      <c r="U177" s="227">
        <f>+ROUND(Tabla1[[#This Row],[Meta afectada por la glosa]]*Tabla1[[#This Row],[Porcentaje de Glosa]]*Tabla1[[#This Row],[VALOR UNITARIO SEGUIMIENTO FINANCIERO]],0)</f>
        <v>251965</v>
      </c>
      <c r="V177" s="223" t="s">
        <v>424</v>
      </c>
      <c r="W177" s="224" t="s">
        <v>421</v>
      </c>
      <c r="X177" s="251">
        <v>0</v>
      </c>
      <c r="Y177" s="223" t="s">
        <v>425</v>
      </c>
      <c r="Z177" s="252">
        <f>+Tabla1[[#This Row],[Valor de la Glosa]]-Tabla1[[#This Row],[Valor soportado por la Subred]]</f>
        <v>251965</v>
      </c>
      <c r="AA177" s="223" t="s">
        <v>1979</v>
      </c>
      <c r="AB177" s="251">
        <v>0</v>
      </c>
      <c r="AC177" s="228">
        <f>ROUND(Tabla1[[#This Row],[VALOR GLOSA DEFINITIVA]]-Tabla1[[#This Row],[VALOR LEVANTADO EN LIQUIDACION]],0)</f>
        <v>251965</v>
      </c>
      <c r="AD177" s="247"/>
      <c r="AE177" s="253"/>
      <c r="AF177" s="225">
        <f>ROUND(Tabla1[[#This Row],[valor glosa definitiva despues de liquidación]]-AE177,0)</f>
        <v>251965</v>
      </c>
    </row>
    <row r="178" spans="2:32" s="216" customFormat="1" ht="80.25" hidden="1" customHeight="1" x14ac:dyDescent="0.35">
      <c r="B178" s="218" t="s">
        <v>67</v>
      </c>
      <c r="C178" s="250">
        <v>1981</v>
      </c>
      <c r="D178" s="218" t="s">
        <v>7</v>
      </c>
      <c r="E178" s="219" t="str">
        <f>+Tabla1[[#This Row],[CODIGO ACTIVIDAD EN PPP Y LINEAMIENTO]]&amp;Tabla1[[#This Row],[ENTORNO/COMPONENTE]]</f>
        <v>1981Vigilancia de la salud ambiental</v>
      </c>
      <c r="F178" s="219" t="str">
        <f>+VLOOKUP(Tabla1[[#This Row],[Columna1]],Hoja3!$D$3:$L$1708,3,FALSE)</f>
        <v>Aspectos administrativos</v>
      </c>
      <c r="G178" s="219" t="str">
        <f>+VLOOKUP(Tabla1[[#This Row],[Columna1]],Hoja3!$D$3:$R$1708,4,FALSE)</f>
        <v>Referencia de la Vigilancia de la Salud Ambiental</v>
      </c>
      <c r="H178" s="219" t="str">
        <f>+VLOOKUP(Tabla1[[#This Row],[Columna1]],Hoja3!$D$3:$R$1708,5,FALSE)</f>
        <v>Gestión de vigilancia de la Salud Ambiental</v>
      </c>
      <c r="I178" s="219" t="str">
        <f>+VLOOKUP(Tabla1[[#This Row],[Columna1]],Hoja3!$D$3:$R$1708,6,FALSE)</f>
        <v>Ver SIVIGILA</v>
      </c>
      <c r="J178" s="219" t="str">
        <f>+VLOOKUP(Tabla1[[#This Row],[Columna1]],Hoja3!$D$3:$R$1708,7,FALSE)</f>
        <v>Ver SIVIGILA</v>
      </c>
      <c r="K178" s="218" t="s">
        <v>251</v>
      </c>
      <c r="L178" s="217" t="s">
        <v>69</v>
      </c>
      <c r="M178" s="219" t="str">
        <f>+Tabla1[[#This Row],[Columna1]]&amp;Tabla1[[#This Row],[LOCALIDAD]]&amp;Tabla1[[#This Row],[MES]]</f>
        <v>1981Vigilancia de la salud ambientalCHAPINEROoct 17 - 31 /2024</v>
      </c>
      <c r="N178" s="218" t="s">
        <v>418</v>
      </c>
      <c r="O178" s="220">
        <f>+VLOOKUP(Tabla1[[#This Row],[concatenar]],Hoja3!$M$3:$R$1708,2,FALSE)</f>
        <v>4327036</v>
      </c>
      <c r="P178" s="221">
        <f>+VLOOKUP(Tabla1[[#This Row],[concatenar]],Hoja3!$M$3:$R$1712,5,FALSE)</f>
        <v>1</v>
      </c>
      <c r="Q178" s="220">
        <f>+VLOOKUP(Tabla1[[#This Row],[concatenar]],Hoja3!$M$3:$R$1711,6,FALSE)</f>
        <v>4327036</v>
      </c>
      <c r="R178" s="218" t="s">
        <v>426</v>
      </c>
      <c r="S178" s="222">
        <v>0.05</v>
      </c>
      <c r="T178" s="218">
        <v>1</v>
      </c>
      <c r="U178" s="227">
        <f>+ROUND(Tabla1[[#This Row],[Meta afectada por la glosa]]*Tabla1[[#This Row],[Porcentaje de Glosa]]*Tabla1[[#This Row],[VALOR UNITARIO SEGUIMIENTO FINANCIERO]],0)</f>
        <v>216352</v>
      </c>
      <c r="V178" s="223" t="s">
        <v>427</v>
      </c>
      <c r="W178" s="224" t="s">
        <v>428</v>
      </c>
      <c r="X178" s="251">
        <v>0</v>
      </c>
      <c r="Y178" s="223" t="s">
        <v>429</v>
      </c>
      <c r="Z178" s="252">
        <f>+Tabla1[[#This Row],[Valor de la Glosa]]-Tabla1[[#This Row],[Valor soportado por la Subred]]</f>
        <v>216352</v>
      </c>
      <c r="AA178" s="223" t="s">
        <v>1979</v>
      </c>
      <c r="AB178" s="251">
        <v>0</v>
      </c>
      <c r="AC178" s="228">
        <f>ROUND(Tabla1[[#This Row],[VALOR GLOSA DEFINITIVA]]-Tabla1[[#This Row],[VALOR LEVANTADO EN LIQUIDACION]],0)</f>
        <v>216352</v>
      </c>
      <c r="AD178" s="247"/>
      <c r="AE178" s="253"/>
      <c r="AF178" s="225">
        <f>ROUND(Tabla1[[#This Row],[valor glosa definitiva despues de liquidación]]-AE178,0)</f>
        <v>216352</v>
      </c>
    </row>
    <row r="179" spans="2:32" s="216" customFormat="1" ht="80.25" hidden="1" customHeight="1" x14ac:dyDescent="0.35">
      <c r="B179" s="218" t="s">
        <v>67</v>
      </c>
      <c r="C179" s="250">
        <v>2107</v>
      </c>
      <c r="D179" s="218" t="s">
        <v>7</v>
      </c>
      <c r="E179" s="219" t="str">
        <f>+Tabla1[[#This Row],[CODIGO ACTIVIDAD EN PPP Y LINEAMIENTO]]&amp;Tabla1[[#This Row],[ENTORNO/COMPONENTE]]</f>
        <v>2107Vigilancia de la salud ambiental</v>
      </c>
      <c r="F179" s="219" t="str">
        <f>+VLOOKUP(Tabla1[[#This Row],[Columna1]],Hoja3!$D$3:$L$1708,3,FALSE)</f>
        <v>Aspectos administrativos</v>
      </c>
      <c r="G179" s="219" t="str">
        <f>+VLOOKUP(Tabla1[[#This Row],[Columna1]],Hoja3!$D$3:$R$1708,4,FALSE)</f>
        <v>Fortalecimiento en la estrategia de Autorregulación</v>
      </c>
      <c r="H179" s="219" t="str">
        <f>+VLOOKUP(Tabla1[[#This Row],[Columna1]],Hoja3!$D$3:$R$1708,5,FALSE)</f>
        <v>Gestión de vigilancia de la Salud Ambiental</v>
      </c>
      <c r="I179" s="219" t="str">
        <f>+VLOOKUP(Tabla1[[#This Row],[Columna1]],Hoja3!$D$3:$R$1708,6,FALSE)</f>
        <v>Ver SIVIGILA</v>
      </c>
      <c r="J179" s="219" t="str">
        <f>+VLOOKUP(Tabla1[[#This Row],[Columna1]],Hoja3!$D$3:$R$1708,7,FALSE)</f>
        <v>Ver SIVIGILA</v>
      </c>
      <c r="K179" s="218" t="s">
        <v>321</v>
      </c>
      <c r="L179" s="217" t="s">
        <v>69</v>
      </c>
      <c r="M179" s="219" t="str">
        <f>+Tabla1[[#This Row],[Columna1]]&amp;Tabla1[[#This Row],[LOCALIDAD]]&amp;Tabla1[[#This Row],[MES]]</f>
        <v>2107Vigilancia de la salud ambientalENGATIVAoct 17 - 31 /2024</v>
      </c>
      <c r="N179" s="218" t="s">
        <v>418</v>
      </c>
      <c r="O179" s="220">
        <f>+VLOOKUP(Tabla1[[#This Row],[concatenar]],Hoja3!$M$3:$R$1708,2,FALSE)</f>
        <v>36265112</v>
      </c>
      <c r="P179" s="221">
        <f>+VLOOKUP(Tabla1[[#This Row],[concatenar]],Hoja3!$M$3:$R$1712,5,FALSE)</f>
        <v>1</v>
      </c>
      <c r="Q179" s="220">
        <f>+VLOOKUP(Tabla1[[#This Row],[concatenar]],Hoja3!$M$3:$R$1711,6,FALSE)</f>
        <v>36265112</v>
      </c>
      <c r="R179" s="218" t="s">
        <v>279</v>
      </c>
      <c r="S179" s="222">
        <v>1</v>
      </c>
      <c r="T179" s="218">
        <v>2.4086269194480911E-3</v>
      </c>
      <c r="U179" s="227">
        <f>+ROUND(Tabla1[[#This Row],[Meta afectada por la glosa]]*Tabla1[[#This Row],[Porcentaje de Glosa]]*Tabla1[[#This Row],[VALOR UNITARIO SEGUIMIENTO FINANCIERO]],0)</f>
        <v>87349</v>
      </c>
      <c r="V179" s="223" t="s">
        <v>430</v>
      </c>
      <c r="W179" s="224" t="s">
        <v>281</v>
      </c>
      <c r="X179" s="251">
        <v>0</v>
      </c>
      <c r="Y179" s="223" t="s">
        <v>431</v>
      </c>
      <c r="Z179" s="252">
        <f>+Tabla1[[#This Row],[Valor de la Glosa]]-Tabla1[[#This Row],[Valor soportado por la Subred]]</f>
        <v>87349</v>
      </c>
      <c r="AA179" s="223" t="s">
        <v>1979</v>
      </c>
      <c r="AB179" s="251">
        <v>0</v>
      </c>
      <c r="AC179" s="228">
        <f>ROUND(Tabla1[[#This Row],[VALOR GLOSA DEFINITIVA]]-Tabla1[[#This Row],[VALOR LEVANTADO EN LIQUIDACION]],0)</f>
        <v>87349</v>
      </c>
      <c r="AD179" s="247"/>
      <c r="AE179" s="253"/>
      <c r="AF179" s="225">
        <f>ROUND(Tabla1[[#This Row],[valor glosa definitiva despues de liquidación]]-AE179,0)</f>
        <v>87349</v>
      </c>
    </row>
    <row r="180" spans="2:32" s="216" customFormat="1" ht="80.25" hidden="1" customHeight="1" x14ac:dyDescent="0.35">
      <c r="B180" s="218" t="s">
        <v>67</v>
      </c>
      <c r="C180" s="250">
        <v>2107</v>
      </c>
      <c r="D180" s="218" t="s">
        <v>7</v>
      </c>
      <c r="E180" s="219" t="str">
        <f>+Tabla1[[#This Row],[CODIGO ACTIVIDAD EN PPP Y LINEAMIENTO]]&amp;Tabla1[[#This Row],[ENTORNO/COMPONENTE]]</f>
        <v>2107Vigilancia de la salud ambiental</v>
      </c>
      <c r="F180" s="219" t="str">
        <f>+VLOOKUP(Tabla1[[#This Row],[Columna1]],Hoja3!$D$3:$L$1708,3,FALSE)</f>
        <v>Aspectos administrativos</v>
      </c>
      <c r="G180" s="219" t="str">
        <f>+VLOOKUP(Tabla1[[#This Row],[Columna1]],Hoja3!$D$3:$R$1708,4,FALSE)</f>
        <v>Fortalecimiento en la estrategia de Autorregulación</v>
      </c>
      <c r="H180" s="219" t="str">
        <f>+VLOOKUP(Tabla1[[#This Row],[Columna1]],Hoja3!$D$3:$R$1708,5,FALSE)</f>
        <v>Gestión de vigilancia de la Salud Ambiental</v>
      </c>
      <c r="I180" s="219" t="str">
        <f>+VLOOKUP(Tabla1[[#This Row],[Columna1]],Hoja3!$D$3:$R$1708,6,FALSE)</f>
        <v>Ver SIVIGILA</v>
      </c>
      <c r="J180" s="219" t="str">
        <f>+VLOOKUP(Tabla1[[#This Row],[Columna1]],Hoja3!$D$3:$R$1708,7,FALSE)</f>
        <v>Ver SIVIGILA</v>
      </c>
      <c r="K180" s="218" t="s">
        <v>321</v>
      </c>
      <c r="L180" s="217" t="s">
        <v>69</v>
      </c>
      <c r="M180" s="219" t="str">
        <f>+Tabla1[[#This Row],[Columna1]]&amp;Tabla1[[#This Row],[LOCALIDAD]]&amp;Tabla1[[#This Row],[MES]]</f>
        <v>2107Vigilancia de la salud ambientalENGATIVAoct 17 - 31 /2024</v>
      </c>
      <c r="N180" s="218" t="s">
        <v>418</v>
      </c>
      <c r="O180" s="220">
        <f>+VLOOKUP(Tabla1[[#This Row],[concatenar]],Hoja3!$M$3:$R$1708,2,FALSE)</f>
        <v>36265112</v>
      </c>
      <c r="P180" s="221">
        <f>+VLOOKUP(Tabla1[[#This Row],[concatenar]],Hoja3!$M$3:$R$1712,5,FALSE)</f>
        <v>1</v>
      </c>
      <c r="Q180" s="220">
        <f>+VLOOKUP(Tabla1[[#This Row],[concatenar]],Hoja3!$M$3:$R$1711,6,FALSE)</f>
        <v>36265112</v>
      </c>
      <c r="R180" s="218" t="s">
        <v>253</v>
      </c>
      <c r="S180" s="222">
        <v>0.01</v>
      </c>
      <c r="T180" s="218">
        <v>1</v>
      </c>
      <c r="U180" s="227">
        <f>+ROUND(Tabla1[[#This Row],[Meta afectada por la glosa]]*Tabla1[[#This Row],[Porcentaje de Glosa]]*Tabla1[[#This Row],[VALOR UNITARIO SEGUIMIENTO FINANCIERO]],0)</f>
        <v>362651</v>
      </c>
      <c r="V180" s="223" t="s">
        <v>432</v>
      </c>
      <c r="W180" s="224" t="s">
        <v>255</v>
      </c>
      <c r="X180" s="251">
        <v>0</v>
      </c>
      <c r="Y180" s="223" t="s">
        <v>433</v>
      </c>
      <c r="Z180" s="252">
        <f>+Tabla1[[#This Row],[Valor de la Glosa]]-Tabla1[[#This Row],[Valor soportado por la Subred]]</f>
        <v>362651</v>
      </c>
      <c r="AA180" s="223" t="s">
        <v>1979</v>
      </c>
      <c r="AB180" s="251">
        <v>0</v>
      </c>
      <c r="AC180" s="228">
        <f>ROUND(Tabla1[[#This Row],[VALOR GLOSA DEFINITIVA]]-Tabla1[[#This Row],[VALOR LEVANTADO EN LIQUIDACION]],0)</f>
        <v>362651</v>
      </c>
      <c r="AD180" s="247" t="s">
        <v>2073</v>
      </c>
      <c r="AE180" s="253">
        <v>362651</v>
      </c>
      <c r="AF180" s="225">
        <f>ROUND(Tabla1[[#This Row],[valor glosa definitiva despues de liquidación]]-AE180,0)</f>
        <v>0</v>
      </c>
    </row>
    <row r="181" spans="2:32" s="216" customFormat="1" ht="80.25" hidden="1" customHeight="1" x14ac:dyDescent="0.35">
      <c r="B181" s="218" t="s">
        <v>67</v>
      </c>
      <c r="C181" s="250">
        <v>1865</v>
      </c>
      <c r="D181" s="218" t="s">
        <v>7</v>
      </c>
      <c r="E181" s="219" t="str">
        <f>+Tabla1[[#This Row],[CODIGO ACTIVIDAD EN PPP Y LINEAMIENTO]]&amp;Tabla1[[#This Row],[ENTORNO/COMPONENTE]]</f>
        <v>1865Vigilancia de la salud ambiental</v>
      </c>
      <c r="F181" s="219" t="str">
        <f>+VLOOKUP(Tabla1[[#This Row],[Columna1]],Hoja3!$D$3:$L$1708,3,FALSE)</f>
        <v>Aspectos administrativos</v>
      </c>
      <c r="G181" s="219" t="str">
        <f>+VLOOKUP(Tabla1[[#This Row],[Columna1]],Hoja3!$D$3:$R$1708,4,FALSE)</f>
        <v>Liderazgo técnico de la Vigilancia de la Salud Ambiental</v>
      </c>
      <c r="H181" s="219" t="str">
        <f>+VLOOKUP(Tabla1[[#This Row],[Columna1]],Hoja3!$D$3:$R$1708,5,FALSE)</f>
        <v>Gestión de vigilancia de la Salud Ambiental</v>
      </c>
      <c r="I181" s="219" t="str">
        <f>+VLOOKUP(Tabla1[[#This Row],[Columna1]],Hoja3!$D$3:$R$1708,6,FALSE)</f>
        <v>Ver SIVIGILA</v>
      </c>
      <c r="J181" s="219" t="str">
        <f>+VLOOKUP(Tabla1[[#This Row],[Columna1]],Hoja3!$D$3:$R$1708,7,FALSE)</f>
        <v>Ver SIVIGILA</v>
      </c>
      <c r="K181" s="218" t="s">
        <v>362</v>
      </c>
      <c r="L181" s="217" t="s">
        <v>69</v>
      </c>
      <c r="M181" s="219" t="str">
        <f>+Tabla1[[#This Row],[Columna1]]&amp;Tabla1[[#This Row],[LOCALIDAD]]&amp;Tabla1[[#This Row],[MES]]</f>
        <v>1865Vigilancia de la salud ambientalSUBAoct 17 - 31 /2024</v>
      </c>
      <c r="N181" s="218" t="s">
        <v>418</v>
      </c>
      <c r="O181" s="220">
        <f>+VLOOKUP(Tabla1[[#This Row],[concatenar]],Hoja3!$M$3:$R$1708,2,FALSE)</f>
        <v>3914968</v>
      </c>
      <c r="P181" s="221">
        <f>+VLOOKUP(Tabla1[[#This Row],[concatenar]],Hoja3!$M$3:$R$1712,5,FALSE)</f>
        <v>12</v>
      </c>
      <c r="Q181" s="220">
        <f>+VLOOKUP(Tabla1[[#This Row],[concatenar]],Hoja3!$M$3:$R$1711,6,FALSE)</f>
        <v>46979616</v>
      </c>
      <c r="R181" s="218" t="s">
        <v>253</v>
      </c>
      <c r="S181" s="222">
        <v>1</v>
      </c>
      <c r="T181" s="218">
        <v>12</v>
      </c>
      <c r="U181" s="227">
        <f>+ROUND(Tabla1[[#This Row],[Meta afectada por la glosa]]*Tabla1[[#This Row],[Porcentaje de Glosa]]*Tabla1[[#This Row],[VALOR UNITARIO SEGUIMIENTO FINANCIERO]],0)</f>
        <v>46979616</v>
      </c>
      <c r="V181" s="223" t="s">
        <v>434</v>
      </c>
      <c r="W181" s="224" t="s">
        <v>255</v>
      </c>
      <c r="X181" s="251">
        <v>18530849</v>
      </c>
      <c r="Y181" s="223" t="s">
        <v>435</v>
      </c>
      <c r="Z181" s="252">
        <f>+Tabla1[[#This Row],[Valor de la Glosa]]-Tabla1[[#This Row],[Valor soportado por la Subred]]</f>
        <v>28448767</v>
      </c>
      <c r="AA181" s="223" t="s">
        <v>1979</v>
      </c>
      <c r="AB181" s="251">
        <v>0</v>
      </c>
      <c r="AC181" s="228">
        <f>ROUND(Tabla1[[#This Row],[VALOR GLOSA DEFINITIVA]]-Tabla1[[#This Row],[VALOR LEVANTADO EN LIQUIDACION]],0)</f>
        <v>28448767</v>
      </c>
      <c r="AD181" s="247" t="s">
        <v>2074</v>
      </c>
      <c r="AE181" s="253">
        <v>28448767</v>
      </c>
      <c r="AF181" s="225">
        <f>ROUND(Tabla1[[#This Row],[valor glosa definitiva despues de liquidación]]-AE181,0)</f>
        <v>0</v>
      </c>
    </row>
    <row r="182" spans="2:32" s="216" customFormat="1" ht="80.25" hidden="1" customHeight="1" x14ac:dyDescent="0.35">
      <c r="B182" s="218" t="s">
        <v>67</v>
      </c>
      <c r="C182" s="250">
        <v>1981</v>
      </c>
      <c r="D182" s="218" t="s">
        <v>7</v>
      </c>
      <c r="E182" s="219" t="str">
        <f>+Tabla1[[#This Row],[CODIGO ACTIVIDAD EN PPP Y LINEAMIENTO]]&amp;Tabla1[[#This Row],[ENTORNO/COMPONENTE]]</f>
        <v>1981Vigilancia de la salud ambiental</v>
      </c>
      <c r="F182" s="219" t="str">
        <f>+VLOOKUP(Tabla1[[#This Row],[Columna1]],Hoja3!$D$3:$L$1708,3,FALSE)</f>
        <v>Aspectos administrativos</v>
      </c>
      <c r="G182" s="219" t="str">
        <f>+VLOOKUP(Tabla1[[#This Row],[Columna1]],Hoja3!$D$3:$R$1708,4,FALSE)</f>
        <v>Referencia de la Vigilancia de la Salud Ambiental</v>
      </c>
      <c r="H182" s="219" t="str">
        <f>+VLOOKUP(Tabla1[[#This Row],[Columna1]],Hoja3!$D$3:$R$1708,5,FALSE)</f>
        <v>Gestión de vigilancia de la Salud Ambiental</v>
      </c>
      <c r="I182" s="219" t="str">
        <f>+VLOOKUP(Tabla1[[#This Row],[Columna1]],Hoja3!$D$3:$R$1708,6,FALSE)</f>
        <v>Ver SIVIGILA</v>
      </c>
      <c r="J182" s="219" t="str">
        <f>+VLOOKUP(Tabla1[[#This Row],[Columna1]],Hoja3!$D$3:$R$1708,7,FALSE)</f>
        <v>Ver SIVIGILA</v>
      </c>
      <c r="K182" s="218" t="s">
        <v>251</v>
      </c>
      <c r="L182" s="217" t="s">
        <v>69</v>
      </c>
      <c r="M182" s="219" t="str">
        <f>+Tabla1[[#This Row],[Columna1]]&amp;Tabla1[[#This Row],[LOCALIDAD]]&amp;Tabla1[[#This Row],[MES]]</f>
        <v>1981Vigilancia de la salud ambientalCHAPINEROoct 17 - 31 /2024</v>
      </c>
      <c r="N182" s="218" t="s">
        <v>418</v>
      </c>
      <c r="O182" s="220">
        <f>+VLOOKUP(Tabla1[[#This Row],[concatenar]],Hoja3!$M$3:$R$1708,2,FALSE)</f>
        <v>4327036</v>
      </c>
      <c r="P182" s="221">
        <f>+VLOOKUP(Tabla1[[#This Row],[concatenar]],Hoja3!$M$3:$R$1712,5,FALSE)</f>
        <v>1</v>
      </c>
      <c r="Q182" s="220">
        <f>+VLOOKUP(Tabla1[[#This Row],[concatenar]],Hoja3!$M$3:$R$1711,6,FALSE)</f>
        <v>4327036</v>
      </c>
      <c r="R182" s="218" t="s">
        <v>253</v>
      </c>
      <c r="S182" s="222">
        <v>0.1</v>
      </c>
      <c r="T182" s="218">
        <v>1</v>
      </c>
      <c r="U182" s="227">
        <f>+ROUND(Tabla1[[#This Row],[Meta afectada por la glosa]]*Tabla1[[#This Row],[Porcentaje de Glosa]]*Tabla1[[#This Row],[VALOR UNITARIO SEGUIMIENTO FINANCIERO]],0)</f>
        <v>432704</v>
      </c>
      <c r="V182" s="223" t="s">
        <v>436</v>
      </c>
      <c r="W182" s="224" t="s">
        <v>255</v>
      </c>
      <c r="X182" s="251">
        <v>0</v>
      </c>
      <c r="Y182" s="223" t="s">
        <v>437</v>
      </c>
      <c r="Z182" s="252">
        <f>+Tabla1[[#This Row],[Valor de la Glosa]]-Tabla1[[#This Row],[Valor soportado por la Subred]]</f>
        <v>432704</v>
      </c>
      <c r="AA182" s="223" t="s">
        <v>1979</v>
      </c>
      <c r="AB182" s="251">
        <v>0</v>
      </c>
      <c r="AC182" s="228">
        <f>ROUND(Tabla1[[#This Row],[VALOR GLOSA DEFINITIVA]]-Tabla1[[#This Row],[VALOR LEVANTADO EN LIQUIDACION]],0)</f>
        <v>432704</v>
      </c>
      <c r="AD182" s="247" t="s">
        <v>2075</v>
      </c>
      <c r="AE182" s="253">
        <v>432704</v>
      </c>
      <c r="AF182" s="225">
        <f>ROUND(Tabla1[[#This Row],[valor glosa definitiva despues de liquidación]]-AE182,0)</f>
        <v>0</v>
      </c>
    </row>
    <row r="183" spans="2:32" s="216" customFormat="1" ht="80.25" hidden="1" customHeight="1" x14ac:dyDescent="0.35">
      <c r="B183" s="218" t="s">
        <v>67</v>
      </c>
      <c r="C183" s="250">
        <v>1067</v>
      </c>
      <c r="D183" s="218" t="s">
        <v>7</v>
      </c>
      <c r="E183" s="219" t="str">
        <f>+Tabla1[[#This Row],[CODIGO ACTIVIDAD EN PPP Y LINEAMIENTO]]&amp;Tabla1[[#This Row],[ENTORNO/COMPONENTE]]</f>
        <v>1067Vigilancia de la salud ambiental</v>
      </c>
      <c r="F183" s="219" t="str">
        <f>+VLOOKUP(Tabla1[[#This Row],[Columna1]],Hoja3!$D$3:$L$1708,3,FALSE)</f>
        <v>Aspectos administrativos</v>
      </c>
      <c r="G183" s="219" t="str">
        <f>+VLOOKUP(Tabla1[[#This Row],[Columna1]],Hoja3!$D$3:$R$1708,4,FALSE)</f>
        <v>Técnico Sisvea</v>
      </c>
      <c r="H183" s="219" t="str">
        <f>+VLOOKUP(Tabla1[[#This Row],[Columna1]],Hoja3!$D$3:$R$1708,5,FALSE)</f>
        <v>Gestión de vigilancia de la Salud Ambiental</v>
      </c>
      <c r="I183" s="219" t="str">
        <f>+VLOOKUP(Tabla1[[#This Row],[Columna1]],Hoja3!$D$3:$R$1708,6,FALSE)</f>
        <v>Ver SIVIGILA</v>
      </c>
      <c r="J183" s="219" t="str">
        <f>+VLOOKUP(Tabla1[[#This Row],[Columna1]],Hoja3!$D$3:$R$1708,7,FALSE)</f>
        <v>Ver SIVIGILA</v>
      </c>
      <c r="K183" s="218" t="s">
        <v>283</v>
      </c>
      <c r="L183" s="217" t="s">
        <v>83</v>
      </c>
      <c r="M183" s="219" t="str">
        <f>+Tabla1[[#This Row],[Columna1]]&amp;Tabla1[[#This Row],[LOCALIDAD]]&amp;Tabla1[[#This Row],[MES]]</f>
        <v>1067Vigilancia de la salud ambientalUSAQUENNov /2024</v>
      </c>
      <c r="N183" s="218" t="s">
        <v>418</v>
      </c>
      <c r="O183" s="220">
        <f>+VLOOKUP(Tabla1[[#This Row],[concatenar]],Hoja3!$M$3:$R$1708,2,FALSE)</f>
        <v>3502992</v>
      </c>
      <c r="P183" s="221">
        <f>+VLOOKUP(Tabla1[[#This Row],[concatenar]],Hoja3!$M$3:$R$1712,5,FALSE)</f>
        <v>2</v>
      </c>
      <c r="Q183" s="220">
        <f>+VLOOKUP(Tabla1[[#This Row],[concatenar]],Hoja3!$M$3:$R$1711,6,FALSE)</f>
        <v>7005984</v>
      </c>
      <c r="R183" s="218" t="s">
        <v>419</v>
      </c>
      <c r="S183" s="222">
        <v>1</v>
      </c>
      <c r="T183" s="218">
        <v>1.9739648277815078</v>
      </c>
      <c r="U183" s="227">
        <f>+ROUND(Tabla1[[#This Row],[Meta afectada por la glosa]]*Tabla1[[#This Row],[Porcentaje de Glosa]]*Tabla1[[#This Row],[VALOR UNITARIO SEGUIMIENTO FINANCIERO]],0)</f>
        <v>6914783</v>
      </c>
      <c r="V183" s="223" t="s">
        <v>438</v>
      </c>
      <c r="W183" s="224" t="s">
        <v>281</v>
      </c>
      <c r="X183" s="251">
        <v>0</v>
      </c>
      <c r="Y183" s="223" t="s">
        <v>439</v>
      </c>
      <c r="Z183" s="252">
        <f>+Tabla1[[#This Row],[Valor de la Glosa]]-Tabla1[[#This Row],[Valor soportado por la Subred]]</f>
        <v>6914783</v>
      </c>
      <c r="AA183" s="223" t="s">
        <v>1979</v>
      </c>
      <c r="AB183" s="251">
        <v>0</v>
      </c>
      <c r="AC183" s="228">
        <f>ROUND(Tabla1[[#This Row],[VALOR GLOSA DEFINITIVA]]-Tabla1[[#This Row],[VALOR LEVANTADO EN LIQUIDACION]],0)</f>
        <v>6914783</v>
      </c>
      <c r="AD183" s="247"/>
      <c r="AE183" s="253"/>
      <c r="AF183" s="225">
        <f>ROUND(Tabla1[[#This Row],[valor glosa definitiva despues de liquidación]]-AE183,0)</f>
        <v>6914783</v>
      </c>
    </row>
    <row r="184" spans="2:32" s="216" customFormat="1" ht="80.25" hidden="1" customHeight="1" x14ac:dyDescent="0.35">
      <c r="B184" s="218" t="s">
        <v>67</v>
      </c>
      <c r="C184" s="250">
        <v>1063</v>
      </c>
      <c r="D184" s="218" t="s">
        <v>7</v>
      </c>
      <c r="E184" s="219" t="str">
        <f>+Tabla1[[#This Row],[CODIGO ACTIVIDAD EN PPP Y LINEAMIENTO]]&amp;Tabla1[[#This Row],[ENTORNO/COMPONENTE]]</f>
        <v>1063Vigilancia de la salud ambiental</v>
      </c>
      <c r="F184" s="219" t="str">
        <f>+VLOOKUP(Tabla1[[#This Row],[Columna1]],Hoja3!$D$3:$L$1708,3,FALSE)</f>
        <v>Aspectos administrativos</v>
      </c>
      <c r="G184" s="219" t="str">
        <f>+VLOOKUP(Tabla1[[#This Row],[Columna1]],Hoja3!$D$3:$R$1708,4,FALSE)</f>
        <v>Digitador Sisvea</v>
      </c>
      <c r="H184" s="219" t="str">
        <f>+VLOOKUP(Tabla1[[#This Row],[Columna1]],Hoja3!$D$3:$R$1708,5,FALSE)</f>
        <v>Gestión de vigilancia de la Salud Ambiental</v>
      </c>
      <c r="I184" s="219" t="str">
        <f>+VLOOKUP(Tabla1[[#This Row],[Columna1]],Hoja3!$D$3:$R$1708,6,FALSE)</f>
        <v>Ver SIVIGILA</v>
      </c>
      <c r="J184" s="219" t="str">
        <f>+VLOOKUP(Tabla1[[#This Row],[Columna1]],Hoja3!$D$3:$R$1708,7,FALSE)</f>
        <v>Ver SIVIGILA</v>
      </c>
      <c r="K184" s="218" t="s">
        <v>283</v>
      </c>
      <c r="L184" s="217" t="s">
        <v>83</v>
      </c>
      <c r="M184" s="219" t="str">
        <f>+Tabla1[[#This Row],[Columna1]]&amp;Tabla1[[#This Row],[LOCALIDAD]]&amp;Tabla1[[#This Row],[MES]]</f>
        <v>1063Vigilancia de la salud ambientalUSAQUENNov /2024</v>
      </c>
      <c r="N184" s="218" t="s">
        <v>418</v>
      </c>
      <c r="O184" s="220">
        <f>+VLOOKUP(Tabla1[[#This Row],[concatenar]],Hoja3!$M$3:$R$1708,2,FALSE)</f>
        <v>2472592</v>
      </c>
      <c r="P184" s="221">
        <f>+VLOOKUP(Tabla1[[#This Row],[concatenar]],Hoja3!$M$3:$R$1712,5,FALSE)</f>
        <v>13</v>
      </c>
      <c r="Q184" s="220">
        <f>+VLOOKUP(Tabla1[[#This Row],[concatenar]],Hoja3!$M$3:$R$1711,6,FALSE)</f>
        <v>32143696</v>
      </c>
      <c r="R184" s="218" t="s">
        <v>423</v>
      </c>
      <c r="S184" s="222">
        <v>0.5</v>
      </c>
      <c r="T184" s="218">
        <v>1.8431027035596652</v>
      </c>
      <c r="U184" s="227">
        <f>+ROUND(Tabla1[[#This Row],[Meta afectada por la glosa]]*Tabla1[[#This Row],[Porcentaje de Glosa]]*Tabla1[[#This Row],[VALOR UNITARIO SEGUIMIENTO FINANCIERO]],0)</f>
        <v>2278621</v>
      </c>
      <c r="V184" s="223" t="s">
        <v>440</v>
      </c>
      <c r="W184" s="224" t="s">
        <v>281</v>
      </c>
      <c r="X184" s="251">
        <v>0</v>
      </c>
      <c r="Y184" s="223" t="s">
        <v>425</v>
      </c>
      <c r="Z184" s="252">
        <f>+Tabla1[[#This Row],[Valor de la Glosa]]-Tabla1[[#This Row],[Valor soportado por la Subred]]</f>
        <v>2278621</v>
      </c>
      <c r="AA184" s="223" t="s">
        <v>1979</v>
      </c>
      <c r="AB184" s="251">
        <v>0</v>
      </c>
      <c r="AC184" s="228">
        <f>ROUND(Tabla1[[#This Row],[VALOR GLOSA DEFINITIVA]]-Tabla1[[#This Row],[VALOR LEVANTADO EN LIQUIDACION]],0)</f>
        <v>2278621</v>
      </c>
      <c r="AD184" s="247"/>
      <c r="AE184" s="253"/>
      <c r="AF184" s="225">
        <f>ROUND(Tabla1[[#This Row],[valor glosa definitiva despues de liquidación]]-AE184,0)</f>
        <v>2278621</v>
      </c>
    </row>
    <row r="185" spans="2:32" s="216" customFormat="1" ht="80.25" hidden="1" customHeight="1" x14ac:dyDescent="0.35">
      <c r="B185" s="218" t="s">
        <v>67</v>
      </c>
      <c r="C185" s="250">
        <v>1066</v>
      </c>
      <c r="D185" s="218" t="s">
        <v>7</v>
      </c>
      <c r="E185" s="219" t="str">
        <f>+Tabla1[[#This Row],[CODIGO ACTIVIDAD EN PPP Y LINEAMIENTO]]&amp;Tabla1[[#This Row],[ENTORNO/COMPONENTE]]</f>
        <v>1066Vigilancia de la salud ambiental</v>
      </c>
      <c r="F185" s="219" t="str">
        <f>+VLOOKUP(Tabla1[[#This Row],[Columna1]],Hoja3!$D$3:$L$1708,3,FALSE)</f>
        <v>Aspectos administrativos</v>
      </c>
      <c r="G185" s="219" t="str">
        <f>+VLOOKUP(Tabla1[[#This Row],[Columna1]],Hoja3!$D$3:$R$1708,4,FALSE)</f>
        <v>Referencia de la Vigilancia de la Salud Ambiental</v>
      </c>
      <c r="H185" s="219" t="str">
        <f>+VLOOKUP(Tabla1[[#This Row],[Columna1]],Hoja3!$D$3:$R$1708,5,FALSE)</f>
        <v>Gestión de vigilancia de la Salud Ambiental</v>
      </c>
      <c r="I185" s="219" t="str">
        <f>+VLOOKUP(Tabla1[[#This Row],[Columna1]],Hoja3!$D$3:$R$1708,6,FALSE)</f>
        <v>Ver SIVIGILA</v>
      </c>
      <c r="J185" s="219" t="str">
        <f>+VLOOKUP(Tabla1[[#This Row],[Columna1]],Hoja3!$D$3:$R$1708,7,FALSE)</f>
        <v>Ver SIVIGILA</v>
      </c>
      <c r="K185" s="218" t="s">
        <v>251</v>
      </c>
      <c r="L185" s="217" t="s">
        <v>83</v>
      </c>
      <c r="M185" s="219" t="str">
        <f>+Tabla1[[#This Row],[Columna1]]&amp;Tabla1[[#This Row],[LOCALIDAD]]&amp;Tabla1[[#This Row],[MES]]</f>
        <v>1066Vigilancia de la salud ambientalCHAPINERONov /2024</v>
      </c>
      <c r="N185" s="218" t="s">
        <v>418</v>
      </c>
      <c r="O185" s="220">
        <f>+VLOOKUP(Tabla1[[#This Row],[concatenar]],Hoja3!$M$3:$R$1708,2,FALSE)</f>
        <v>8654072</v>
      </c>
      <c r="P185" s="221">
        <f>+VLOOKUP(Tabla1[[#This Row],[concatenar]],Hoja3!$M$3:$R$1712,5,FALSE)</f>
        <v>1</v>
      </c>
      <c r="Q185" s="220">
        <f>+VLOOKUP(Tabla1[[#This Row],[concatenar]],Hoja3!$M$3:$R$1711,6,FALSE)</f>
        <v>8654072</v>
      </c>
      <c r="R185" s="218" t="s">
        <v>426</v>
      </c>
      <c r="S185" s="222">
        <v>0.05</v>
      </c>
      <c r="T185" s="218">
        <v>1</v>
      </c>
      <c r="U185" s="227">
        <f>+ROUND(Tabla1[[#This Row],[Meta afectada por la glosa]]*Tabla1[[#This Row],[Porcentaje de Glosa]]*Tabla1[[#This Row],[VALOR UNITARIO SEGUIMIENTO FINANCIERO]],0)</f>
        <v>432704</v>
      </c>
      <c r="V185" s="223" t="s">
        <v>441</v>
      </c>
      <c r="W185" s="224" t="s">
        <v>442</v>
      </c>
      <c r="X185" s="251">
        <v>0</v>
      </c>
      <c r="Y185" s="223" t="s">
        <v>429</v>
      </c>
      <c r="Z185" s="252">
        <f>+Tabla1[[#This Row],[Valor de la Glosa]]-Tabla1[[#This Row],[Valor soportado por la Subred]]</f>
        <v>432704</v>
      </c>
      <c r="AA185" s="223" t="s">
        <v>1979</v>
      </c>
      <c r="AB185" s="251">
        <v>0</v>
      </c>
      <c r="AC185" s="228">
        <f>ROUND(Tabla1[[#This Row],[VALOR GLOSA DEFINITIVA]]-Tabla1[[#This Row],[VALOR LEVANTADO EN LIQUIDACION]],0)</f>
        <v>432704</v>
      </c>
      <c r="AD185" s="247"/>
      <c r="AE185" s="253"/>
      <c r="AF185" s="225">
        <f>ROUND(Tabla1[[#This Row],[valor glosa definitiva despues de liquidación]]-AE185,0)</f>
        <v>432704</v>
      </c>
    </row>
    <row r="186" spans="2:32" s="216" customFormat="1" ht="80.25" hidden="1" customHeight="1" x14ac:dyDescent="0.35">
      <c r="B186" s="218" t="s">
        <v>67</v>
      </c>
      <c r="C186" s="250">
        <v>1064</v>
      </c>
      <c r="D186" s="218" t="s">
        <v>7</v>
      </c>
      <c r="E186" s="219" t="str">
        <f>+Tabla1[[#This Row],[CODIGO ACTIVIDAD EN PPP Y LINEAMIENTO]]&amp;Tabla1[[#This Row],[ENTORNO/COMPONENTE]]</f>
        <v>1064Vigilancia de la salud ambiental</v>
      </c>
      <c r="F186" s="219" t="str">
        <f>+VLOOKUP(Tabla1[[#This Row],[Columna1]],Hoja3!$D$3:$L$1708,3,FALSE)</f>
        <v>Aspectos administrativos</v>
      </c>
      <c r="G186" s="219" t="str">
        <f>+VLOOKUP(Tabla1[[#This Row],[Columna1]],Hoja3!$D$3:$R$1708,4,FALSE)</f>
        <v>Liderazgo técnico de la Vigilancia de la Salud Ambiental</v>
      </c>
      <c r="H186" s="219" t="str">
        <f>+VLOOKUP(Tabla1[[#This Row],[Columna1]],Hoja3!$D$3:$R$1708,5,FALSE)</f>
        <v>Gestión de vigilancia de la Salud Ambiental</v>
      </c>
      <c r="I186" s="219" t="str">
        <f>+VLOOKUP(Tabla1[[#This Row],[Columna1]],Hoja3!$D$3:$R$1708,6,FALSE)</f>
        <v>Ver SIVIGILA</v>
      </c>
      <c r="J186" s="219" t="str">
        <f>+VLOOKUP(Tabla1[[#This Row],[Columna1]],Hoja3!$D$3:$R$1708,7,FALSE)</f>
        <v>Ver SIVIGILA</v>
      </c>
      <c r="K186" s="218" t="s">
        <v>362</v>
      </c>
      <c r="L186" s="217" t="s">
        <v>83</v>
      </c>
      <c r="M186" s="219" t="str">
        <f>+Tabla1[[#This Row],[Columna1]]&amp;Tabla1[[#This Row],[LOCALIDAD]]&amp;Tabla1[[#This Row],[MES]]</f>
        <v>1064Vigilancia de la salud ambientalSUBANov /2024</v>
      </c>
      <c r="N186" s="218" t="s">
        <v>418</v>
      </c>
      <c r="O186" s="220">
        <f>+VLOOKUP(Tabla1[[#This Row],[concatenar]],Hoja3!$M$3:$R$1708,2,FALSE)</f>
        <v>7829936</v>
      </c>
      <c r="P186" s="221">
        <f>+VLOOKUP(Tabla1[[#This Row],[concatenar]],Hoja3!$M$3:$R$1712,5,FALSE)</f>
        <v>12</v>
      </c>
      <c r="Q186" s="220">
        <f>+VLOOKUP(Tabla1[[#This Row],[concatenar]],Hoja3!$M$3:$R$1711,6,FALSE)</f>
        <v>93959232</v>
      </c>
      <c r="R186" s="218" t="s">
        <v>279</v>
      </c>
      <c r="S186" s="222">
        <v>0.1</v>
      </c>
      <c r="T186" s="218">
        <v>2</v>
      </c>
      <c r="U186" s="227">
        <f>+ROUND(Tabla1[[#This Row],[Meta afectada por la glosa]]*Tabla1[[#This Row],[Porcentaje de Glosa]]*Tabla1[[#This Row],[VALOR UNITARIO SEGUIMIENTO FINANCIERO]],0)</f>
        <v>1565987</v>
      </c>
      <c r="V186" s="223" t="s">
        <v>443</v>
      </c>
      <c r="W186" s="224" t="s">
        <v>281</v>
      </c>
      <c r="X186" s="251">
        <v>0</v>
      </c>
      <c r="Y186" s="223" t="s">
        <v>444</v>
      </c>
      <c r="Z186" s="252">
        <f>+Tabla1[[#This Row],[Valor de la Glosa]]-Tabla1[[#This Row],[Valor soportado por la Subred]]</f>
        <v>1565987</v>
      </c>
      <c r="AA186" s="223" t="s">
        <v>1979</v>
      </c>
      <c r="AB186" s="251">
        <v>0</v>
      </c>
      <c r="AC186" s="228">
        <f>ROUND(Tabla1[[#This Row],[VALOR GLOSA DEFINITIVA]]-Tabla1[[#This Row],[VALOR LEVANTADO EN LIQUIDACION]],0)</f>
        <v>1565987</v>
      </c>
      <c r="AD186" s="247"/>
      <c r="AE186" s="253"/>
      <c r="AF186" s="225">
        <f>ROUND(Tabla1[[#This Row],[valor glosa definitiva despues de liquidación]]-AE186,0)</f>
        <v>1565987</v>
      </c>
    </row>
    <row r="187" spans="2:32" s="216" customFormat="1" ht="80.25" hidden="1" customHeight="1" x14ac:dyDescent="0.35">
      <c r="B187" s="218" t="s">
        <v>67</v>
      </c>
      <c r="C187" s="250">
        <v>1066</v>
      </c>
      <c r="D187" s="218" t="s">
        <v>7</v>
      </c>
      <c r="E187" s="219" t="str">
        <f>+Tabla1[[#This Row],[CODIGO ACTIVIDAD EN PPP Y LINEAMIENTO]]&amp;Tabla1[[#This Row],[ENTORNO/COMPONENTE]]</f>
        <v>1066Vigilancia de la salud ambiental</v>
      </c>
      <c r="F187" s="219" t="str">
        <f>+VLOOKUP(Tabla1[[#This Row],[Columna1]],Hoja3!$D$3:$L$1708,3,FALSE)</f>
        <v>Aspectos administrativos</v>
      </c>
      <c r="G187" s="219" t="str">
        <f>+VLOOKUP(Tabla1[[#This Row],[Columna1]],Hoja3!$D$3:$R$1708,4,FALSE)</f>
        <v>Referencia de la Vigilancia de la Salud Ambiental</v>
      </c>
      <c r="H187" s="219" t="str">
        <f>+VLOOKUP(Tabla1[[#This Row],[Columna1]],Hoja3!$D$3:$R$1708,5,FALSE)</f>
        <v>Gestión de vigilancia de la Salud Ambiental</v>
      </c>
      <c r="I187" s="219" t="str">
        <f>+VLOOKUP(Tabla1[[#This Row],[Columna1]],Hoja3!$D$3:$R$1708,6,FALSE)</f>
        <v>Ver SIVIGILA</v>
      </c>
      <c r="J187" s="219" t="str">
        <f>+VLOOKUP(Tabla1[[#This Row],[Columna1]],Hoja3!$D$3:$R$1708,7,FALSE)</f>
        <v>Ver SIVIGILA</v>
      </c>
      <c r="K187" s="218" t="s">
        <v>251</v>
      </c>
      <c r="L187" s="217" t="s">
        <v>83</v>
      </c>
      <c r="M187" s="219" t="str">
        <f>+Tabla1[[#This Row],[Columna1]]&amp;Tabla1[[#This Row],[LOCALIDAD]]&amp;Tabla1[[#This Row],[MES]]</f>
        <v>1066Vigilancia de la salud ambientalCHAPINERONov /2024</v>
      </c>
      <c r="N187" s="218" t="s">
        <v>418</v>
      </c>
      <c r="O187" s="220">
        <f>+VLOOKUP(Tabla1[[#This Row],[concatenar]],Hoja3!$M$3:$R$1708,2,FALSE)</f>
        <v>8654072</v>
      </c>
      <c r="P187" s="221">
        <f>+VLOOKUP(Tabla1[[#This Row],[concatenar]],Hoja3!$M$3:$R$1712,5,FALSE)</f>
        <v>1</v>
      </c>
      <c r="Q187" s="220">
        <f>+VLOOKUP(Tabla1[[#This Row],[concatenar]],Hoja3!$M$3:$R$1711,6,FALSE)</f>
        <v>8654072</v>
      </c>
      <c r="R187" s="218" t="s">
        <v>162</v>
      </c>
      <c r="S187" s="222">
        <v>0.06</v>
      </c>
      <c r="T187" s="218">
        <v>1</v>
      </c>
      <c r="U187" s="227">
        <f>+ROUND(Tabla1[[#This Row],[Meta afectada por la glosa]]*Tabla1[[#This Row],[Porcentaje de Glosa]]*Tabla1[[#This Row],[VALOR UNITARIO SEGUIMIENTO FINANCIERO]],0)</f>
        <v>519244</v>
      </c>
      <c r="V187" s="223" t="s">
        <v>445</v>
      </c>
      <c r="W187" s="224" t="s">
        <v>446</v>
      </c>
      <c r="X187" s="251">
        <v>0</v>
      </c>
      <c r="Y187" s="223" t="s">
        <v>447</v>
      </c>
      <c r="Z187" s="252">
        <f>+Tabla1[[#This Row],[Valor de la Glosa]]-Tabla1[[#This Row],[Valor soportado por la Subred]]</f>
        <v>519244</v>
      </c>
      <c r="AA187" s="223" t="s">
        <v>1979</v>
      </c>
      <c r="AB187" s="251">
        <v>0</v>
      </c>
      <c r="AC187" s="228">
        <f>ROUND(Tabla1[[#This Row],[VALOR GLOSA DEFINITIVA]]-Tabla1[[#This Row],[VALOR LEVANTADO EN LIQUIDACION]],0)</f>
        <v>519244</v>
      </c>
      <c r="AD187" s="247"/>
      <c r="AE187" s="253"/>
      <c r="AF187" s="225">
        <f>ROUND(Tabla1[[#This Row],[valor glosa definitiva despues de liquidación]]-AE187,0)</f>
        <v>519244</v>
      </c>
    </row>
    <row r="188" spans="2:32" s="216" customFormat="1" ht="80.25" hidden="1" customHeight="1" x14ac:dyDescent="0.35">
      <c r="B188" s="218" t="s">
        <v>2189</v>
      </c>
      <c r="C188" s="250">
        <v>1847</v>
      </c>
      <c r="D188" s="218" t="s">
        <v>7</v>
      </c>
      <c r="E188" s="219" t="str">
        <f>+Tabla1[[#This Row],[CODIGO ACTIVIDAD EN PPP Y LINEAMIENTO]]&amp;Tabla1[[#This Row],[ENTORNO/COMPONENTE]]</f>
        <v>1847Vigilancia de la salud ambiental</v>
      </c>
      <c r="F188" s="219" t="str">
        <f>+VLOOKUP(Tabla1[[#This Row],[Columna1]],Hoja3!$D$3:$L$1708,3,FALSE)</f>
        <v>Aspectos administrativos</v>
      </c>
      <c r="G188" s="219" t="str">
        <f>+VLOOKUP(Tabla1[[#This Row],[Columna1]],Hoja3!$D$3:$R$1708,4,FALSE)</f>
        <v>Digitador Sisvea</v>
      </c>
      <c r="H188" s="219" t="str">
        <f>+VLOOKUP(Tabla1[[#This Row],[Columna1]],Hoja3!$D$3:$R$1708,5,FALSE)</f>
        <v>Gestión de vigilancia de la Salud Ambiental</v>
      </c>
      <c r="I188" s="219" t="str">
        <f>+VLOOKUP(Tabla1[[#This Row],[Columna1]],Hoja3!$D$3:$R$1708,6,FALSE)</f>
        <v>Ver SIVIGILA</v>
      </c>
      <c r="J188" s="219" t="str">
        <f>+VLOOKUP(Tabla1[[#This Row],[Columna1]],Hoja3!$D$3:$R$1708,7,FALSE)</f>
        <v>Ver SIVIGILA</v>
      </c>
      <c r="K188" s="218" t="s">
        <v>283</v>
      </c>
      <c r="L188" s="217" t="s">
        <v>69</v>
      </c>
      <c r="M188" s="219" t="str">
        <f>+Tabla1[[#This Row],[Columna1]]&amp;Tabla1[[#This Row],[LOCALIDAD]]&amp;Tabla1[[#This Row],[MES]]</f>
        <v>1847Vigilancia de la salud ambientalUSAQUENoct 17 - 31 /2024</v>
      </c>
      <c r="N188" s="218" t="s">
        <v>418</v>
      </c>
      <c r="O188" s="220">
        <f>+VLOOKUP(Tabla1[[#This Row],[concatenar]],Hoja3!$M$3:$R$1708,2,FALSE)</f>
        <v>1236296</v>
      </c>
      <c r="P188" s="221">
        <f>+VLOOKUP(Tabla1[[#This Row],[concatenar]],Hoja3!$M$3:$R$1712,5,FALSE)</f>
        <v>12</v>
      </c>
      <c r="Q188" s="220">
        <f>+VLOOKUP(Tabla1[[#This Row],[concatenar]],Hoja3!$M$3:$R$1711,6,FALSE)</f>
        <v>14835552</v>
      </c>
      <c r="R188" s="218" t="s">
        <v>423</v>
      </c>
      <c r="S188" s="222">
        <v>0.5</v>
      </c>
      <c r="T188" s="218">
        <v>1</v>
      </c>
      <c r="U188" s="227">
        <v>363950</v>
      </c>
      <c r="V188" s="223"/>
      <c r="W188" s="224"/>
      <c r="X188" s="251"/>
      <c r="Y188" s="223"/>
      <c r="Z188" s="252">
        <f>+Tabla1[[#This Row],[Valor de la Glosa]]-Tabla1[[#This Row],[Valor soportado por la Subred]]</f>
        <v>363950</v>
      </c>
      <c r="AA188" s="223"/>
      <c r="AB188" s="251"/>
      <c r="AC188" s="228">
        <f>ROUND(Tabla1[[#This Row],[VALOR GLOSA DEFINITIVA]]-Tabla1[[#This Row],[VALOR LEVANTADO EN LIQUIDACION]],0)</f>
        <v>363950</v>
      </c>
      <c r="AD188" s="247"/>
      <c r="AE188" s="253"/>
      <c r="AF188" s="225">
        <f>ROUND(Tabla1[[#This Row],[valor glosa definitiva despues de liquidación]]-AE188,0)</f>
        <v>363950</v>
      </c>
    </row>
    <row r="189" spans="2:32" s="216" customFormat="1" ht="80.25" hidden="1" customHeight="1" x14ac:dyDescent="0.35">
      <c r="B189" s="218" t="s">
        <v>67</v>
      </c>
      <c r="C189" s="250">
        <v>1985</v>
      </c>
      <c r="D189" s="218" t="s">
        <v>7</v>
      </c>
      <c r="E189" s="219" t="str">
        <f>+Tabla1[[#This Row],[CODIGO ACTIVIDAD EN PPP Y LINEAMIENTO]]&amp;Tabla1[[#This Row],[ENTORNO/COMPONENTE]]</f>
        <v>1985Vigilancia de la salud ambiental</v>
      </c>
      <c r="F189" s="219" t="str">
        <f>+VLOOKUP(Tabla1[[#This Row],[Columna1]],Hoja3!$D$3:$L$1708,3,FALSE)</f>
        <v>Línea Calidad de Agua y Saneamiento básico</v>
      </c>
      <c r="G189" s="219" t="str">
        <f>+VLOOKUP(Tabla1[[#This Row],[Columna1]],Hoja3!$D$3:$R$1708,4,FALSE)</f>
        <v>Vigilancia intensificada al sector funerario</v>
      </c>
      <c r="H189" s="219" t="str">
        <f>+VLOOKUP(Tabla1[[#This Row],[Columna1]],Hoja3!$D$3:$R$1708,5,FALSE)</f>
        <v>Vigilancia intensificada de la Salud Ambiental</v>
      </c>
      <c r="I189" s="219" t="str">
        <f>+VLOOKUP(Tabla1[[#This Row],[Columna1]],Hoja3!$D$3:$R$1708,6,FALSE)</f>
        <v>Ver SIVIGILA</v>
      </c>
      <c r="J189" s="219" t="str">
        <f>+VLOOKUP(Tabla1[[#This Row],[Columna1]],Hoja3!$D$3:$R$1708,7,FALSE)</f>
        <v>Ver SIVIGILA</v>
      </c>
      <c r="K189" s="218" t="s">
        <v>283</v>
      </c>
      <c r="L189" s="217" t="s">
        <v>69</v>
      </c>
      <c r="M189" s="219" t="str">
        <f>+Tabla1[[#This Row],[Columna1]]&amp;Tabla1[[#This Row],[LOCALIDAD]]&amp;Tabla1[[#This Row],[MES]]</f>
        <v>1985Vigilancia de la salud ambientalUSAQUENoct 17 - 31 /2024</v>
      </c>
      <c r="N189" s="218" t="s">
        <v>448</v>
      </c>
      <c r="O189" s="220">
        <f>+VLOOKUP(Tabla1[[#This Row],[concatenar]],Hoja3!$M$3:$R$1708,2,FALSE)</f>
        <v>11795412</v>
      </c>
      <c r="P189" s="221">
        <f>+VLOOKUP(Tabla1[[#This Row],[concatenar]],Hoja3!$M$3:$R$1712,5,FALSE)</f>
        <v>1</v>
      </c>
      <c r="Q189" s="220">
        <f>+VLOOKUP(Tabla1[[#This Row],[concatenar]],Hoja3!$M$3:$R$1711,6,FALSE)</f>
        <v>11795412</v>
      </c>
      <c r="R189" s="218" t="s">
        <v>253</v>
      </c>
      <c r="S189" s="222">
        <v>1</v>
      </c>
      <c r="T189" s="218">
        <v>1</v>
      </c>
      <c r="U189" s="227">
        <f>+ROUND(Tabla1[[#This Row],[Meta afectada por la glosa]]*Tabla1[[#This Row],[Porcentaje de Glosa]]*Tabla1[[#This Row],[VALOR UNITARIO SEGUIMIENTO FINANCIERO]],0)</f>
        <v>11795412</v>
      </c>
      <c r="V189" s="223" t="s">
        <v>449</v>
      </c>
      <c r="W189" s="224" t="s">
        <v>255</v>
      </c>
      <c r="X189" s="251">
        <v>7303736</v>
      </c>
      <c r="Y189" s="223" t="s">
        <v>450</v>
      </c>
      <c r="Z189" s="252">
        <f>+Tabla1[[#This Row],[Valor de la Glosa]]-Tabla1[[#This Row],[Valor soportado por la Subred]]</f>
        <v>4491676</v>
      </c>
      <c r="AA189" s="223" t="s">
        <v>1979</v>
      </c>
      <c r="AB189" s="251">
        <v>0</v>
      </c>
      <c r="AC189" s="228">
        <f>ROUND(Tabla1[[#This Row],[VALOR GLOSA DEFINITIVA]]-Tabla1[[#This Row],[VALOR LEVANTADO EN LIQUIDACION]],0)</f>
        <v>4491676</v>
      </c>
      <c r="AD189" s="247" t="s">
        <v>2088</v>
      </c>
      <c r="AE189" s="253">
        <v>4491676</v>
      </c>
      <c r="AF189" s="225">
        <f>ROUND(Tabla1[[#This Row],[valor glosa definitiva despues de liquidación]]-AE189,0)</f>
        <v>0</v>
      </c>
    </row>
    <row r="190" spans="2:32" s="216" customFormat="1" ht="80.25" hidden="1" customHeight="1" x14ac:dyDescent="0.35">
      <c r="B190" s="218" t="s">
        <v>67</v>
      </c>
      <c r="C190" s="250">
        <v>1905</v>
      </c>
      <c r="D190" s="218" t="s">
        <v>7</v>
      </c>
      <c r="E190" s="219" t="str">
        <f>+Tabla1[[#This Row],[CODIGO ACTIVIDAD EN PPP Y LINEAMIENTO]]&amp;Tabla1[[#This Row],[ENTORNO/COMPONENTE]]</f>
        <v>1905Vigilancia de la salud ambiental</v>
      </c>
      <c r="F190" s="219" t="str">
        <f>+VLOOKUP(Tabla1[[#This Row],[Columna1]],Hoja3!$D$3:$L$1708,3,FALSE)</f>
        <v>Línea Calidad de Agua y Saneamiento básico</v>
      </c>
      <c r="G190" s="219" t="str">
        <f>+VLOOKUP(Tabla1[[#This Row],[Columna1]],Hoja3!$D$3:$R$1708,4,FALSE)</f>
        <v>Vigilancia intensificada Subsistema Distrital para la protección y control de la calidad del agua para consumo</v>
      </c>
      <c r="H190" s="219" t="str">
        <f>+VLOOKUP(Tabla1[[#This Row],[Columna1]],Hoja3!$D$3:$R$1708,5,FALSE)</f>
        <v>Vigilancia intensificada de la Salud Ambiental</v>
      </c>
      <c r="I190" s="219" t="str">
        <f>+VLOOKUP(Tabla1[[#This Row],[Columna1]],Hoja3!$D$3:$R$1708,6,FALSE)</f>
        <v>Ver SIVIGILA</v>
      </c>
      <c r="J190" s="219" t="str">
        <f>+VLOOKUP(Tabla1[[#This Row],[Columna1]],Hoja3!$D$3:$R$1708,7,FALSE)</f>
        <v>Ver SIVIGILA</v>
      </c>
      <c r="K190" s="218" t="s">
        <v>251</v>
      </c>
      <c r="L190" s="217" t="s">
        <v>69</v>
      </c>
      <c r="M190" s="219" t="str">
        <f>+Tabla1[[#This Row],[Columna1]]&amp;Tabla1[[#This Row],[LOCALIDAD]]&amp;Tabla1[[#This Row],[MES]]</f>
        <v>1905Vigilancia de la salud ambientalCHAPINEROoct 17 - 31 /2024</v>
      </c>
      <c r="N190" s="218" t="s">
        <v>448</v>
      </c>
      <c r="O190" s="220">
        <f>+VLOOKUP(Tabla1[[#This Row],[concatenar]],Hoja3!$M$3:$R$1708,2,FALSE)</f>
        <v>25804804</v>
      </c>
      <c r="P190" s="221">
        <f>+VLOOKUP(Tabla1[[#This Row],[concatenar]],Hoja3!$M$3:$R$1712,5,FALSE)</f>
        <v>1</v>
      </c>
      <c r="Q190" s="220">
        <f>+VLOOKUP(Tabla1[[#This Row],[concatenar]],Hoja3!$M$3:$R$1711,6,FALSE)</f>
        <v>25804804</v>
      </c>
      <c r="R190" s="218" t="s">
        <v>253</v>
      </c>
      <c r="S190" s="222">
        <v>1</v>
      </c>
      <c r="T190" s="218">
        <v>1</v>
      </c>
      <c r="U190" s="227">
        <f>+ROUND(Tabla1[[#This Row],[Meta afectada por la glosa]]*Tabla1[[#This Row],[Porcentaje de Glosa]]*Tabla1[[#This Row],[VALOR UNITARIO SEGUIMIENTO FINANCIERO]],0)</f>
        <v>25804804</v>
      </c>
      <c r="V190" s="223" t="s">
        <v>451</v>
      </c>
      <c r="W190" s="224" t="s">
        <v>255</v>
      </c>
      <c r="X190" s="251">
        <v>20275759</v>
      </c>
      <c r="Y190" s="223" t="s">
        <v>452</v>
      </c>
      <c r="Z190" s="252">
        <f>+Tabla1[[#This Row],[Valor de la Glosa]]-Tabla1[[#This Row],[Valor soportado por la Subred]]</f>
        <v>5529045</v>
      </c>
      <c r="AA190" s="223" t="s">
        <v>1979</v>
      </c>
      <c r="AB190" s="251">
        <v>0</v>
      </c>
      <c r="AC190" s="228">
        <f>ROUND(Tabla1[[#This Row],[VALOR GLOSA DEFINITIVA]]-Tabla1[[#This Row],[VALOR LEVANTADO EN LIQUIDACION]],0)</f>
        <v>5529045</v>
      </c>
      <c r="AD190" s="247" t="s">
        <v>2089</v>
      </c>
      <c r="AE190" s="253">
        <v>5529045</v>
      </c>
      <c r="AF190" s="225">
        <f>ROUND(Tabla1[[#This Row],[valor glosa definitiva despues de liquidación]]-AE190,0)</f>
        <v>0</v>
      </c>
    </row>
    <row r="191" spans="2:32" s="216" customFormat="1" ht="80.25" hidden="1" customHeight="1" x14ac:dyDescent="0.35">
      <c r="B191" s="218" t="s">
        <v>67</v>
      </c>
      <c r="C191" s="250">
        <v>31</v>
      </c>
      <c r="D191" s="218" t="s">
        <v>7</v>
      </c>
      <c r="E191" s="219" t="str">
        <f>+Tabla1[[#This Row],[CODIGO ACTIVIDAD EN PPP Y LINEAMIENTO]]&amp;Tabla1[[#This Row],[ENTORNO/COMPONENTE]]</f>
        <v>31Vigilancia de la salud ambiental</v>
      </c>
      <c r="F191" s="219" t="str">
        <f>+VLOOKUP(Tabla1[[#This Row],[Columna1]],Hoja3!$D$3:$L$1708,3,FALSE)</f>
        <v>Línea Calidad de Agua y Saneamiento básico</v>
      </c>
      <c r="G191" s="219" t="str">
        <f>+VLOOKUP(Tabla1[[#This Row],[Columna1]],Hoja3!$D$3:$R$1708,4,FALSE)</f>
        <v>Bodegas de almacenamiento de material reciclable y similares</v>
      </c>
      <c r="H191" s="219" t="str">
        <f>+VLOOKUP(Tabla1[[#This Row],[Columna1]],Hoja3!$D$3:$R$1708,5,FALSE)</f>
        <v>Establecimiento vigilado y controlado</v>
      </c>
      <c r="I191" s="219" t="str">
        <f>+VLOOKUP(Tabla1[[#This Row],[Columna1]],Hoja3!$D$3:$R$1708,6,FALSE)</f>
        <v>Ver SIVIGILA</v>
      </c>
      <c r="J191" s="219" t="str">
        <f>+VLOOKUP(Tabla1[[#This Row],[Columna1]],Hoja3!$D$3:$R$1708,7,FALSE)</f>
        <v>Ver SIVIGILA</v>
      </c>
      <c r="K191" s="218" t="s">
        <v>362</v>
      </c>
      <c r="L191" s="217" t="s">
        <v>69</v>
      </c>
      <c r="M191" s="219" t="str">
        <f>+Tabla1[[#This Row],[Columna1]]&amp;Tabla1[[#This Row],[LOCALIDAD]]&amp;Tabla1[[#This Row],[MES]]</f>
        <v>31Vigilancia de la salud ambientalSUBAoct 17 - 31 /2024</v>
      </c>
      <c r="N191" s="218" t="s">
        <v>453</v>
      </c>
      <c r="O191" s="220">
        <f>+VLOOKUP(Tabla1[[#This Row],[concatenar]],Hoja3!$M$3:$R$1708,2,FALSE)</f>
        <v>87348</v>
      </c>
      <c r="P191" s="221">
        <f>+VLOOKUP(Tabla1[[#This Row],[concatenar]],Hoja3!$M$3:$R$1712,5,FALSE)</f>
        <v>2</v>
      </c>
      <c r="Q191" s="220">
        <f>+VLOOKUP(Tabla1[[#This Row],[concatenar]],Hoja3!$M$3:$R$1711,6,FALSE)</f>
        <v>174696</v>
      </c>
      <c r="R191" s="218" t="s">
        <v>253</v>
      </c>
      <c r="S191" s="222">
        <v>1</v>
      </c>
      <c r="T191" s="218">
        <v>2</v>
      </c>
      <c r="U191" s="227">
        <f>+ROUND(Tabla1[[#This Row],[Meta afectada por la glosa]]*Tabla1[[#This Row],[Porcentaje de Glosa]]*Tabla1[[#This Row],[VALOR UNITARIO SEGUIMIENTO FINANCIERO]],0)</f>
        <v>174696</v>
      </c>
      <c r="V191" s="223" t="s">
        <v>454</v>
      </c>
      <c r="W191" s="224" t="s">
        <v>255</v>
      </c>
      <c r="X191" s="251">
        <v>0</v>
      </c>
      <c r="Y191" s="223" t="s">
        <v>455</v>
      </c>
      <c r="Z191" s="252">
        <f>+Tabla1[[#This Row],[Valor de la Glosa]]-Tabla1[[#This Row],[Valor soportado por la Subred]]</f>
        <v>174696</v>
      </c>
      <c r="AA191" s="223" t="s">
        <v>1979</v>
      </c>
      <c r="AB191" s="251">
        <v>0</v>
      </c>
      <c r="AC191" s="228">
        <f>ROUND(Tabla1[[#This Row],[VALOR GLOSA DEFINITIVA]]-Tabla1[[#This Row],[VALOR LEVANTADO EN LIQUIDACION]],0)</f>
        <v>174696</v>
      </c>
      <c r="AD191" s="247" t="s">
        <v>2090</v>
      </c>
      <c r="AE191" s="253">
        <v>174696</v>
      </c>
      <c r="AF191" s="225">
        <f>ROUND(Tabla1[[#This Row],[valor glosa definitiva despues de liquidación]]-AE191,0)</f>
        <v>0</v>
      </c>
    </row>
    <row r="192" spans="2:32" s="216" customFormat="1" ht="80.25" hidden="1" customHeight="1" x14ac:dyDescent="0.35">
      <c r="B192" s="218" t="s">
        <v>67</v>
      </c>
      <c r="C192" s="250">
        <v>33</v>
      </c>
      <c r="D192" s="218" t="s">
        <v>7</v>
      </c>
      <c r="E192" s="219" t="str">
        <f>+Tabla1[[#This Row],[CODIGO ACTIVIDAD EN PPP Y LINEAMIENTO]]&amp;Tabla1[[#This Row],[ENTORNO/COMPONENTE]]</f>
        <v>33Vigilancia de la salud ambiental</v>
      </c>
      <c r="F192" s="219" t="str">
        <f>+VLOOKUP(Tabla1[[#This Row],[Columna1]],Hoja3!$D$3:$L$1708,3,FALSE)</f>
        <v>Línea Calidad de Agua y Saneamiento básico</v>
      </c>
      <c r="G192" s="219" t="str">
        <f>+VLOOKUP(Tabla1[[#This Row],[Columna1]],Hoja3!$D$3:$R$1708,4,FALSE)</f>
        <v>Conglomerado comercial</v>
      </c>
      <c r="H192" s="219" t="str">
        <f>+VLOOKUP(Tabla1[[#This Row],[Columna1]],Hoja3!$D$3:$R$1708,5,FALSE)</f>
        <v>Establecimiento vigilado y controlado</v>
      </c>
      <c r="I192" s="219" t="str">
        <f>+VLOOKUP(Tabla1[[#This Row],[Columna1]],Hoja3!$D$3:$R$1708,6,FALSE)</f>
        <v>Ver SIVIGILA</v>
      </c>
      <c r="J192" s="219" t="str">
        <f>+VLOOKUP(Tabla1[[#This Row],[Columna1]],Hoja3!$D$3:$R$1708,7,FALSE)</f>
        <v>Ver SIVIGILA</v>
      </c>
      <c r="K192" s="218" t="s">
        <v>362</v>
      </c>
      <c r="L192" s="217" t="s">
        <v>69</v>
      </c>
      <c r="M192" s="219" t="str">
        <f>+Tabla1[[#This Row],[Columna1]]&amp;Tabla1[[#This Row],[LOCALIDAD]]&amp;Tabla1[[#This Row],[MES]]</f>
        <v>33Vigilancia de la salud ambientalSUBAoct 17 - 31 /2024</v>
      </c>
      <c r="N192" s="218" t="s">
        <v>453</v>
      </c>
      <c r="O192" s="220">
        <f>+VLOOKUP(Tabla1[[#This Row],[concatenar]],Hoja3!$M$3:$R$1708,2,FALSE)</f>
        <v>145580</v>
      </c>
      <c r="P192" s="221">
        <f>+VLOOKUP(Tabla1[[#This Row],[concatenar]],Hoja3!$M$3:$R$1712,5,FALSE)</f>
        <v>4</v>
      </c>
      <c r="Q192" s="220">
        <f>+VLOOKUP(Tabla1[[#This Row],[concatenar]],Hoja3!$M$3:$R$1711,6,FALSE)</f>
        <v>582320</v>
      </c>
      <c r="R192" s="218" t="s">
        <v>253</v>
      </c>
      <c r="S192" s="222">
        <v>1</v>
      </c>
      <c r="T192" s="218">
        <v>4</v>
      </c>
      <c r="U192" s="227">
        <f>+ROUND(Tabla1[[#This Row],[Meta afectada por la glosa]]*Tabla1[[#This Row],[Porcentaje de Glosa]]*Tabla1[[#This Row],[VALOR UNITARIO SEGUIMIENTO FINANCIERO]],0)</f>
        <v>582320</v>
      </c>
      <c r="V192" s="223" t="s">
        <v>456</v>
      </c>
      <c r="W192" s="224" t="s">
        <v>255</v>
      </c>
      <c r="X192" s="251">
        <v>0</v>
      </c>
      <c r="Y192" s="223" t="s">
        <v>457</v>
      </c>
      <c r="Z192" s="252">
        <f>+Tabla1[[#This Row],[Valor de la Glosa]]-Tabla1[[#This Row],[Valor soportado por la Subred]]</f>
        <v>582320</v>
      </c>
      <c r="AA192" s="223" t="s">
        <v>1979</v>
      </c>
      <c r="AB192" s="251">
        <v>0</v>
      </c>
      <c r="AC192" s="228">
        <f>ROUND(Tabla1[[#This Row],[VALOR GLOSA DEFINITIVA]]-Tabla1[[#This Row],[VALOR LEVANTADO EN LIQUIDACION]],0)</f>
        <v>582320</v>
      </c>
      <c r="AD192" s="247" t="s">
        <v>2090</v>
      </c>
      <c r="AE192" s="253">
        <v>582320</v>
      </c>
      <c r="AF192" s="225">
        <f>ROUND(Tabla1[[#This Row],[valor glosa definitiva despues de liquidación]]-AE192,0)</f>
        <v>0</v>
      </c>
    </row>
    <row r="193" spans="2:32" s="216" customFormat="1" ht="80.25" hidden="1" customHeight="1" x14ac:dyDescent="0.35">
      <c r="B193" s="218" t="s">
        <v>67</v>
      </c>
      <c r="C193" s="250">
        <v>43</v>
      </c>
      <c r="D193" s="218" t="s">
        <v>7</v>
      </c>
      <c r="E193" s="219" t="str">
        <f>+Tabla1[[#This Row],[CODIGO ACTIVIDAD EN PPP Y LINEAMIENTO]]&amp;Tabla1[[#This Row],[ENTORNO/COMPONENTE]]</f>
        <v>43Vigilancia de la salud ambiental</v>
      </c>
      <c r="F193" s="219" t="str">
        <f>+VLOOKUP(Tabla1[[#This Row],[Columna1]],Hoja3!$D$3:$L$1708,3,FALSE)</f>
        <v>Línea Calidad de Agua y Saneamiento básico</v>
      </c>
      <c r="G193" s="219" t="str">
        <f>+VLOOKUP(Tabla1[[#This Row],[Columna1]],Hoja3!$D$3:$R$1708,4,FALSE)</f>
        <v>Actividades de asistencia social sin alojamiento  (hogares de bienestar familiar)</v>
      </c>
      <c r="H193" s="219" t="str">
        <f>+VLOOKUP(Tabla1[[#This Row],[Columna1]],Hoja3!$D$3:$R$1708,5,FALSE)</f>
        <v>Establecimiento vigilado y controlado</v>
      </c>
      <c r="I193" s="219" t="str">
        <f>+VLOOKUP(Tabla1[[#This Row],[Columna1]],Hoja3!$D$3:$R$1708,6,FALSE)</f>
        <v>Ver SIVIGILA</v>
      </c>
      <c r="J193" s="219" t="str">
        <f>+VLOOKUP(Tabla1[[#This Row],[Columna1]],Hoja3!$D$3:$R$1708,7,FALSE)</f>
        <v>Ver SIVIGILA</v>
      </c>
      <c r="K193" s="218" t="s">
        <v>362</v>
      </c>
      <c r="L193" s="217" t="s">
        <v>69</v>
      </c>
      <c r="M193" s="219" t="str">
        <f>+Tabla1[[#This Row],[Columna1]]&amp;Tabla1[[#This Row],[LOCALIDAD]]&amp;Tabla1[[#This Row],[MES]]</f>
        <v>43Vigilancia de la salud ambientalSUBAoct 17 - 31 /2024</v>
      </c>
      <c r="N193" s="218" t="s">
        <v>453</v>
      </c>
      <c r="O193" s="220">
        <f>+VLOOKUP(Tabla1[[#This Row],[concatenar]],Hoja3!$M$3:$R$1708,2,FALSE)</f>
        <v>57114</v>
      </c>
      <c r="P193" s="221">
        <f>+VLOOKUP(Tabla1[[#This Row],[concatenar]],Hoja3!$M$3:$R$1712,5,FALSE)</f>
        <v>11</v>
      </c>
      <c r="Q193" s="220">
        <f>+VLOOKUP(Tabla1[[#This Row],[concatenar]],Hoja3!$M$3:$R$1711,6,FALSE)</f>
        <v>628254</v>
      </c>
      <c r="R193" s="218" t="s">
        <v>253</v>
      </c>
      <c r="S193" s="222">
        <v>1</v>
      </c>
      <c r="T193" s="218">
        <v>11</v>
      </c>
      <c r="U193" s="227">
        <f>+ROUND(Tabla1[[#This Row],[Meta afectada por la glosa]]*Tabla1[[#This Row],[Porcentaje de Glosa]]*Tabla1[[#This Row],[VALOR UNITARIO SEGUIMIENTO FINANCIERO]],0)</f>
        <v>628254</v>
      </c>
      <c r="V193" s="223" t="s">
        <v>458</v>
      </c>
      <c r="W193" s="224" t="s">
        <v>255</v>
      </c>
      <c r="X193" s="251">
        <v>0</v>
      </c>
      <c r="Y193" s="223" t="s">
        <v>459</v>
      </c>
      <c r="Z193" s="252">
        <f>+Tabla1[[#This Row],[Valor de la Glosa]]-Tabla1[[#This Row],[Valor soportado por la Subred]]</f>
        <v>628254</v>
      </c>
      <c r="AA193" s="223" t="s">
        <v>1979</v>
      </c>
      <c r="AB193" s="251">
        <v>0</v>
      </c>
      <c r="AC193" s="228">
        <f>ROUND(Tabla1[[#This Row],[VALOR GLOSA DEFINITIVA]]-Tabla1[[#This Row],[VALOR LEVANTADO EN LIQUIDACION]],0)</f>
        <v>628254</v>
      </c>
      <c r="AD193" s="247" t="s">
        <v>2090</v>
      </c>
      <c r="AE193" s="253">
        <v>628254</v>
      </c>
      <c r="AF193" s="225">
        <f>ROUND(Tabla1[[#This Row],[valor glosa definitiva despues de liquidación]]-AE193,0)</f>
        <v>0</v>
      </c>
    </row>
    <row r="194" spans="2:32" s="216" customFormat="1" ht="80.25" hidden="1" customHeight="1" x14ac:dyDescent="0.35">
      <c r="B194" s="218" t="s">
        <v>67</v>
      </c>
      <c r="C194" s="250">
        <v>1005</v>
      </c>
      <c r="D194" s="218" t="s">
        <v>7</v>
      </c>
      <c r="E194" s="219" t="str">
        <f>+Tabla1[[#This Row],[CODIGO ACTIVIDAD EN PPP Y LINEAMIENTO]]&amp;Tabla1[[#This Row],[ENTORNO/COMPONENTE]]</f>
        <v>1005Vigilancia de la salud ambiental</v>
      </c>
      <c r="F194" s="219" t="str">
        <f>+VLOOKUP(Tabla1[[#This Row],[Columna1]],Hoja3!$D$3:$L$1708,3,FALSE)</f>
        <v>Línea Calidad de Agua y Saneamiento básico</v>
      </c>
      <c r="G194" s="219" t="str">
        <f>+VLOOKUP(Tabla1[[#This Row],[Columna1]],Hoja3!$D$3:$R$1708,4,FALSE)</f>
        <v>Profesionales independientes de salud/objeto social diferente</v>
      </c>
      <c r="H194" s="219" t="str">
        <f>+VLOOKUP(Tabla1[[#This Row],[Columna1]],Hoja3!$D$3:$R$1708,5,FALSE)</f>
        <v>Establecimiento vigilado y controlado</v>
      </c>
      <c r="I194" s="219" t="str">
        <f>+VLOOKUP(Tabla1[[#This Row],[Columna1]],Hoja3!$D$3:$R$1708,6,FALSE)</f>
        <v>Ver SIVIGILA</v>
      </c>
      <c r="J194" s="219" t="str">
        <f>+VLOOKUP(Tabla1[[#This Row],[Columna1]],Hoja3!$D$3:$R$1708,7,FALSE)</f>
        <v>Ver SIVIGILA</v>
      </c>
      <c r="K194" s="218" t="s">
        <v>362</v>
      </c>
      <c r="L194" s="217" t="s">
        <v>69</v>
      </c>
      <c r="M194" s="219" t="str">
        <f>+Tabla1[[#This Row],[Columna1]]&amp;Tabla1[[#This Row],[LOCALIDAD]]&amp;Tabla1[[#This Row],[MES]]</f>
        <v>1005Vigilancia de la salud ambientalSUBAoct 17 - 31 /2024</v>
      </c>
      <c r="N194" s="218" t="s">
        <v>453</v>
      </c>
      <c r="O194" s="220">
        <f>+VLOOKUP(Tabla1[[#This Row],[concatenar]],Hoja3!$M$3:$R$1708,2,FALSE)</f>
        <v>87348</v>
      </c>
      <c r="P194" s="221">
        <f>+VLOOKUP(Tabla1[[#This Row],[concatenar]],Hoja3!$M$3:$R$1712,5,FALSE)</f>
        <v>4</v>
      </c>
      <c r="Q194" s="220">
        <f>+VLOOKUP(Tabla1[[#This Row],[concatenar]],Hoja3!$M$3:$R$1711,6,FALSE)</f>
        <v>349392</v>
      </c>
      <c r="R194" s="218" t="s">
        <v>253</v>
      </c>
      <c r="S194" s="222">
        <v>1</v>
      </c>
      <c r="T194" s="218">
        <v>4</v>
      </c>
      <c r="U194" s="227">
        <f>+ROUND(Tabla1[[#This Row],[Meta afectada por la glosa]]*Tabla1[[#This Row],[Porcentaje de Glosa]]*Tabla1[[#This Row],[VALOR UNITARIO SEGUIMIENTO FINANCIERO]],0)</f>
        <v>349392</v>
      </c>
      <c r="V194" s="223" t="s">
        <v>460</v>
      </c>
      <c r="W194" s="224" t="s">
        <v>255</v>
      </c>
      <c r="X194" s="251">
        <v>0</v>
      </c>
      <c r="Y194" s="223" t="s">
        <v>457</v>
      </c>
      <c r="Z194" s="252">
        <f>+Tabla1[[#This Row],[Valor de la Glosa]]-Tabla1[[#This Row],[Valor soportado por la Subred]]</f>
        <v>349392</v>
      </c>
      <c r="AA194" s="223" t="s">
        <v>1979</v>
      </c>
      <c r="AB194" s="251">
        <v>0</v>
      </c>
      <c r="AC194" s="228">
        <f>ROUND(Tabla1[[#This Row],[VALOR GLOSA DEFINITIVA]]-Tabla1[[#This Row],[VALOR LEVANTADO EN LIQUIDACION]],0)</f>
        <v>349392</v>
      </c>
      <c r="AD194" s="247" t="s">
        <v>2090</v>
      </c>
      <c r="AE194" s="253">
        <v>349392</v>
      </c>
      <c r="AF194" s="225">
        <f>ROUND(Tabla1[[#This Row],[valor glosa definitiva despues de liquidación]]-AE194,0)</f>
        <v>0</v>
      </c>
    </row>
    <row r="195" spans="2:32" s="216" customFormat="1" ht="80.25" hidden="1" customHeight="1" x14ac:dyDescent="0.35">
      <c r="B195" s="218" t="s">
        <v>67</v>
      </c>
      <c r="C195" s="250">
        <v>1281</v>
      </c>
      <c r="D195" s="218" t="s">
        <v>7</v>
      </c>
      <c r="E195" s="219" t="str">
        <f>+Tabla1[[#This Row],[CODIGO ACTIVIDAD EN PPP Y LINEAMIENTO]]&amp;Tabla1[[#This Row],[ENTORNO/COMPONENTE]]</f>
        <v>1281Vigilancia de la salud ambiental</v>
      </c>
      <c r="F195" s="219" t="str">
        <f>+VLOOKUP(Tabla1[[#This Row],[Columna1]],Hoja3!$D$3:$L$1708,3,FALSE)</f>
        <v>Línea Calidad de Agua y Saneamiento básico</v>
      </c>
      <c r="G195" s="219" t="str">
        <f>+VLOOKUP(Tabla1[[#This Row],[Columna1]],Hoja3!$D$3:$R$1708,4,FALSE)</f>
        <v>Cinemas, teatros, museos y afines</v>
      </c>
      <c r="H195" s="219" t="str">
        <f>+VLOOKUP(Tabla1[[#This Row],[Columna1]],Hoja3!$D$3:$R$1708,5,FALSE)</f>
        <v>Establecimiento vigilado y controlado</v>
      </c>
      <c r="I195" s="219" t="str">
        <f>+VLOOKUP(Tabla1[[#This Row],[Columna1]],Hoja3!$D$3:$R$1708,6,FALSE)</f>
        <v>Ver SIVIGILA</v>
      </c>
      <c r="J195" s="219" t="str">
        <f>+VLOOKUP(Tabla1[[#This Row],[Columna1]],Hoja3!$D$3:$R$1708,7,FALSE)</f>
        <v>Ver SIVIGILA</v>
      </c>
      <c r="K195" s="218" t="s">
        <v>362</v>
      </c>
      <c r="L195" s="217" t="s">
        <v>69</v>
      </c>
      <c r="M195" s="219" t="str">
        <f>+Tabla1[[#This Row],[Columna1]]&amp;Tabla1[[#This Row],[LOCALIDAD]]&amp;Tabla1[[#This Row],[MES]]</f>
        <v>1281Vigilancia de la salud ambientalSUBAoct 17 - 31 /2024</v>
      </c>
      <c r="N195" s="218" t="s">
        <v>453</v>
      </c>
      <c r="O195" s="220">
        <f>+VLOOKUP(Tabla1[[#This Row],[concatenar]],Hoja3!$M$3:$R$1708,2,FALSE)</f>
        <v>87348</v>
      </c>
      <c r="P195" s="221">
        <f>+VLOOKUP(Tabla1[[#This Row],[concatenar]],Hoja3!$M$3:$R$1712,5,FALSE)</f>
        <v>1</v>
      </c>
      <c r="Q195" s="220">
        <f>+VLOOKUP(Tabla1[[#This Row],[concatenar]],Hoja3!$M$3:$R$1711,6,FALSE)</f>
        <v>87348</v>
      </c>
      <c r="R195" s="218" t="s">
        <v>253</v>
      </c>
      <c r="S195" s="222">
        <v>1</v>
      </c>
      <c r="T195" s="218">
        <v>1</v>
      </c>
      <c r="U195" s="227">
        <f>+ROUND(Tabla1[[#This Row],[Meta afectada por la glosa]]*Tabla1[[#This Row],[Porcentaje de Glosa]]*Tabla1[[#This Row],[VALOR UNITARIO SEGUIMIENTO FINANCIERO]],0)</f>
        <v>87348</v>
      </c>
      <c r="V195" s="223" t="s">
        <v>461</v>
      </c>
      <c r="W195" s="224" t="s">
        <v>255</v>
      </c>
      <c r="X195" s="251">
        <v>0</v>
      </c>
      <c r="Y195" s="223" t="s">
        <v>462</v>
      </c>
      <c r="Z195" s="252">
        <f>+Tabla1[[#This Row],[Valor de la Glosa]]-Tabla1[[#This Row],[Valor soportado por la Subred]]</f>
        <v>87348</v>
      </c>
      <c r="AA195" s="223" t="s">
        <v>1979</v>
      </c>
      <c r="AB195" s="251">
        <v>0</v>
      </c>
      <c r="AC195" s="228">
        <f>ROUND(Tabla1[[#This Row],[VALOR GLOSA DEFINITIVA]]-Tabla1[[#This Row],[VALOR LEVANTADO EN LIQUIDACION]],0)</f>
        <v>87348</v>
      </c>
      <c r="AD195" s="247" t="s">
        <v>2090</v>
      </c>
      <c r="AE195" s="253">
        <v>87348</v>
      </c>
      <c r="AF195" s="225">
        <f>ROUND(Tabla1[[#This Row],[valor glosa definitiva despues de liquidación]]-AE195,0)</f>
        <v>0</v>
      </c>
    </row>
    <row r="196" spans="2:32" s="216" customFormat="1" ht="80.25" hidden="1" customHeight="1" x14ac:dyDescent="0.35">
      <c r="B196" s="218" t="s">
        <v>67</v>
      </c>
      <c r="C196" s="250">
        <v>2018</v>
      </c>
      <c r="D196" s="218" t="s">
        <v>7</v>
      </c>
      <c r="E196" s="219" t="str">
        <f>+Tabla1[[#This Row],[CODIGO ACTIVIDAD EN PPP Y LINEAMIENTO]]&amp;Tabla1[[#This Row],[ENTORNO/COMPONENTE]]</f>
        <v>2018Vigilancia de la salud ambiental</v>
      </c>
      <c r="F196" s="219" t="str">
        <f>+VLOOKUP(Tabla1[[#This Row],[Columna1]],Hoja3!$D$3:$L$1708,3,FALSE)</f>
        <v>Línea Calidad de Agua y Saneamiento básico</v>
      </c>
      <c r="G196" s="219" t="str">
        <f>+VLOOKUP(Tabla1[[#This Row],[Columna1]],Hoja3!$D$3:$R$1708,4,FALSE)</f>
        <v>Establecimientos comerciales saneamiento básico</v>
      </c>
      <c r="H196" s="219" t="str">
        <f>+VLOOKUP(Tabla1[[#This Row],[Columna1]],Hoja3!$D$3:$R$1708,5,FALSE)</f>
        <v>Establecimiento vigilado y controlado</v>
      </c>
      <c r="I196" s="219" t="str">
        <f>+VLOOKUP(Tabla1[[#This Row],[Columna1]],Hoja3!$D$3:$R$1708,6,FALSE)</f>
        <v>Ver SIVIGILA</v>
      </c>
      <c r="J196" s="219" t="str">
        <f>+VLOOKUP(Tabla1[[#This Row],[Columna1]],Hoja3!$D$3:$R$1708,7,FALSE)</f>
        <v>Ver SIVIGILA</v>
      </c>
      <c r="K196" s="218" t="s">
        <v>362</v>
      </c>
      <c r="L196" s="217" t="s">
        <v>69</v>
      </c>
      <c r="M196" s="219" t="str">
        <f>+Tabla1[[#This Row],[Columna1]]&amp;Tabla1[[#This Row],[LOCALIDAD]]&amp;Tabla1[[#This Row],[MES]]</f>
        <v>2018Vigilancia de la salud ambientalSUBAoct 17 - 31 /2024</v>
      </c>
      <c r="N196" s="218" t="s">
        <v>453</v>
      </c>
      <c r="O196" s="220">
        <f>+VLOOKUP(Tabla1[[#This Row],[concatenar]],Hoja3!$M$3:$R$1708,2,FALSE)</f>
        <v>38076</v>
      </c>
      <c r="P196" s="221">
        <f>+VLOOKUP(Tabla1[[#This Row],[concatenar]],Hoja3!$M$3:$R$1712,5,FALSE)</f>
        <v>38</v>
      </c>
      <c r="Q196" s="220">
        <f>+VLOOKUP(Tabla1[[#This Row],[concatenar]],Hoja3!$M$3:$R$1711,6,FALSE)</f>
        <v>1446888</v>
      </c>
      <c r="R196" s="218" t="s">
        <v>253</v>
      </c>
      <c r="S196" s="222">
        <v>1</v>
      </c>
      <c r="T196" s="218">
        <v>38</v>
      </c>
      <c r="U196" s="227">
        <f>+ROUND(Tabla1[[#This Row],[Meta afectada por la glosa]]*Tabla1[[#This Row],[Porcentaje de Glosa]]*Tabla1[[#This Row],[VALOR UNITARIO SEGUIMIENTO FINANCIERO]],0)</f>
        <v>1446888</v>
      </c>
      <c r="V196" s="223" t="s">
        <v>463</v>
      </c>
      <c r="W196" s="224" t="s">
        <v>255</v>
      </c>
      <c r="X196" s="251">
        <v>875748</v>
      </c>
      <c r="Y196" s="223" t="s">
        <v>464</v>
      </c>
      <c r="Z196" s="252">
        <f>+Tabla1[[#This Row],[Valor de la Glosa]]-Tabla1[[#This Row],[Valor soportado por la Subred]]</f>
        <v>571140</v>
      </c>
      <c r="AA196" s="223" t="s">
        <v>1979</v>
      </c>
      <c r="AB196" s="251">
        <v>0</v>
      </c>
      <c r="AC196" s="228">
        <f>ROUND(Tabla1[[#This Row],[VALOR GLOSA DEFINITIVA]]-Tabla1[[#This Row],[VALOR LEVANTADO EN LIQUIDACION]],0)</f>
        <v>571140</v>
      </c>
      <c r="AD196" s="247" t="s">
        <v>2091</v>
      </c>
      <c r="AE196" s="253">
        <v>571140</v>
      </c>
      <c r="AF196" s="225">
        <f>ROUND(Tabla1[[#This Row],[valor glosa definitiva despues de liquidación]]-AE196,0)</f>
        <v>0</v>
      </c>
    </row>
    <row r="197" spans="2:32" s="216" customFormat="1" ht="80.25" hidden="1" customHeight="1" x14ac:dyDescent="0.35">
      <c r="B197" s="218" t="s">
        <v>67</v>
      </c>
      <c r="C197" s="250">
        <v>2019</v>
      </c>
      <c r="D197" s="218" t="s">
        <v>7</v>
      </c>
      <c r="E197" s="219" t="str">
        <f>+Tabla1[[#This Row],[CODIGO ACTIVIDAD EN PPP Y LINEAMIENTO]]&amp;Tabla1[[#This Row],[ENTORNO/COMPONENTE]]</f>
        <v>2019Vigilancia de la salud ambiental</v>
      </c>
      <c r="F197" s="219" t="str">
        <f>+VLOOKUP(Tabla1[[#This Row],[Columna1]],Hoja3!$D$3:$L$1708,3,FALSE)</f>
        <v>Línea Calidad de Agua y Saneamiento básico</v>
      </c>
      <c r="G197" s="219" t="str">
        <f>+VLOOKUP(Tabla1[[#This Row],[Columna1]],Hoja3!$D$3:$R$1708,4,FALSE)</f>
        <v>Otras actividades comerciales saneamiento básico: Establecimientos de venta de juguetes, casinos o juegos de azar, expendio de colchones y baños públicos  </v>
      </c>
      <c r="H197" s="219" t="str">
        <f>+VLOOKUP(Tabla1[[#This Row],[Columna1]],Hoja3!$D$3:$R$1708,5,FALSE)</f>
        <v>Establecimiento vigilado y controlado</v>
      </c>
      <c r="I197" s="219" t="str">
        <f>+VLOOKUP(Tabla1[[#This Row],[Columna1]],Hoja3!$D$3:$R$1708,6,FALSE)</f>
        <v>Ver SIVIGILA</v>
      </c>
      <c r="J197" s="219" t="str">
        <f>+VLOOKUP(Tabla1[[#This Row],[Columna1]],Hoja3!$D$3:$R$1708,7,FALSE)</f>
        <v>Ver SIVIGILA</v>
      </c>
      <c r="K197" s="218" t="s">
        <v>362</v>
      </c>
      <c r="L197" s="217" t="s">
        <v>69</v>
      </c>
      <c r="M197" s="219" t="str">
        <f>+Tabla1[[#This Row],[Columna1]]&amp;Tabla1[[#This Row],[LOCALIDAD]]&amp;Tabla1[[#This Row],[MES]]</f>
        <v>2019Vigilancia de la salud ambientalSUBAoct 17 - 31 /2024</v>
      </c>
      <c r="N197" s="218" t="s">
        <v>453</v>
      </c>
      <c r="O197" s="220">
        <f>+VLOOKUP(Tabla1[[#This Row],[concatenar]],Hoja3!$M$3:$R$1708,2,FALSE)</f>
        <v>38076</v>
      </c>
      <c r="P197" s="221">
        <f>+VLOOKUP(Tabla1[[#This Row],[concatenar]],Hoja3!$M$3:$R$1712,5,FALSE)</f>
        <v>3</v>
      </c>
      <c r="Q197" s="220">
        <f>+VLOOKUP(Tabla1[[#This Row],[concatenar]],Hoja3!$M$3:$R$1711,6,FALSE)</f>
        <v>114228</v>
      </c>
      <c r="R197" s="218" t="s">
        <v>253</v>
      </c>
      <c r="S197" s="222">
        <v>1</v>
      </c>
      <c r="T197" s="218">
        <v>3</v>
      </c>
      <c r="U197" s="227">
        <f>+ROUND(Tabla1[[#This Row],[Meta afectada por la glosa]]*Tabla1[[#This Row],[Porcentaje de Glosa]]*Tabla1[[#This Row],[VALOR UNITARIO SEGUIMIENTO FINANCIERO]],0)</f>
        <v>114228</v>
      </c>
      <c r="V197" s="223" t="s">
        <v>465</v>
      </c>
      <c r="W197" s="224" t="s">
        <v>255</v>
      </c>
      <c r="X197" s="251">
        <v>0</v>
      </c>
      <c r="Y197" s="223" t="s">
        <v>466</v>
      </c>
      <c r="Z197" s="252">
        <f>+Tabla1[[#This Row],[Valor de la Glosa]]-Tabla1[[#This Row],[Valor soportado por la Subred]]</f>
        <v>114228</v>
      </c>
      <c r="AA197" s="223" t="s">
        <v>1979</v>
      </c>
      <c r="AB197" s="251">
        <v>0</v>
      </c>
      <c r="AC197" s="228">
        <f>ROUND(Tabla1[[#This Row],[VALOR GLOSA DEFINITIVA]]-Tabla1[[#This Row],[VALOR LEVANTADO EN LIQUIDACION]],0)</f>
        <v>114228</v>
      </c>
      <c r="AD197" s="247" t="s">
        <v>2090</v>
      </c>
      <c r="AE197" s="253">
        <v>114228</v>
      </c>
      <c r="AF197" s="225">
        <f>ROUND(Tabla1[[#This Row],[valor glosa definitiva despues de liquidación]]-AE197,0)</f>
        <v>0</v>
      </c>
    </row>
    <row r="198" spans="2:32" s="216" customFormat="1" ht="80.25" hidden="1" customHeight="1" x14ac:dyDescent="0.35">
      <c r="B198" s="218" t="s">
        <v>67</v>
      </c>
      <c r="C198" s="250">
        <v>2020</v>
      </c>
      <c r="D198" s="218" t="s">
        <v>7</v>
      </c>
      <c r="E198" s="219" t="str">
        <f>+Tabla1[[#This Row],[CODIGO ACTIVIDAD EN PPP Y LINEAMIENTO]]&amp;Tabla1[[#This Row],[ENTORNO/COMPONENTE]]</f>
        <v>2020Vigilancia de la salud ambiental</v>
      </c>
      <c r="F198" s="219" t="str">
        <f>+VLOOKUP(Tabla1[[#This Row],[Columna1]],Hoja3!$D$3:$L$1708,3,FALSE)</f>
        <v>Línea Calidad de Agua y Saneamiento básico</v>
      </c>
      <c r="G198" s="219" t="str">
        <f>+VLOOKUP(Tabla1[[#This Row],[Columna1]],Hoja3!$D$3:$R$1708,4,FALSE)</f>
        <v>Establecimientos de sitio de encuentro Sexual</v>
      </c>
      <c r="H198" s="219" t="str">
        <f>+VLOOKUP(Tabla1[[#This Row],[Columna1]],Hoja3!$D$3:$R$1708,5,FALSE)</f>
        <v>Establecimiento vigilado y controlado</v>
      </c>
      <c r="I198" s="219" t="str">
        <f>+VLOOKUP(Tabla1[[#This Row],[Columna1]],Hoja3!$D$3:$R$1708,6,FALSE)</f>
        <v>Ver SIVIGILA</v>
      </c>
      <c r="J198" s="219" t="str">
        <f>+VLOOKUP(Tabla1[[#This Row],[Columna1]],Hoja3!$D$3:$R$1708,7,FALSE)</f>
        <v>Ver SIVIGILA</v>
      </c>
      <c r="K198" s="218" t="s">
        <v>362</v>
      </c>
      <c r="L198" s="217" t="s">
        <v>69</v>
      </c>
      <c r="M198" s="219" t="str">
        <f>+Tabla1[[#This Row],[Columna1]]&amp;Tabla1[[#This Row],[LOCALIDAD]]&amp;Tabla1[[#This Row],[MES]]</f>
        <v>2020Vigilancia de la salud ambientalSUBAoct 17 - 31 /2024</v>
      </c>
      <c r="N198" s="218" t="s">
        <v>453</v>
      </c>
      <c r="O198" s="220">
        <f>+VLOOKUP(Tabla1[[#This Row],[concatenar]],Hoja3!$M$3:$R$1708,2,FALSE)</f>
        <v>144462</v>
      </c>
      <c r="P198" s="221">
        <f>+VLOOKUP(Tabla1[[#This Row],[concatenar]],Hoja3!$M$3:$R$1712,5,FALSE)</f>
        <v>2</v>
      </c>
      <c r="Q198" s="220">
        <f>+VLOOKUP(Tabla1[[#This Row],[concatenar]],Hoja3!$M$3:$R$1711,6,FALSE)</f>
        <v>288924</v>
      </c>
      <c r="R198" s="218" t="s">
        <v>253</v>
      </c>
      <c r="S198" s="222">
        <v>1</v>
      </c>
      <c r="T198" s="218">
        <v>2</v>
      </c>
      <c r="U198" s="227">
        <f>+ROUND(Tabla1[[#This Row],[Meta afectada por la glosa]]*Tabla1[[#This Row],[Porcentaje de Glosa]]*Tabla1[[#This Row],[VALOR UNITARIO SEGUIMIENTO FINANCIERO]],0)</f>
        <v>288924</v>
      </c>
      <c r="V198" s="223" t="s">
        <v>467</v>
      </c>
      <c r="W198" s="224" t="s">
        <v>255</v>
      </c>
      <c r="X198" s="251">
        <v>0</v>
      </c>
      <c r="Y198" s="223" t="s">
        <v>455</v>
      </c>
      <c r="Z198" s="252">
        <f>+Tabla1[[#This Row],[Valor de la Glosa]]-Tabla1[[#This Row],[Valor soportado por la Subred]]</f>
        <v>288924</v>
      </c>
      <c r="AA198" s="223" t="s">
        <v>1979</v>
      </c>
      <c r="AB198" s="251">
        <v>0</v>
      </c>
      <c r="AC198" s="228">
        <f>ROUND(Tabla1[[#This Row],[VALOR GLOSA DEFINITIVA]]-Tabla1[[#This Row],[VALOR LEVANTADO EN LIQUIDACION]],0)</f>
        <v>288924</v>
      </c>
      <c r="AD198" s="247" t="s">
        <v>2090</v>
      </c>
      <c r="AE198" s="253">
        <v>288924</v>
      </c>
      <c r="AF198" s="225">
        <f>ROUND(Tabla1[[#This Row],[valor glosa definitiva despues de liquidación]]-AE198,0)</f>
        <v>0</v>
      </c>
    </row>
    <row r="199" spans="2:32" s="216" customFormat="1" ht="80.25" hidden="1" customHeight="1" x14ac:dyDescent="0.35">
      <c r="B199" s="218" t="s">
        <v>67</v>
      </c>
      <c r="C199" s="250">
        <v>2023</v>
      </c>
      <c r="D199" s="218" t="s">
        <v>7</v>
      </c>
      <c r="E199" s="219" t="str">
        <f>+Tabla1[[#This Row],[CODIGO ACTIVIDAD EN PPP Y LINEAMIENTO]]&amp;Tabla1[[#This Row],[ENTORNO/COMPONENTE]]</f>
        <v>2023Vigilancia de la salud ambiental</v>
      </c>
      <c r="F199" s="219" t="str">
        <f>+VLOOKUP(Tabla1[[#This Row],[Columna1]],Hoja3!$D$3:$L$1708,3,FALSE)</f>
        <v>Línea Calidad de Agua y Saneamiento básico</v>
      </c>
      <c r="G199" s="219" t="str">
        <f>+VLOOKUP(Tabla1[[#This Row],[Columna1]],Hoja3!$D$3:$R$1708,4,FALSE)</f>
        <v>Establecimientos de educación superior sin servicios</v>
      </c>
      <c r="H199" s="219" t="str">
        <f>+VLOOKUP(Tabla1[[#This Row],[Columna1]],Hoja3!$D$3:$R$1708,5,FALSE)</f>
        <v>Establecimiento vigilado y controlado</v>
      </c>
      <c r="I199" s="219" t="str">
        <f>+VLOOKUP(Tabla1[[#This Row],[Columna1]],Hoja3!$D$3:$R$1708,6,FALSE)</f>
        <v>Ver SIVIGILA</v>
      </c>
      <c r="J199" s="219" t="str">
        <f>+VLOOKUP(Tabla1[[#This Row],[Columna1]],Hoja3!$D$3:$R$1708,7,FALSE)</f>
        <v>Ver SIVIGILA</v>
      </c>
      <c r="K199" s="218" t="s">
        <v>362</v>
      </c>
      <c r="L199" s="217" t="s">
        <v>69</v>
      </c>
      <c r="M199" s="219" t="str">
        <f>+Tabla1[[#This Row],[Columna1]]&amp;Tabla1[[#This Row],[LOCALIDAD]]&amp;Tabla1[[#This Row],[MES]]</f>
        <v>2023Vigilancia de la salud ambientalSUBAoct 17 - 31 /2024</v>
      </c>
      <c r="N199" s="218" t="s">
        <v>453</v>
      </c>
      <c r="O199" s="220">
        <f>+VLOOKUP(Tabla1[[#This Row],[concatenar]],Hoja3!$M$3:$R$1708,2,FALSE)</f>
        <v>232928</v>
      </c>
      <c r="P199" s="221">
        <f>+VLOOKUP(Tabla1[[#This Row],[concatenar]],Hoja3!$M$3:$R$1712,5,FALSE)</f>
        <v>1</v>
      </c>
      <c r="Q199" s="220">
        <f>+VLOOKUP(Tabla1[[#This Row],[concatenar]],Hoja3!$M$3:$R$1711,6,FALSE)</f>
        <v>232928</v>
      </c>
      <c r="R199" s="218" t="s">
        <v>253</v>
      </c>
      <c r="S199" s="222">
        <v>1</v>
      </c>
      <c r="T199" s="218">
        <v>1</v>
      </c>
      <c r="U199" s="227">
        <f>+ROUND(Tabla1[[#This Row],[Meta afectada por la glosa]]*Tabla1[[#This Row],[Porcentaje de Glosa]]*Tabla1[[#This Row],[VALOR UNITARIO SEGUIMIENTO FINANCIERO]],0)</f>
        <v>232928</v>
      </c>
      <c r="V199" s="223" t="s">
        <v>461</v>
      </c>
      <c r="W199" s="224" t="s">
        <v>255</v>
      </c>
      <c r="X199" s="251">
        <v>0</v>
      </c>
      <c r="Y199" s="223" t="s">
        <v>462</v>
      </c>
      <c r="Z199" s="252">
        <f>+Tabla1[[#This Row],[Valor de la Glosa]]-Tabla1[[#This Row],[Valor soportado por la Subred]]</f>
        <v>232928</v>
      </c>
      <c r="AA199" s="223" t="s">
        <v>1979</v>
      </c>
      <c r="AB199" s="251">
        <v>0</v>
      </c>
      <c r="AC199" s="228">
        <f>ROUND(Tabla1[[#This Row],[VALOR GLOSA DEFINITIVA]]-Tabla1[[#This Row],[VALOR LEVANTADO EN LIQUIDACION]],0)</f>
        <v>232928</v>
      </c>
      <c r="AD199" s="247" t="s">
        <v>2090</v>
      </c>
      <c r="AE199" s="253">
        <v>232928</v>
      </c>
      <c r="AF199" s="225">
        <f>ROUND(Tabla1[[#This Row],[valor glosa definitiva despues de liquidación]]-AE199,0)</f>
        <v>0</v>
      </c>
    </row>
    <row r="200" spans="2:32" s="216" customFormat="1" ht="80.25" hidden="1" customHeight="1" x14ac:dyDescent="0.35">
      <c r="B200" s="218" t="s">
        <v>67</v>
      </c>
      <c r="C200" s="250">
        <v>2027</v>
      </c>
      <c r="D200" s="218" t="s">
        <v>7</v>
      </c>
      <c r="E200" s="219" t="str">
        <f>+Tabla1[[#This Row],[CODIGO ACTIVIDAD EN PPP Y LINEAMIENTO]]&amp;Tabla1[[#This Row],[ENTORNO/COMPONENTE]]</f>
        <v>2027Vigilancia de la salud ambiental</v>
      </c>
      <c r="F200" s="219" t="str">
        <f>+VLOOKUP(Tabla1[[#This Row],[Columna1]],Hoja3!$D$3:$L$1708,3,FALSE)</f>
        <v>Línea Calidad de Agua y Saneamiento básico</v>
      </c>
      <c r="G200" s="219" t="str">
        <f>+VLOOKUP(Tabla1[[#This Row],[Columna1]],Hoja3!$D$3:$R$1708,4,FALSE)</f>
        <v>Establecimientos de educación preescolar, básica y media (Público)</v>
      </c>
      <c r="H200" s="219" t="str">
        <f>+VLOOKUP(Tabla1[[#This Row],[Columna1]],Hoja3!$D$3:$R$1708,5,FALSE)</f>
        <v>Establecimiento vigilado y controlado</v>
      </c>
      <c r="I200" s="219" t="str">
        <f>+VLOOKUP(Tabla1[[#This Row],[Columna1]],Hoja3!$D$3:$R$1708,6,FALSE)</f>
        <v>Ver SIVIGILA</v>
      </c>
      <c r="J200" s="219" t="str">
        <f>+VLOOKUP(Tabla1[[#This Row],[Columna1]],Hoja3!$D$3:$R$1708,7,FALSE)</f>
        <v>Ver SIVIGILA</v>
      </c>
      <c r="K200" s="218" t="s">
        <v>362</v>
      </c>
      <c r="L200" s="217" t="s">
        <v>69</v>
      </c>
      <c r="M200" s="219" t="str">
        <f>+Tabla1[[#This Row],[Columna1]]&amp;Tabla1[[#This Row],[LOCALIDAD]]&amp;Tabla1[[#This Row],[MES]]</f>
        <v>2027Vigilancia de la salud ambientalSUBAoct 17 - 31 /2024</v>
      </c>
      <c r="N200" s="218" t="s">
        <v>453</v>
      </c>
      <c r="O200" s="220">
        <f>+VLOOKUP(Tabla1[[#This Row],[concatenar]],Hoja3!$M$3:$R$1708,2,FALSE)</f>
        <v>232928</v>
      </c>
      <c r="P200" s="221">
        <f>+VLOOKUP(Tabla1[[#This Row],[concatenar]],Hoja3!$M$3:$R$1712,5,FALSE)</f>
        <v>4</v>
      </c>
      <c r="Q200" s="220">
        <f>+VLOOKUP(Tabla1[[#This Row],[concatenar]],Hoja3!$M$3:$R$1711,6,FALSE)</f>
        <v>931712</v>
      </c>
      <c r="R200" s="218" t="s">
        <v>253</v>
      </c>
      <c r="S200" s="222">
        <v>1</v>
      </c>
      <c r="T200" s="218">
        <v>4</v>
      </c>
      <c r="U200" s="227">
        <f>+ROUND(Tabla1[[#This Row],[Meta afectada por la glosa]]*Tabla1[[#This Row],[Porcentaje de Glosa]]*Tabla1[[#This Row],[VALOR UNITARIO SEGUIMIENTO FINANCIERO]],0)</f>
        <v>931712</v>
      </c>
      <c r="V200" s="223" t="s">
        <v>456</v>
      </c>
      <c r="W200" s="224" t="s">
        <v>255</v>
      </c>
      <c r="X200" s="251">
        <v>0</v>
      </c>
      <c r="Y200" s="223" t="s">
        <v>457</v>
      </c>
      <c r="Z200" s="252">
        <f>+Tabla1[[#This Row],[Valor de la Glosa]]-Tabla1[[#This Row],[Valor soportado por la Subred]]</f>
        <v>931712</v>
      </c>
      <c r="AA200" s="223" t="s">
        <v>1979</v>
      </c>
      <c r="AB200" s="251">
        <v>0</v>
      </c>
      <c r="AC200" s="228">
        <f>ROUND(Tabla1[[#This Row],[VALOR GLOSA DEFINITIVA]]-Tabla1[[#This Row],[VALOR LEVANTADO EN LIQUIDACION]],0)</f>
        <v>931712</v>
      </c>
      <c r="AD200" s="247" t="s">
        <v>2090</v>
      </c>
      <c r="AE200" s="253">
        <v>931712</v>
      </c>
      <c r="AF200" s="225">
        <f>ROUND(Tabla1[[#This Row],[valor glosa definitiva despues de liquidación]]-AE200,0)</f>
        <v>0</v>
      </c>
    </row>
    <row r="201" spans="2:32" s="216" customFormat="1" ht="80.25" hidden="1" customHeight="1" x14ac:dyDescent="0.35">
      <c r="B201" s="218" t="s">
        <v>67</v>
      </c>
      <c r="C201" s="250">
        <v>2028</v>
      </c>
      <c r="D201" s="218" t="s">
        <v>7</v>
      </c>
      <c r="E201" s="219" t="str">
        <f>+Tabla1[[#This Row],[CODIGO ACTIVIDAD EN PPP Y LINEAMIENTO]]&amp;Tabla1[[#This Row],[ENTORNO/COMPONENTE]]</f>
        <v>2028Vigilancia de la salud ambiental</v>
      </c>
      <c r="F201" s="219" t="str">
        <f>+VLOOKUP(Tabla1[[#This Row],[Columna1]],Hoja3!$D$3:$L$1708,3,FALSE)</f>
        <v>Línea Calidad de Agua y Saneamiento básico</v>
      </c>
      <c r="G201" s="219" t="str">
        <f>+VLOOKUP(Tabla1[[#This Row],[Columna1]],Hoja3!$D$3:$R$1708,4,FALSE)</f>
        <v>Establecimientos de educación para el trabajo y desarrollo humano y otros tipos de educación</v>
      </c>
      <c r="H201" s="219" t="str">
        <f>+VLOOKUP(Tabla1[[#This Row],[Columna1]],Hoja3!$D$3:$R$1708,5,FALSE)</f>
        <v>Establecimiento vigilado y controlado</v>
      </c>
      <c r="I201" s="219" t="str">
        <f>+VLOOKUP(Tabla1[[#This Row],[Columna1]],Hoja3!$D$3:$R$1708,6,FALSE)</f>
        <v>Ver SIVIGILA</v>
      </c>
      <c r="J201" s="219" t="str">
        <f>+VLOOKUP(Tabla1[[#This Row],[Columna1]],Hoja3!$D$3:$R$1708,7,FALSE)</f>
        <v>Ver SIVIGILA</v>
      </c>
      <c r="K201" s="218" t="s">
        <v>362</v>
      </c>
      <c r="L201" s="217" t="s">
        <v>69</v>
      </c>
      <c r="M201" s="219" t="str">
        <f>+Tabla1[[#This Row],[Columna1]]&amp;Tabla1[[#This Row],[LOCALIDAD]]&amp;Tabla1[[#This Row],[MES]]</f>
        <v>2028Vigilancia de la salud ambientalSUBAoct 17 - 31 /2024</v>
      </c>
      <c r="N201" s="218" t="s">
        <v>453</v>
      </c>
      <c r="O201" s="220">
        <f>+VLOOKUP(Tabla1[[#This Row],[concatenar]],Hoja3!$M$3:$R$1708,2,FALSE)</f>
        <v>87348</v>
      </c>
      <c r="P201" s="221">
        <f>+VLOOKUP(Tabla1[[#This Row],[concatenar]],Hoja3!$M$3:$R$1712,5,FALSE)</f>
        <v>4</v>
      </c>
      <c r="Q201" s="220">
        <f>+VLOOKUP(Tabla1[[#This Row],[concatenar]],Hoja3!$M$3:$R$1711,6,FALSE)</f>
        <v>349392</v>
      </c>
      <c r="R201" s="218" t="s">
        <v>253</v>
      </c>
      <c r="S201" s="222">
        <v>1</v>
      </c>
      <c r="T201" s="218">
        <v>4</v>
      </c>
      <c r="U201" s="227">
        <f>+ROUND(Tabla1[[#This Row],[Meta afectada por la glosa]]*Tabla1[[#This Row],[Porcentaje de Glosa]]*Tabla1[[#This Row],[VALOR UNITARIO SEGUIMIENTO FINANCIERO]],0)</f>
        <v>349392</v>
      </c>
      <c r="V201" s="223" t="s">
        <v>456</v>
      </c>
      <c r="W201" s="224" t="s">
        <v>255</v>
      </c>
      <c r="X201" s="251">
        <v>0</v>
      </c>
      <c r="Y201" s="223" t="s">
        <v>457</v>
      </c>
      <c r="Z201" s="252">
        <f>+Tabla1[[#This Row],[Valor de la Glosa]]-Tabla1[[#This Row],[Valor soportado por la Subred]]</f>
        <v>349392</v>
      </c>
      <c r="AA201" s="223" t="s">
        <v>1979</v>
      </c>
      <c r="AB201" s="251">
        <v>0</v>
      </c>
      <c r="AC201" s="228">
        <f>ROUND(Tabla1[[#This Row],[VALOR GLOSA DEFINITIVA]]-Tabla1[[#This Row],[VALOR LEVANTADO EN LIQUIDACION]],0)</f>
        <v>349392</v>
      </c>
      <c r="AD201" s="247" t="s">
        <v>2090</v>
      </c>
      <c r="AE201" s="253">
        <v>349392</v>
      </c>
      <c r="AF201" s="225">
        <f>ROUND(Tabla1[[#This Row],[valor glosa definitiva despues de liquidación]]-AE201,0)</f>
        <v>0</v>
      </c>
    </row>
    <row r="202" spans="2:32" s="216" customFormat="1" ht="80.25" hidden="1" customHeight="1" x14ac:dyDescent="0.35">
      <c r="B202" s="218" t="s">
        <v>67</v>
      </c>
      <c r="C202" s="250">
        <v>2151</v>
      </c>
      <c r="D202" s="218" t="s">
        <v>7</v>
      </c>
      <c r="E202" s="219" t="str">
        <f>+Tabla1[[#This Row],[CODIGO ACTIVIDAD EN PPP Y LINEAMIENTO]]&amp;Tabla1[[#This Row],[ENTORNO/COMPONENTE]]</f>
        <v>2151Vigilancia de la salud ambiental</v>
      </c>
      <c r="F202" s="219" t="str">
        <f>+VLOOKUP(Tabla1[[#This Row],[Columna1]],Hoja3!$D$3:$L$1708,3,FALSE)</f>
        <v>Línea Calidad de Agua y Saneamiento básico</v>
      </c>
      <c r="G202" s="219" t="str">
        <f>+VLOOKUP(Tabla1[[#This Row],[Columna1]],Hoja3!$D$3:$R$1708,4,FALSE)</f>
        <v>Establecimientos de educación informal</v>
      </c>
      <c r="H202" s="219" t="str">
        <f>+VLOOKUP(Tabla1[[#This Row],[Columna1]],Hoja3!$D$3:$R$1708,5,FALSE)</f>
        <v>Establecimiento vigilado y controlado</v>
      </c>
      <c r="I202" s="219" t="str">
        <f>+VLOOKUP(Tabla1[[#This Row],[Columna1]],Hoja3!$D$3:$R$1708,6,FALSE)</f>
        <v>Ver SIVIGILA</v>
      </c>
      <c r="J202" s="219" t="str">
        <f>+VLOOKUP(Tabla1[[#This Row],[Columna1]],Hoja3!$D$3:$R$1708,7,FALSE)</f>
        <v>Ver SIVIGILA</v>
      </c>
      <c r="K202" s="218" t="s">
        <v>362</v>
      </c>
      <c r="L202" s="217" t="s">
        <v>69</v>
      </c>
      <c r="M202" s="219" t="str">
        <f>+Tabla1[[#This Row],[Columna1]]&amp;Tabla1[[#This Row],[LOCALIDAD]]&amp;Tabla1[[#This Row],[MES]]</f>
        <v>2151Vigilancia de la salud ambientalSUBAoct 17 - 31 /2024</v>
      </c>
      <c r="N202" s="218" t="s">
        <v>453</v>
      </c>
      <c r="O202" s="220">
        <f>+VLOOKUP(Tabla1[[#This Row],[concatenar]],Hoja3!$M$3:$R$1708,2,FALSE)</f>
        <v>87348</v>
      </c>
      <c r="P202" s="221">
        <f>+VLOOKUP(Tabla1[[#This Row],[concatenar]],Hoja3!$M$3:$R$1712,5,FALSE)</f>
        <v>1</v>
      </c>
      <c r="Q202" s="220">
        <f>+VLOOKUP(Tabla1[[#This Row],[concatenar]],Hoja3!$M$3:$R$1711,6,FALSE)</f>
        <v>87348</v>
      </c>
      <c r="R202" s="218" t="s">
        <v>253</v>
      </c>
      <c r="S202" s="222">
        <v>1</v>
      </c>
      <c r="T202" s="218">
        <v>1</v>
      </c>
      <c r="U202" s="227">
        <f>+ROUND(Tabla1[[#This Row],[Meta afectada por la glosa]]*Tabla1[[#This Row],[Porcentaje de Glosa]]*Tabla1[[#This Row],[VALOR UNITARIO SEGUIMIENTO FINANCIERO]],0)</f>
        <v>87348</v>
      </c>
      <c r="V202" s="223" t="s">
        <v>461</v>
      </c>
      <c r="W202" s="224" t="s">
        <v>255</v>
      </c>
      <c r="X202" s="251">
        <v>0</v>
      </c>
      <c r="Y202" s="223" t="s">
        <v>462</v>
      </c>
      <c r="Z202" s="252">
        <f>+Tabla1[[#This Row],[Valor de la Glosa]]-Tabla1[[#This Row],[Valor soportado por la Subred]]</f>
        <v>87348</v>
      </c>
      <c r="AA202" s="223" t="s">
        <v>1979</v>
      </c>
      <c r="AB202" s="251">
        <v>0</v>
      </c>
      <c r="AC202" s="228">
        <f>ROUND(Tabla1[[#This Row],[VALOR GLOSA DEFINITIVA]]-Tabla1[[#This Row],[VALOR LEVANTADO EN LIQUIDACION]],0)</f>
        <v>87348</v>
      </c>
      <c r="AD202" s="247" t="s">
        <v>2090</v>
      </c>
      <c r="AE202" s="253">
        <v>87348</v>
      </c>
      <c r="AF202" s="225">
        <f>ROUND(Tabla1[[#This Row],[valor glosa definitiva despues de liquidación]]-AE202,0)</f>
        <v>0</v>
      </c>
    </row>
    <row r="203" spans="2:32" s="216" customFormat="1" ht="80.25" hidden="1" customHeight="1" x14ac:dyDescent="0.35">
      <c r="B203" s="218" t="s">
        <v>67</v>
      </c>
      <c r="C203" s="250">
        <v>2152</v>
      </c>
      <c r="D203" s="218" t="s">
        <v>7</v>
      </c>
      <c r="E203" s="219" t="str">
        <f>+Tabla1[[#This Row],[CODIGO ACTIVIDAD EN PPP Y LINEAMIENTO]]&amp;Tabla1[[#This Row],[ENTORNO/COMPONENTE]]</f>
        <v>2152Vigilancia de la salud ambiental</v>
      </c>
      <c r="F203" s="219" t="str">
        <f>+VLOOKUP(Tabla1[[#This Row],[Columna1]],Hoja3!$D$3:$L$1708,3,FALSE)</f>
        <v>Línea Calidad de Agua y Saneamiento básico</v>
      </c>
      <c r="G203" s="219" t="str">
        <f>+VLOOKUP(Tabla1[[#This Row],[Columna1]],Hoja3!$D$3:$R$1708,4,FALSE)</f>
        <v>Establecimientos de educación preescolar, básica y media (Jardin Infantil)</v>
      </c>
      <c r="H203" s="219" t="str">
        <f>+VLOOKUP(Tabla1[[#This Row],[Columna1]],Hoja3!$D$3:$R$1708,5,FALSE)</f>
        <v>Establecimiento vigilado y controlado</v>
      </c>
      <c r="I203" s="219" t="str">
        <f>+VLOOKUP(Tabla1[[#This Row],[Columna1]],Hoja3!$D$3:$R$1708,6,FALSE)</f>
        <v>Ver SIVIGILA</v>
      </c>
      <c r="J203" s="219" t="str">
        <f>+VLOOKUP(Tabla1[[#This Row],[Columna1]],Hoja3!$D$3:$R$1708,7,FALSE)</f>
        <v>Ver SIVIGILA</v>
      </c>
      <c r="K203" s="218" t="s">
        <v>362</v>
      </c>
      <c r="L203" s="217" t="s">
        <v>69</v>
      </c>
      <c r="M203" s="219" t="str">
        <f>+Tabla1[[#This Row],[Columna1]]&amp;Tabla1[[#This Row],[LOCALIDAD]]&amp;Tabla1[[#This Row],[MES]]</f>
        <v>2152Vigilancia de la salud ambientalSUBAoct 17 - 31 /2024</v>
      </c>
      <c r="N203" s="218" t="s">
        <v>453</v>
      </c>
      <c r="O203" s="220">
        <f>+VLOOKUP(Tabla1[[#This Row],[concatenar]],Hoja3!$M$3:$R$1708,2,FALSE)</f>
        <v>116464</v>
      </c>
      <c r="P203" s="221">
        <f>+VLOOKUP(Tabla1[[#This Row],[concatenar]],Hoja3!$M$3:$R$1712,5,FALSE)</f>
        <v>10</v>
      </c>
      <c r="Q203" s="220">
        <f>+VLOOKUP(Tabla1[[#This Row],[concatenar]],Hoja3!$M$3:$R$1711,6,FALSE)</f>
        <v>1164640</v>
      </c>
      <c r="R203" s="218" t="s">
        <v>253</v>
      </c>
      <c r="S203" s="222">
        <v>1</v>
      </c>
      <c r="T203" s="218">
        <v>10</v>
      </c>
      <c r="U203" s="227">
        <f>+ROUND(Tabla1[[#This Row],[Meta afectada por la glosa]]*Tabla1[[#This Row],[Porcentaje de Glosa]]*Tabla1[[#This Row],[VALOR UNITARIO SEGUIMIENTO FINANCIERO]],0)</f>
        <v>1164640</v>
      </c>
      <c r="V203" s="223" t="s">
        <v>468</v>
      </c>
      <c r="W203" s="224" t="s">
        <v>255</v>
      </c>
      <c r="X203" s="251">
        <v>0</v>
      </c>
      <c r="Y203" s="223" t="s">
        <v>469</v>
      </c>
      <c r="Z203" s="252">
        <f>+Tabla1[[#This Row],[Valor de la Glosa]]-Tabla1[[#This Row],[Valor soportado por la Subred]]</f>
        <v>1164640</v>
      </c>
      <c r="AA203" s="223" t="s">
        <v>1979</v>
      </c>
      <c r="AB203" s="251">
        <v>0</v>
      </c>
      <c r="AC203" s="228">
        <f>ROUND(Tabla1[[#This Row],[VALOR GLOSA DEFINITIVA]]-Tabla1[[#This Row],[VALOR LEVANTADO EN LIQUIDACION]],0)</f>
        <v>1164640</v>
      </c>
      <c r="AD203" s="247" t="s">
        <v>2090</v>
      </c>
      <c r="AE203" s="253">
        <v>1164640</v>
      </c>
      <c r="AF203" s="225">
        <f>ROUND(Tabla1[[#This Row],[valor glosa definitiva despues de liquidación]]-AE203,0)</f>
        <v>0</v>
      </c>
    </row>
    <row r="204" spans="2:32" s="216" customFormat="1" ht="80.25" hidden="1" customHeight="1" x14ac:dyDescent="0.35">
      <c r="B204" s="218" t="s">
        <v>67</v>
      </c>
      <c r="C204" s="250">
        <v>2153</v>
      </c>
      <c r="D204" s="218" t="s">
        <v>7</v>
      </c>
      <c r="E204" s="219" t="str">
        <f>+Tabla1[[#This Row],[CODIGO ACTIVIDAD EN PPP Y LINEAMIENTO]]&amp;Tabla1[[#This Row],[ENTORNO/COMPONENTE]]</f>
        <v>2153Vigilancia de la salud ambiental</v>
      </c>
      <c r="F204" s="219" t="str">
        <f>+VLOOKUP(Tabla1[[#This Row],[Columna1]],Hoja3!$D$3:$L$1708,3,FALSE)</f>
        <v>Línea Calidad de Agua y Saneamiento básico</v>
      </c>
      <c r="G204" s="219" t="str">
        <f>+VLOOKUP(Tabla1[[#This Row],[Columna1]],Hoja3!$D$3:$R$1708,4,FALSE)</f>
        <v>Establecimientos de educación preescolar, básica y media (Privado)</v>
      </c>
      <c r="H204" s="219" t="str">
        <f>+VLOOKUP(Tabla1[[#This Row],[Columna1]],Hoja3!$D$3:$R$1708,5,FALSE)</f>
        <v>Establecimiento vigilado y controlado</v>
      </c>
      <c r="I204" s="219" t="str">
        <f>+VLOOKUP(Tabla1[[#This Row],[Columna1]],Hoja3!$D$3:$R$1708,6,FALSE)</f>
        <v>Ver SIVIGILA</v>
      </c>
      <c r="J204" s="219" t="str">
        <f>+VLOOKUP(Tabla1[[#This Row],[Columna1]],Hoja3!$D$3:$R$1708,7,FALSE)</f>
        <v>Ver SIVIGILA</v>
      </c>
      <c r="K204" s="218" t="s">
        <v>362</v>
      </c>
      <c r="L204" s="217" t="s">
        <v>69</v>
      </c>
      <c r="M204" s="219" t="str">
        <f>+Tabla1[[#This Row],[Columna1]]&amp;Tabla1[[#This Row],[LOCALIDAD]]&amp;Tabla1[[#This Row],[MES]]</f>
        <v>2153Vigilancia de la salud ambientalSUBAoct 17 - 31 /2024</v>
      </c>
      <c r="N204" s="218" t="s">
        <v>453</v>
      </c>
      <c r="O204" s="220">
        <f>+VLOOKUP(Tabla1[[#This Row],[concatenar]],Hoja3!$M$3:$R$1708,2,FALSE)</f>
        <v>174696</v>
      </c>
      <c r="P204" s="221">
        <f>+VLOOKUP(Tabla1[[#This Row],[concatenar]],Hoja3!$M$3:$R$1712,5,FALSE)</f>
        <v>13</v>
      </c>
      <c r="Q204" s="220">
        <f>+VLOOKUP(Tabla1[[#This Row],[concatenar]],Hoja3!$M$3:$R$1711,6,FALSE)</f>
        <v>2271048</v>
      </c>
      <c r="R204" s="218" t="s">
        <v>253</v>
      </c>
      <c r="S204" s="222">
        <v>1</v>
      </c>
      <c r="T204" s="218">
        <v>13</v>
      </c>
      <c r="U204" s="227">
        <f>+ROUND(Tabla1[[#This Row],[Meta afectada por la glosa]]*Tabla1[[#This Row],[Porcentaje de Glosa]]*Tabla1[[#This Row],[VALOR UNITARIO SEGUIMIENTO FINANCIERO]],0)</f>
        <v>2271048</v>
      </c>
      <c r="V204" s="223" t="s">
        <v>470</v>
      </c>
      <c r="W204" s="224" t="s">
        <v>255</v>
      </c>
      <c r="X204" s="251">
        <v>698784</v>
      </c>
      <c r="Y204" s="223" t="s">
        <v>471</v>
      </c>
      <c r="Z204" s="252">
        <f>+Tabla1[[#This Row],[Valor de la Glosa]]-Tabla1[[#This Row],[Valor soportado por la Subred]]</f>
        <v>1572264</v>
      </c>
      <c r="AA204" s="223" t="s">
        <v>1979</v>
      </c>
      <c r="AB204" s="251">
        <v>0</v>
      </c>
      <c r="AC204" s="228">
        <f>ROUND(Tabla1[[#This Row],[VALOR GLOSA DEFINITIVA]]-Tabla1[[#This Row],[VALOR LEVANTADO EN LIQUIDACION]],0)</f>
        <v>1572264</v>
      </c>
      <c r="AD204" s="247" t="s">
        <v>2092</v>
      </c>
      <c r="AE204" s="253">
        <v>1572264</v>
      </c>
      <c r="AF204" s="225">
        <f>ROUND(Tabla1[[#This Row],[valor glosa definitiva despues de liquidación]]-AE204,0)</f>
        <v>0</v>
      </c>
    </row>
    <row r="205" spans="2:32" s="216" customFormat="1" ht="80.25" hidden="1" customHeight="1" x14ac:dyDescent="0.35">
      <c r="B205" s="218" t="s">
        <v>67</v>
      </c>
      <c r="C205" s="250">
        <v>2154</v>
      </c>
      <c r="D205" s="218" t="s">
        <v>7</v>
      </c>
      <c r="E205" s="219" t="str">
        <f>+Tabla1[[#This Row],[CODIGO ACTIVIDAD EN PPP Y LINEAMIENTO]]&amp;Tabla1[[#This Row],[ENTORNO/COMPONENTE]]</f>
        <v>2154Vigilancia de la salud ambiental</v>
      </c>
      <c r="F205" s="219" t="str">
        <f>+VLOOKUP(Tabla1[[#This Row],[Columna1]],Hoja3!$D$3:$L$1708,3,FALSE)</f>
        <v>Línea Calidad de Agua y Saneamiento básico</v>
      </c>
      <c r="G205" s="219" t="str">
        <f>+VLOOKUP(Tabla1[[#This Row],[Columna1]],Hoja3!$D$3:$R$1708,4,FALSE)</f>
        <v>Instituciones Prestadoras de Servicios de Salud 4H</v>
      </c>
      <c r="H205" s="219" t="str">
        <f>+VLOOKUP(Tabla1[[#This Row],[Columna1]],Hoja3!$D$3:$R$1708,5,FALSE)</f>
        <v>Establecimiento vigilado y controlado</v>
      </c>
      <c r="I205" s="219" t="str">
        <f>+VLOOKUP(Tabla1[[#This Row],[Columna1]],Hoja3!$D$3:$R$1708,6,FALSE)</f>
        <v>Ver SIVIGILA</v>
      </c>
      <c r="J205" s="219" t="str">
        <f>+VLOOKUP(Tabla1[[#This Row],[Columna1]],Hoja3!$D$3:$R$1708,7,FALSE)</f>
        <v>Ver SIVIGILA</v>
      </c>
      <c r="K205" s="218" t="s">
        <v>362</v>
      </c>
      <c r="L205" s="217" t="s">
        <v>69</v>
      </c>
      <c r="M205" s="219" t="str">
        <f>+Tabla1[[#This Row],[Columna1]]&amp;Tabla1[[#This Row],[LOCALIDAD]]&amp;Tabla1[[#This Row],[MES]]</f>
        <v>2154Vigilancia de la salud ambientalSUBAoct 17 - 31 /2024</v>
      </c>
      <c r="N205" s="218" t="s">
        <v>453</v>
      </c>
      <c r="O205" s="220">
        <f>+VLOOKUP(Tabla1[[#This Row],[concatenar]],Hoja3!$M$3:$R$1708,2,FALSE)</f>
        <v>116464</v>
      </c>
      <c r="P205" s="221">
        <f>+VLOOKUP(Tabla1[[#This Row],[concatenar]],Hoja3!$M$3:$R$1712,5,FALSE)</f>
        <v>4</v>
      </c>
      <c r="Q205" s="220">
        <f>+VLOOKUP(Tabla1[[#This Row],[concatenar]],Hoja3!$M$3:$R$1711,6,FALSE)</f>
        <v>465856</v>
      </c>
      <c r="R205" s="218" t="s">
        <v>253</v>
      </c>
      <c r="S205" s="222">
        <v>1</v>
      </c>
      <c r="T205" s="218">
        <v>4</v>
      </c>
      <c r="U205" s="227">
        <f>+ROUND(Tabla1[[#This Row],[Meta afectada por la glosa]]*Tabla1[[#This Row],[Porcentaje de Glosa]]*Tabla1[[#This Row],[VALOR UNITARIO SEGUIMIENTO FINANCIERO]],0)</f>
        <v>465856</v>
      </c>
      <c r="V205" s="223" t="s">
        <v>456</v>
      </c>
      <c r="W205" s="224" t="s">
        <v>255</v>
      </c>
      <c r="X205" s="251">
        <v>0</v>
      </c>
      <c r="Y205" s="223" t="s">
        <v>457</v>
      </c>
      <c r="Z205" s="252">
        <f>+Tabla1[[#This Row],[Valor de la Glosa]]-Tabla1[[#This Row],[Valor soportado por la Subred]]</f>
        <v>465856</v>
      </c>
      <c r="AA205" s="223" t="s">
        <v>1979</v>
      </c>
      <c r="AB205" s="251">
        <v>0</v>
      </c>
      <c r="AC205" s="228">
        <f>ROUND(Tabla1[[#This Row],[VALOR GLOSA DEFINITIVA]]-Tabla1[[#This Row],[VALOR LEVANTADO EN LIQUIDACION]],0)</f>
        <v>465856</v>
      </c>
      <c r="AD205" s="247" t="s">
        <v>2090</v>
      </c>
      <c r="AE205" s="253">
        <v>465856</v>
      </c>
      <c r="AF205" s="225">
        <f>ROUND(Tabla1[[#This Row],[valor glosa definitiva despues de liquidación]]-AE205,0)</f>
        <v>0</v>
      </c>
    </row>
    <row r="206" spans="2:32" s="216" customFormat="1" ht="80.25" hidden="1" customHeight="1" x14ac:dyDescent="0.35">
      <c r="B206" s="218" t="s">
        <v>67</v>
      </c>
      <c r="C206" s="250">
        <v>28</v>
      </c>
      <c r="D206" s="218" t="s">
        <v>7</v>
      </c>
      <c r="E206" s="219" t="str">
        <f>+Tabla1[[#This Row],[CODIGO ACTIVIDAD EN PPP Y LINEAMIENTO]]&amp;Tabla1[[#This Row],[ENTORNO/COMPONENTE]]</f>
        <v>28Vigilancia de la salud ambiental</v>
      </c>
      <c r="F206" s="219" t="str">
        <f>+VLOOKUP(Tabla1[[#This Row],[Columna1]],Hoja3!$D$3:$L$1708,3,FALSE)</f>
        <v>Línea Calidad de Agua y Saneamiento básico</v>
      </c>
      <c r="G206" s="219" t="str">
        <f>+VLOOKUP(Tabla1[[#This Row],[Columna1]],Hoja3!$D$3:$R$1708,4,FALSE)</f>
        <v>Almacenes por departamentos</v>
      </c>
      <c r="H206" s="219" t="str">
        <f>+VLOOKUP(Tabla1[[#This Row],[Columna1]],Hoja3!$D$3:$R$1708,5,FALSE)</f>
        <v>Establecimiento vigilado y controlado</v>
      </c>
      <c r="I206" s="219" t="str">
        <f>+VLOOKUP(Tabla1[[#This Row],[Columna1]],Hoja3!$D$3:$R$1708,6,FALSE)</f>
        <v>Ver SIVIGILA</v>
      </c>
      <c r="J206" s="219" t="str">
        <f>+VLOOKUP(Tabla1[[#This Row],[Columna1]],Hoja3!$D$3:$R$1708,7,FALSE)</f>
        <v>Ver SIVIGILA</v>
      </c>
      <c r="K206" s="218" t="s">
        <v>132</v>
      </c>
      <c r="L206" s="217" t="s">
        <v>69</v>
      </c>
      <c r="M206" s="219" t="str">
        <f>+Tabla1[[#This Row],[Columna1]]&amp;Tabla1[[#This Row],[LOCALIDAD]]&amp;Tabla1[[#This Row],[MES]]</f>
        <v>28Vigilancia de la salud ambientalTEUSAQUILLOoct 17 - 31 /2024</v>
      </c>
      <c r="N206" s="218" t="s">
        <v>453</v>
      </c>
      <c r="O206" s="220">
        <f>+VLOOKUP(Tabla1[[#This Row],[concatenar]],Hoja3!$M$3:$R$1708,2,FALSE)</f>
        <v>57114</v>
      </c>
      <c r="P206" s="221">
        <f>+VLOOKUP(Tabla1[[#This Row],[concatenar]],Hoja3!$M$3:$R$1712,5,FALSE)</f>
        <v>1</v>
      </c>
      <c r="Q206" s="220">
        <f>+VLOOKUP(Tabla1[[#This Row],[concatenar]],Hoja3!$M$3:$R$1711,6,FALSE)</f>
        <v>57114</v>
      </c>
      <c r="R206" s="218" t="s">
        <v>253</v>
      </c>
      <c r="S206" s="222">
        <v>1</v>
      </c>
      <c r="T206" s="218">
        <v>1</v>
      </c>
      <c r="U206" s="227">
        <f>+ROUND(Tabla1[[#This Row],[Meta afectada por la glosa]]*Tabla1[[#This Row],[Porcentaje de Glosa]]*Tabla1[[#This Row],[VALOR UNITARIO SEGUIMIENTO FINANCIERO]],0)</f>
        <v>57114</v>
      </c>
      <c r="V206" s="223" t="s">
        <v>461</v>
      </c>
      <c r="W206" s="224" t="s">
        <v>255</v>
      </c>
      <c r="X206" s="251">
        <v>0</v>
      </c>
      <c r="Y206" s="223" t="s">
        <v>462</v>
      </c>
      <c r="Z206" s="252">
        <f>+Tabla1[[#This Row],[Valor de la Glosa]]-Tabla1[[#This Row],[Valor soportado por la Subred]]</f>
        <v>57114</v>
      </c>
      <c r="AA206" s="223" t="s">
        <v>1979</v>
      </c>
      <c r="AB206" s="251">
        <v>0</v>
      </c>
      <c r="AC206" s="228">
        <f>ROUND(Tabla1[[#This Row],[VALOR GLOSA DEFINITIVA]]-Tabla1[[#This Row],[VALOR LEVANTADO EN LIQUIDACION]],0)</f>
        <v>57114</v>
      </c>
      <c r="AD206" s="247" t="s">
        <v>2090</v>
      </c>
      <c r="AE206" s="253">
        <v>57114</v>
      </c>
      <c r="AF206" s="225">
        <f>ROUND(Tabla1[[#This Row],[valor glosa definitiva despues de liquidación]]-AE206,0)</f>
        <v>0</v>
      </c>
    </row>
    <row r="207" spans="2:32" s="216" customFormat="1" ht="80.25" hidden="1" customHeight="1" x14ac:dyDescent="0.35">
      <c r="B207" s="218" t="s">
        <v>67</v>
      </c>
      <c r="C207" s="250">
        <v>33</v>
      </c>
      <c r="D207" s="218" t="s">
        <v>7</v>
      </c>
      <c r="E207" s="219" t="str">
        <f>+Tabla1[[#This Row],[CODIGO ACTIVIDAD EN PPP Y LINEAMIENTO]]&amp;Tabla1[[#This Row],[ENTORNO/COMPONENTE]]</f>
        <v>33Vigilancia de la salud ambiental</v>
      </c>
      <c r="F207" s="219" t="str">
        <f>+VLOOKUP(Tabla1[[#This Row],[Columna1]],Hoja3!$D$3:$L$1708,3,FALSE)</f>
        <v>Línea Calidad de Agua y Saneamiento básico</v>
      </c>
      <c r="G207" s="219" t="str">
        <f>+VLOOKUP(Tabla1[[#This Row],[Columna1]],Hoja3!$D$3:$R$1708,4,FALSE)</f>
        <v>Conglomerado comercial</v>
      </c>
      <c r="H207" s="219" t="str">
        <f>+VLOOKUP(Tabla1[[#This Row],[Columna1]],Hoja3!$D$3:$R$1708,5,FALSE)</f>
        <v>Establecimiento vigilado y controlado</v>
      </c>
      <c r="I207" s="219" t="str">
        <f>+VLOOKUP(Tabla1[[#This Row],[Columna1]],Hoja3!$D$3:$R$1708,6,FALSE)</f>
        <v>Ver SIVIGILA</v>
      </c>
      <c r="J207" s="219" t="str">
        <f>+VLOOKUP(Tabla1[[#This Row],[Columna1]],Hoja3!$D$3:$R$1708,7,FALSE)</f>
        <v>Ver SIVIGILA</v>
      </c>
      <c r="K207" s="218" t="s">
        <v>132</v>
      </c>
      <c r="L207" s="217" t="s">
        <v>69</v>
      </c>
      <c r="M207" s="219" t="str">
        <f>+Tabla1[[#This Row],[Columna1]]&amp;Tabla1[[#This Row],[LOCALIDAD]]&amp;Tabla1[[#This Row],[MES]]</f>
        <v>33Vigilancia de la salud ambientalTEUSAQUILLOoct 17 - 31 /2024</v>
      </c>
      <c r="N207" s="218" t="s">
        <v>453</v>
      </c>
      <c r="O207" s="220">
        <f>+VLOOKUP(Tabla1[[#This Row],[concatenar]],Hoja3!$M$3:$R$1708,2,FALSE)</f>
        <v>145580</v>
      </c>
      <c r="P207" s="221">
        <f>+VLOOKUP(Tabla1[[#This Row],[concatenar]],Hoja3!$M$3:$R$1712,5,FALSE)</f>
        <v>1</v>
      </c>
      <c r="Q207" s="220">
        <f>+VLOOKUP(Tabla1[[#This Row],[concatenar]],Hoja3!$M$3:$R$1711,6,FALSE)</f>
        <v>145580</v>
      </c>
      <c r="R207" s="218" t="s">
        <v>253</v>
      </c>
      <c r="S207" s="222">
        <v>1</v>
      </c>
      <c r="T207" s="218">
        <v>1</v>
      </c>
      <c r="U207" s="227">
        <f>+ROUND(Tabla1[[#This Row],[Meta afectada por la glosa]]*Tabla1[[#This Row],[Porcentaje de Glosa]]*Tabla1[[#This Row],[VALOR UNITARIO SEGUIMIENTO FINANCIERO]],0)</f>
        <v>145580</v>
      </c>
      <c r="V207" s="223" t="s">
        <v>461</v>
      </c>
      <c r="W207" s="224" t="s">
        <v>255</v>
      </c>
      <c r="X207" s="251">
        <v>0</v>
      </c>
      <c r="Y207" s="223" t="s">
        <v>462</v>
      </c>
      <c r="Z207" s="252">
        <f>+Tabla1[[#This Row],[Valor de la Glosa]]-Tabla1[[#This Row],[Valor soportado por la Subred]]</f>
        <v>145580</v>
      </c>
      <c r="AA207" s="223" t="s">
        <v>1979</v>
      </c>
      <c r="AB207" s="251">
        <v>0</v>
      </c>
      <c r="AC207" s="228">
        <f>ROUND(Tabla1[[#This Row],[VALOR GLOSA DEFINITIVA]]-Tabla1[[#This Row],[VALOR LEVANTADO EN LIQUIDACION]],0)</f>
        <v>145580</v>
      </c>
      <c r="AD207" s="247" t="s">
        <v>2090</v>
      </c>
      <c r="AE207" s="253">
        <v>145580</v>
      </c>
      <c r="AF207" s="225">
        <f>ROUND(Tabla1[[#This Row],[valor glosa definitiva despues de liquidación]]-AE207,0)</f>
        <v>0</v>
      </c>
    </row>
    <row r="208" spans="2:32" s="216" customFormat="1" ht="80.25" hidden="1" customHeight="1" x14ac:dyDescent="0.35">
      <c r="B208" s="218" t="s">
        <v>67</v>
      </c>
      <c r="C208" s="250">
        <v>46</v>
      </c>
      <c r="D208" s="218" t="s">
        <v>7</v>
      </c>
      <c r="E208" s="219" t="str">
        <f>+Tabla1[[#This Row],[CODIGO ACTIVIDAD EN PPP Y LINEAMIENTO]]&amp;Tabla1[[#This Row],[ENTORNO/COMPONENTE]]</f>
        <v>46Vigilancia de la salud ambiental</v>
      </c>
      <c r="F208" s="219" t="str">
        <f>+VLOOKUP(Tabla1[[#This Row],[Columna1]],Hoja3!$D$3:$L$1708,3,FALSE)</f>
        <v>Línea Calidad de Agua y Saneamiento básico</v>
      </c>
      <c r="G208" s="219" t="str">
        <f>+VLOOKUP(Tabla1[[#This Row],[Columna1]],Hoja3!$D$3:$R$1708,4,FALSE)</f>
        <v>Establecimientos de alojamiento y hospedaje sin servicios adicionales</v>
      </c>
      <c r="H208" s="219" t="str">
        <f>+VLOOKUP(Tabla1[[#This Row],[Columna1]],Hoja3!$D$3:$R$1708,5,FALSE)</f>
        <v>Establecimiento vigilado y controlado</v>
      </c>
      <c r="I208" s="219" t="str">
        <f>+VLOOKUP(Tabla1[[#This Row],[Columna1]],Hoja3!$D$3:$R$1708,6,FALSE)</f>
        <v>Ver SIVIGILA</v>
      </c>
      <c r="J208" s="219" t="str">
        <f>+VLOOKUP(Tabla1[[#This Row],[Columna1]],Hoja3!$D$3:$R$1708,7,FALSE)</f>
        <v>Ver SIVIGILA</v>
      </c>
      <c r="K208" s="218" t="s">
        <v>132</v>
      </c>
      <c r="L208" s="217" t="s">
        <v>69</v>
      </c>
      <c r="M208" s="219" t="str">
        <f>+Tabla1[[#This Row],[Columna1]]&amp;Tabla1[[#This Row],[LOCALIDAD]]&amp;Tabla1[[#This Row],[MES]]</f>
        <v>46Vigilancia de la salud ambientalTEUSAQUILLOoct 17 - 31 /2024</v>
      </c>
      <c r="N208" s="218" t="s">
        <v>453</v>
      </c>
      <c r="O208" s="220">
        <f>+VLOOKUP(Tabla1[[#This Row],[concatenar]],Hoja3!$M$3:$R$1708,2,FALSE)</f>
        <v>116464</v>
      </c>
      <c r="P208" s="221">
        <f>+VLOOKUP(Tabla1[[#This Row],[concatenar]],Hoja3!$M$3:$R$1712,5,FALSE)</f>
        <v>6</v>
      </c>
      <c r="Q208" s="220">
        <f>+VLOOKUP(Tabla1[[#This Row],[concatenar]],Hoja3!$M$3:$R$1711,6,FALSE)</f>
        <v>698784</v>
      </c>
      <c r="R208" s="218" t="s">
        <v>253</v>
      </c>
      <c r="S208" s="222">
        <v>1</v>
      </c>
      <c r="T208" s="218">
        <v>6</v>
      </c>
      <c r="U208" s="227">
        <f>+ROUND(Tabla1[[#This Row],[Meta afectada por la glosa]]*Tabla1[[#This Row],[Porcentaje de Glosa]]*Tabla1[[#This Row],[VALOR UNITARIO SEGUIMIENTO FINANCIERO]],0)</f>
        <v>698784</v>
      </c>
      <c r="V208" s="223" t="s">
        <v>461</v>
      </c>
      <c r="W208" s="224" t="s">
        <v>255</v>
      </c>
      <c r="X208" s="251">
        <v>0</v>
      </c>
      <c r="Y208" s="223" t="s">
        <v>472</v>
      </c>
      <c r="Z208" s="252">
        <f>+Tabla1[[#This Row],[Valor de la Glosa]]-Tabla1[[#This Row],[Valor soportado por la Subred]]</f>
        <v>698784</v>
      </c>
      <c r="AA208" s="223" t="s">
        <v>1979</v>
      </c>
      <c r="AB208" s="251">
        <v>0</v>
      </c>
      <c r="AC208" s="228">
        <f>ROUND(Tabla1[[#This Row],[VALOR GLOSA DEFINITIVA]]-Tabla1[[#This Row],[VALOR LEVANTADO EN LIQUIDACION]],0)</f>
        <v>698784</v>
      </c>
      <c r="AD208" s="247" t="s">
        <v>2090</v>
      </c>
      <c r="AE208" s="253">
        <v>698784</v>
      </c>
      <c r="AF208" s="225">
        <f>ROUND(Tabla1[[#This Row],[valor glosa definitiva despues de liquidación]]-AE208,0)</f>
        <v>0</v>
      </c>
    </row>
    <row r="209" spans="2:32" s="216" customFormat="1" ht="80.25" hidden="1" customHeight="1" x14ac:dyDescent="0.35">
      <c r="B209" s="218" t="s">
        <v>67</v>
      </c>
      <c r="C209" s="250">
        <v>2018</v>
      </c>
      <c r="D209" s="218" t="s">
        <v>7</v>
      </c>
      <c r="E209" s="219" t="str">
        <f>+Tabla1[[#This Row],[CODIGO ACTIVIDAD EN PPP Y LINEAMIENTO]]&amp;Tabla1[[#This Row],[ENTORNO/COMPONENTE]]</f>
        <v>2018Vigilancia de la salud ambiental</v>
      </c>
      <c r="F209" s="219" t="str">
        <f>+VLOOKUP(Tabla1[[#This Row],[Columna1]],Hoja3!$D$3:$L$1708,3,FALSE)</f>
        <v>Línea Calidad de Agua y Saneamiento básico</v>
      </c>
      <c r="G209" s="219" t="str">
        <f>+VLOOKUP(Tabla1[[#This Row],[Columna1]],Hoja3!$D$3:$R$1708,4,FALSE)</f>
        <v>Establecimientos comerciales saneamiento básico</v>
      </c>
      <c r="H209" s="219" t="str">
        <f>+VLOOKUP(Tabla1[[#This Row],[Columna1]],Hoja3!$D$3:$R$1708,5,FALSE)</f>
        <v>Establecimiento vigilado y controlado</v>
      </c>
      <c r="I209" s="219" t="str">
        <f>+VLOOKUP(Tabla1[[#This Row],[Columna1]],Hoja3!$D$3:$R$1708,6,FALSE)</f>
        <v>Ver SIVIGILA</v>
      </c>
      <c r="J209" s="219" t="str">
        <f>+VLOOKUP(Tabla1[[#This Row],[Columna1]],Hoja3!$D$3:$R$1708,7,FALSE)</f>
        <v>Ver SIVIGILA</v>
      </c>
      <c r="K209" s="218" t="s">
        <v>132</v>
      </c>
      <c r="L209" s="217" t="s">
        <v>69</v>
      </c>
      <c r="M209" s="219" t="str">
        <f>+Tabla1[[#This Row],[Columna1]]&amp;Tabla1[[#This Row],[LOCALIDAD]]&amp;Tabla1[[#This Row],[MES]]</f>
        <v>2018Vigilancia de la salud ambientalTEUSAQUILLOoct 17 - 31 /2024</v>
      </c>
      <c r="N209" s="218" t="s">
        <v>453</v>
      </c>
      <c r="O209" s="220">
        <f>+VLOOKUP(Tabla1[[#This Row],[concatenar]],Hoja3!$M$3:$R$1708,2,FALSE)</f>
        <v>38076</v>
      </c>
      <c r="P209" s="221">
        <f>+VLOOKUP(Tabla1[[#This Row],[concatenar]],Hoja3!$M$3:$R$1712,5,FALSE)</f>
        <v>2</v>
      </c>
      <c r="Q209" s="220">
        <f>+VLOOKUP(Tabla1[[#This Row],[concatenar]],Hoja3!$M$3:$R$1711,6,FALSE)</f>
        <v>76152</v>
      </c>
      <c r="R209" s="218" t="s">
        <v>253</v>
      </c>
      <c r="S209" s="222">
        <v>1</v>
      </c>
      <c r="T209" s="218">
        <v>2</v>
      </c>
      <c r="U209" s="227">
        <f>+ROUND(Tabla1[[#This Row],[Meta afectada por la glosa]]*Tabla1[[#This Row],[Porcentaje de Glosa]]*Tabla1[[#This Row],[VALOR UNITARIO SEGUIMIENTO FINANCIERO]],0)</f>
        <v>76152</v>
      </c>
      <c r="V209" s="223" t="s">
        <v>467</v>
      </c>
      <c r="W209" s="224" t="s">
        <v>255</v>
      </c>
      <c r="X209" s="251">
        <v>0</v>
      </c>
      <c r="Y209" s="223" t="s">
        <v>455</v>
      </c>
      <c r="Z209" s="252">
        <f>+Tabla1[[#This Row],[Valor de la Glosa]]-Tabla1[[#This Row],[Valor soportado por la Subred]]</f>
        <v>76152</v>
      </c>
      <c r="AA209" s="223" t="s">
        <v>1979</v>
      </c>
      <c r="AB209" s="251">
        <v>0</v>
      </c>
      <c r="AC209" s="228">
        <f>ROUND(Tabla1[[#This Row],[VALOR GLOSA DEFINITIVA]]-Tabla1[[#This Row],[VALOR LEVANTADO EN LIQUIDACION]],0)</f>
        <v>76152</v>
      </c>
      <c r="AD209" s="247" t="s">
        <v>2090</v>
      </c>
      <c r="AE209" s="253">
        <v>76152</v>
      </c>
      <c r="AF209" s="225">
        <f>ROUND(Tabla1[[#This Row],[valor glosa definitiva despues de liquidación]]-AE209,0)</f>
        <v>0</v>
      </c>
    </row>
    <row r="210" spans="2:32" s="216" customFormat="1" ht="80.25" hidden="1" customHeight="1" x14ac:dyDescent="0.35">
      <c r="B210" s="218" t="s">
        <v>67</v>
      </c>
      <c r="C210" s="250">
        <v>2019</v>
      </c>
      <c r="D210" s="218" t="s">
        <v>7</v>
      </c>
      <c r="E210" s="219" t="str">
        <f>+Tabla1[[#This Row],[CODIGO ACTIVIDAD EN PPP Y LINEAMIENTO]]&amp;Tabla1[[#This Row],[ENTORNO/COMPONENTE]]</f>
        <v>2019Vigilancia de la salud ambiental</v>
      </c>
      <c r="F210" s="219" t="str">
        <f>+VLOOKUP(Tabla1[[#This Row],[Columna1]],Hoja3!$D$3:$L$1708,3,FALSE)</f>
        <v>Línea Calidad de Agua y Saneamiento básico</v>
      </c>
      <c r="G210" s="219" t="str">
        <f>+VLOOKUP(Tabla1[[#This Row],[Columna1]],Hoja3!$D$3:$R$1708,4,FALSE)</f>
        <v>Otras actividades comerciales saneamiento básico: Establecimientos de venta de juguetes, casinos o juegos de azar, expendio de colchones y baños públicos  </v>
      </c>
      <c r="H210" s="219" t="str">
        <f>+VLOOKUP(Tabla1[[#This Row],[Columna1]],Hoja3!$D$3:$R$1708,5,FALSE)</f>
        <v>Establecimiento vigilado y controlado</v>
      </c>
      <c r="I210" s="219" t="str">
        <f>+VLOOKUP(Tabla1[[#This Row],[Columna1]],Hoja3!$D$3:$R$1708,6,FALSE)</f>
        <v>Ver SIVIGILA</v>
      </c>
      <c r="J210" s="219" t="str">
        <f>+VLOOKUP(Tabla1[[#This Row],[Columna1]],Hoja3!$D$3:$R$1708,7,FALSE)</f>
        <v>Ver SIVIGILA</v>
      </c>
      <c r="K210" s="218" t="s">
        <v>132</v>
      </c>
      <c r="L210" s="217" t="s">
        <v>69</v>
      </c>
      <c r="M210" s="219" t="str">
        <f>+Tabla1[[#This Row],[Columna1]]&amp;Tabla1[[#This Row],[LOCALIDAD]]&amp;Tabla1[[#This Row],[MES]]</f>
        <v>2019Vigilancia de la salud ambientalTEUSAQUILLOoct 17 - 31 /2024</v>
      </c>
      <c r="N210" s="218" t="s">
        <v>453</v>
      </c>
      <c r="O210" s="220">
        <f>+VLOOKUP(Tabla1[[#This Row],[concatenar]],Hoja3!$M$3:$R$1708,2,FALSE)</f>
        <v>38076</v>
      </c>
      <c r="P210" s="221">
        <f>+VLOOKUP(Tabla1[[#This Row],[concatenar]],Hoja3!$M$3:$R$1712,5,FALSE)</f>
        <v>1</v>
      </c>
      <c r="Q210" s="220">
        <f>+VLOOKUP(Tabla1[[#This Row],[concatenar]],Hoja3!$M$3:$R$1711,6,FALSE)</f>
        <v>38076</v>
      </c>
      <c r="R210" s="218" t="s">
        <v>253</v>
      </c>
      <c r="S210" s="222">
        <v>1</v>
      </c>
      <c r="T210" s="218">
        <v>1</v>
      </c>
      <c r="U210" s="227">
        <f>+ROUND(Tabla1[[#This Row],[Meta afectada por la glosa]]*Tabla1[[#This Row],[Porcentaje de Glosa]]*Tabla1[[#This Row],[VALOR UNITARIO SEGUIMIENTO FINANCIERO]],0)</f>
        <v>38076</v>
      </c>
      <c r="V210" s="223" t="s">
        <v>461</v>
      </c>
      <c r="W210" s="224" t="s">
        <v>255</v>
      </c>
      <c r="X210" s="251">
        <v>0</v>
      </c>
      <c r="Y210" s="223" t="s">
        <v>462</v>
      </c>
      <c r="Z210" s="252">
        <f>+Tabla1[[#This Row],[Valor de la Glosa]]-Tabla1[[#This Row],[Valor soportado por la Subred]]</f>
        <v>38076</v>
      </c>
      <c r="AA210" s="223" t="s">
        <v>1979</v>
      </c>
      <c r="AB210" s="251">
        <v>0</v>
      </c>
      <c r="AC210" s="228">
        <f>ROUND(Tabla1[[#This Row],[VALOR GLOSA DEFINITIVA]]-Tabla1[[#This Row],[VALOR LEVANTADO EN LIQUIDACION]],0)</f>
        <v>38076</v>
      </c>
      <c r="AD210" s="247" t="s">
        <v>2090</v>
      </c>
      <c r="AE210" s="253">
        <v>38076</v>
      </c>
      <c r="AF210" s="225">
        <f>ROUND(Tabla1[[#This Row],[valor glosa definitiva despues de liquidación]]-AE210,0)</f>
        <v>0</v>
      </c>
    </row>
    <row r="211" spans="2:32" s="216" customFormat="1" ht="80.25" hidden="1" customHeight="1" x14ac:dyDescent="0.35">
      <c r="B211" s="218" t="s">
        <v>67</v>
      </c>
      <c r="C211" s="250">
        <v>2021</v>
      </c>
      <c r="D211" s="218" t="s">
        <v>7</v>
      </c>
      <c r="E211" s="219" t="str">
        <f>+Tabla1[[#This Row],[CODIGO ACTIVIDAD EN PPP Y LINEAMIENTO]]&amp;Tabla1[[#This Row],[ENTORNO/COMPONENTE]]</f>
        <v>2021Vigilancia de la salud ambiental</v>
      </c>
      <c r="F211" s="219" t="str">
        <f>+VLOOKUP(Tabla1[[#This Row],[Columna1]],Hoja3!$D$3:$L$1708,3,FALSE)</f>
        <v>Línea Calidad de Agua y Saneamiento básico</v>
      </c>
      <c r="G211" s="219" t="str">
        <f>+VLOOKUP(Tabla1[[#This Row],[Columna1]],Hoja3!$D$3:$R$1708,4,FALSE)</f>
        <v>Establecimientos de alojamiento y hospedaje con servicios adicionales</v>
      </c>
      <c r="H211" s="219" t="str">
        <f>+VLOOKUP(Tabla1[[#This Row],[Columna1]],Hoja3!$D$3:$R$1708,5,FALSE)</f>
        <v>Establecimiento vigilado y controlado</v>
      </c>
      <c r="I211" s="219" t="str">
        <f>+VLOOKUP(Tabla1[[#This Row],[Columna1]],Hoja3!$D$3:$R$1708,6,FALSE)</f>
        <v>Ver SIVIGILA</v>
      </c>
      <c r="J211" s="219" t="str">
        <f>+VLOOKUP(Tabla1[[#This Row],[Columna1]],Hoja3!$D$3:$R$1708,7,FALSE)</f>
        <v>Ver SIVIGILA</v>
      </c>
      <c r="K211" s="218" t="s">
        <v>132</v>
      </c>
      <c r="L211" s="217" t="s">
        <v>69</v>
      </c>
      <c r="M211" s="219" t="str">
        <f>+Tabla1[[#This Row],[Columna1]]&amp;Tabla1[[#This Row],[LOCALIDAD]]&amp;Tabla1[[#This Row],[MES]]</f>
        <v>2021Vigilancia de la salud ambientalTEUSAQUILLOoct 17 - 31 /2024</v>
      </c>
      <c r="N211" s="218" t="s">
        <v>453</v>
      </c>
      <c r="O211" s="220">
        <f>+VLOOKUP(Tabla1[[#This Row],[concatenar]],Hoja3!$M$3:$R$1708,2,FALSE)</f>
        <v>349392</v>
      </c>
      <c r="P211" s="221">
        <f>+VLOOKUP(Tabla1[[#This Row],[concatenar]],Hoja3!$M$3:$R$1712,5,FALSE)</f>
        <v>1</v>
      </c>
      <c r="Q211" s="220">
        <f>+VLOOKUP(Tabla1[[#This Row],[concatenar]],Hoja3!$M$3:$R$1711,6,FALSE)</f>
        <v>349392</v>
      </c>
      <c r="R211" s="218" t="s">
        <v>253</v>
      </c>
      <c r="S211" s="222">
        <v>1</v>
      </c>
      <c r="T211" s="218">
        <v>1</v>
      </c>
      <c r="U211" s="227">
        <f>+ROUND(Tabla1[[#This Row],[Meta afectada por la glosa]]*Tabla1[[#This Row],[Porcentaje de Glosa]]*Tabla1[[#This Row],[VALOR UNITARIO SEGUIMIENTO FINANCIERO]],0)</f>
        <v>349392</v>
      </c>
      <c r="V211" s="223" t="s">
        <v>461</v>
      </c>
      <c r="W211" s="224" t="s">
        <v>255</v>
      </c>
      <c r="X211" s="251">
        <v>0</v>
      </c>
      <c r="Y211" s="223" t="s">
        <v>462</v>
      </c>
      <c r="Z211" s="252">
        <f>+Tabla1[[#This Row],[Valor de la Glosa]]-Tabla1[[#This Row],[Valor soportado por la Subred]]</f>
        <v>349392</v>
      </c>
      <c r="AA211" s="223" t="s">
        <v>1979</v>
      </c>
      <c r="AB211" s="251">
        <v>0</v>
      </c>
      <c r="AC211" s="228">
        <f>ROUND(Tabla1[[#This Row],[VALOR GLOSA DEFINITIVA]]-Tabla1[[#This Row],[VALOR LEVANTADO EN LIQUIDACION]],0)</f>
        <v>349392</v>
      </c>
      <c r="AD211" s="247" t="s">
        <v>2090</v>
      </c>
      <c r="AE211" s="253">
        <v>349392</v>
      </c>
      <c r="AF211" s="225">
        <f>ROUND(Tabla1[[#This Row],[valor glosa definitiva despues de liquidación]]-AE211,0)</f>
        <v>0</v>
      </c>
    </row>
    <row r="212" spans="2:32" s="216" customFormat="1" ht="80.25" hidden="1" customHeight="1" x14ac:dyDescent="0.35">
      <c r="B212" s="218" t="s">
        <v>67</v>
      </c>
      <c r="C212" s="250">
        <v>2023</v>
      </c>
      <c r="D212" s="218" t="s">
        <v>7</v>
      </c>
      <c r="E212" s="219" t="str">
        <f>+Tabla1[[#This Row],[CODIGO ACTIVIDAD EN PPP Y LINEAMIENTO]]&amp;Tabla1[[#This Row],[ENTORNO/COMPONENTE]]</f>
        <v>2023Vigilancia de la salud ambiental</v>
      </c>
      <c r="F212" s="219" t="str">
        <f>+VLOOKUP(Tabla1[[#This Row],[Columna1]],Hoja3!$D$3:$L$1708,3,FALSE)</f>
        <v>Línea Calidad de Agua y Saneamiento básico</v>
      </c>
      <c r="G212" s="219" t="str">
        <f>+VLOOKUP(Tabla1[[#This Row],[Columna1]],Hoja3!$D$3:$R$1708,4,FALSE)</f>
        <v>Establecimientos de educación superior sin servicios</v>
      </c>
      <c r="H212" s="219" t="str">
        <f>+VLOOKUP(Tabla1[[#This Row],[Columna1]],Hoja3!$D$3:$R$1708,5,FALSE)</f>
        <v>Establecimiento vigilado y controlado</v>
      </c>
      <c r="I212" s="219" t="str">
        <f>+VLOOKUP(Tabla1[[#This Row],[Columna1]],Hoja3!$D$3:$R$1708,6,FALSE)</f>
        <v>Ver SIVIGILA</v>
      </c>
      <c r="J212" s="219" t="str">
        <f>+VLOOKUP(Tabla1[[#This Row],[Columna1]],Hoja3!$D$3:$R$1708,7,FALSE)</f>
        <v>Ver SIVIGILA</v>
      </c>
      <c r="K212" s="218" t="s">
        <v>132</v>
      </c>
      <c r="L212" s="217" t="s">
        <v>69</v>
      </c>
      <c r="M212" s="219" t="str">
        <f>+Tabla1[[#This Row],[Columna1]]&amp;Tabla1[[#This Row],[LOCALIDAD]]&amp;Tabla1[[#This Row],[MES]]</f>
        <v>2023Vigilancia de la salud ambientalTEUSAQUILLOoct 17 - 31 /2024</v>
      </c>
      <c r="N212" s="218" t="s">
        <v>453</v>
      </c>
      <c r="O212" s="220">
        <f>+VLOOKUP(Tabla1[[#This Row],[concatenar]],Hoja3!$M$3:$R$1708,2,FALSE)</f>
        <v>232928</v>
      </c>
      <c r="P212" s="221">
        <f>+VLOOKUP(Tabla1[[#This Row],[concatenar]],Hoja3!$M$3:$R$1712,5,FALSE)</f>
        <v>1</v>
      </c>
      <c r="Q212" s="220">
        <f>+VLOOKUP(Tabla1[[#This Row],[concatenar]],Hoja3!$M$3:$R$1711,6,FALSE)</f>
        <v>232928</v>
      </c>
      <c r="R212" s="218" t="s">
        <v>253</v>
      </c>
      <c r="S212" s="222">
        <v>1</v>
      </c>
      <c r="T212" s="218">
        <v>1</v>
      </c>
      <c r="U212" s="227">
        <f>+ROUND(Tabla1[[#This Row],[Meta afectada por la glosa]]*Tabla1[[#This Row],[Porcentaje de Glosa]]*Tabla1[[#This Row],[VALOR UNITARIO SEGUIMIENTO FINANCIERO]],0)</f>
        <v>232928</v>
      </c>
      <c r="V212" s="223" t="s">
        <v>461</v>
      </c>
      <c r="W212" s="224" t="s">
        <v>255</v>
      </c>
      <c r="X212" s="251">
        <v>0</v>
      </c>
      <c r="Y212" s="223" t="s">
        <v>462</v>
      </c>
      <c r="Z212" s="252">
        <f>+Tabla1[[#This Row],[Valor de la Glosa]]-Tabla1[[#This Row],[Valor soportado por la Subred]]</f>
        <v>232928</v>
      </c>
      <c r="AA212" s="223" t="s">
        <v>1979</v>
      </c>
      <c r="AB212" s="251">
        <v>0</v>
      </c>
      <c r="AC212" s="228">
        <f>ROUND(Tabla1[[#This Row],[VALOR GLOSA DEFINITIVA]]-Tabla1[[#This Row],[VALOR LEVANTADO EN LIQUIDACION]],0)</f>
        <v>232928</v>
      </c>
      <c r="AD212" s="247" t="s">
        <v>2090</v>
      </c>
      <c r="AE212" s="253">
        <v>232928</v>
      </c>
      <c r="AF212" s="225">
        <f>ROUND(Tabla1[[#This Row],[valor glosa definitiva despues de liquidación]]-AE212,0)</f>
        <v>0</v>
      </c>
    </row>
    <row r="213" spans="2:32" s="216" customFormat="1" ht="80.25" hidden="1" customHeight="1" x14ac:dyDescent="0.35">
      <c r="B213" s="218" t="s">
        <v>67</v>
      </c>
      <c r="C213" s="250">
        <v>2150</v>
      </c>
      <c r="D213" s="218" t="s">
        <v>7</v>
      </c>
      <c r="E213" s="219" t="str">
        <f>+Tabla1[[#This Row],[CODIGO ACTIVIDAD EN PPP Y LINEAMIENTO]]&amp;Tabla1[[#This Row],[ENTORNO/COMPONENTE]]</f>
        <v>2150Vigilancia de la salud ambiental</v>
      </c>
      <c r="F213" s="219" t="str">
        <f>+VLOOKUP(Tabla1[[#This Row],[Columna1]],Hoja3!$D$3:$L$1708,3,FALSE)</f>
        <v>Línea Calidad de Agua y Saneamiento básico</v>
      </c>
      <c r="G213" s="219" t="str">
        <f>+VLOOKUP(Tabla1[[#This Row],[Columna1]],Hoja3!$D$3:$R$1708,4,FALSE)</f>
        <v>Motel, residencia, amoblado</v>
      </c>
      <c r="H213" s="219" t="str">
        <f>+VLOOKUP(Tabla1[[#This Row],[Columna1]],Hoja3!$D$3:$R$1708,5,FALSE)</f>
        <v>Establecimiento vigilado y controlado</v>
      </c>
      <c r="I213" s="219" t="str">
        <f>+VLOOKUP(Tabla1[[#This Row],[Columna1]],Hoja3!$D$3:$R$1708,6,FALSE)</f>
        <v>Ver SIVIGILA</v>
      </c>
      <c r="J213" s="219" t="str">
        <f>+VLOOKUP(Tabla1[[#This Row],[Columna1]],Hoja3!$D$3:$R$1708,7,FALSE)</f>
        <v>Ver SIVIGILA</v>
      </c>
      <c r="K213" s="218" t="s">
        <v>132</v>
      </c>
      <c r="L213" s="217" t="s">
        <v>69</v>
      </c>
      <c r="M213" s="219" t="str">
        <f>+Tabla1[[#This Row],[Columna1]]&amp;Tabla1[[#This Row],[LOCALIDAD]]&amp;Tabla1[[#This Row],[MES]]</f>
        <v>2150Vigilancia de la salud ambientalTEUSAQUILLOoct 17 - 31 /2024</v>
      </c>
      <c r="N213" s="218" t="s">
        <v>453</v>
      </c>
      <c r="O213" s="220">
        <f>+VLOOKUP(Tabla1[[#This Row],[concatenar]],Hoja3!$M$3:$R$1708,2,FALSE)</f>
        <v>116464</v>
      </c>
      <c r="P213" s="221">
        <f>+VLOOKUP(Tabla1[[#This Row],[concatenar]],Hoja3!$M$3:$R$1712,5,FALSE)</f>
        <v>2</v>
      </c>
      <c r="Q213" s="220">
        <f>+VLOOKUP(Tabla1[[#This Row],[concatenar]],Hoja3!$M$3:$R$1711,6,FALSE)</f>
        <v>232928</v>
      </c>
      <c r="R213" s="218" t="s">
        <v>253</v>
      </c>
      <c r="S213" s="222">
        <v>1</v>
      </c>
      <c r="T213" s="218">
        <v>2</v>
      </c>
      <c r="U213" s="227">
        <f>+ROUND(Tabla1[[#This Row],[Meta afectada por la glosa]]*Tabla1[[#This Row],[Porcentaje de Glosa]]*Tabla1[[#This Row],[VALOR UNITARIO SEGUIMIENTO FINANCIERO]],0)</f>
        <v>232928</v>
      </c>
      <c r="V213" s="223" t="s">
        <v>467</v>
      </c>
      <c r="W213" s="224" t="s">
        <v>255</v>
      </c>
      <c r="X213" s="251">
        <v>0</v>
      </c>
      <c r="Y213" s="223" t="s">
        <v>455</v>
      </c>
      <c r="Z213" s="252">
        <f>+Tabla1[[#This Row],[Valor de la Glosa]]-Tabla1[[#This Row],[Valor soportado por la Subred]]</f>
        <v>232928</v>
      </c>
      <c r="AA213" s="223" t="s">
        <v>1979</v>
      </c>
      <c r="AB213" s="251">
        <v>0</v>
      </c>
      <c r="AC213" s="228">
        <f>ROUND(Tabla1[[#This Row],[VALOR GLOSA DEFINITIVA]]-Tabla1[[#This Row],[VALOR LEVANTADO EN LIQUIDACION]],0)</f>
        <v>232928</v>
      </c>
      <c r="AD213" s="247" t="s">
        <v>2090</v>
      </c>
      <c r="AE213" s="253">
        <v>232928</v>
      </c>
      <c r="AF213" s="225">
        <f>ROUND(Tabla1[[#This Row],[valor glosa definitiva despues de liquidación]]-AE213,0)</f>
        <v>0</v>
      </c>
    </row>
    <row r="214" spans="2:32" s="216" customFormat="1" ht="80.25" hidden="1" customHeight="1" x14ac:dyDescent="0.35">
      <c r="B214" s="218" t="s">
        <v>67</v>
      </c>
      <c r="C214" s="250">
        <v>2153</v>
      </c>
      <c r="D214" s="218" t="s">
        <v>7</v>
      </c>
      <c r="E214" s="219" t="str">
        <f>+Tabla1[[#This Row],[CODIGO ACTIVIDAD EN PPP Y LINEAMIENTO]]&amp;Tabla1[[#This Row],[ENTORNO/COMPONENTE]]</f>
        <v>2153Vigilancia de la salud ambiental</v>
      </c>
      <c r="F214" s="219" t="str">
        <f>+VLOOKUP(Tabla1[[#This Row],[Columna1]],Hoja3!$D$3:$L$1708,3,FALSE)</f>
        <v>Línea Calidad de Agua y Saneamiento básico</v>
      </c>
      <c r="G214" s="219" t="str">
        <f>+VLOOKUP(Tabla1[[#This Row],[Columna1]],Hoja3!$D$3:$R$1708,4,FALSE)</f>
        <v>Establecimientos de educación preescolar, básica y media (Privado)</v>
      </c>
      <c r="H214" s="219" t="str">
        <f>+VLOOKUP(Tabla1[[#This Row],[Columna1]],Hoja3!$D$3:$R$1708,5,FALSE)</f>
        <v>Establecimiento vigilado y controlado</v>
      </c>
      <c r="I214" s="219" t="str">
        <f>+VLOOKUP(Tabla1[[#This Row],[Columna1]],Hoja3!$D$3:$R$1708,6,FALSE)</f>
        <v>Ver SIVIGILA</v>
      </c>
      <c r="J214" s="219" t="str">
        <f>+VLOOKUP(Tabla1[[#This Row],[Columna1]],Hoja3!$D$3:$R$1708,7,FALSE)</f>
        <v>Ver SIVIGILA</v>
      </c>
      <c r="K214" s="218" t="s">
        <v>132</v>
      </c>
      <c r="L214" s="217" t="s">
        <v>69</v>
      </c>
      <c r="M214" s="219" t="str">
        <f>+Tabla1[[#This Row],[Columna1]]&amp;Tabla1[[#This Row],[LOCALIDAD]]&amp;Tabla1[[#This Row],[MES]]</f>
        <v>2153Vigilancia de la salud ambientalTEUSAQUILLOoct 17 - 31 /2024</v>
      </c>
      <c r="N214" s="218" t="s">
        <v>453</v>
      </c>
      <c r="O214" s="220">
        <f>+VLOOKUP(Tabla1[[#This Row],[concatenar]],Hoja3!$M$3:$R$1708,2,FALSE)</f>
        <v>174696</v>
      </c>
      <c r="P214" s="221">
        <f>+VLOOKUP(Tabla1[[#This Row],[concatenar]],Hoja3!$M$3:$R$1712,5,FALSE)</f>
        <v>1</v>
      </c>
      <c r="Q214" s="220">
        <f>+VLOOKUP(Tabla1[[#This Row],[concatenar]],Hoja3!$M$3:$R$1711,6,FALSE)</f>
        <v>174696</v>
      </c>
      <c r="R214" s="218" t="s">
        <v>253</v>
      </c>
      <c r="S214" s="222">
        <v>1</v>
      </c>
      <c r="T214" s="218">
        <v>1</v>
      </c>
      <c r="U214" s="227">
        <f>+ROUND(Tabla1[[#This Row],[Meta afectada por la glosa]]*Tabla1[[#This Row],[Porcentaje de Glosa]]*Tabla1[[#This Row],[VALOR UNITARIO SEGUIMIENTO FINANCIERO]],0)</f>
        <v>174696</v>
      </c>
      <c r="V214" s="223" t="s">
        <v>461</v>
      </c>
      <c r="W214" s="224" t="s">
        <v>255</v>
      </c>
      <c r="X214" s="251">
        <v>0</v>
      </c>
      <c r="Y214" s="223" t="s">
        <v>462</v>
      </c>
      <c r="Z214" s="252">
        <f>+Tabla1[[#This Row],[Valor de la Glosa]]-Tabla1[[#This Row],[Valor soportado por la Subred]]</f>
        <v>174696</v>
      </c>
      <c r="AA214" s="223" t="s">
        <v>1979</v>
      </c>
      <c r="AB214" s="251">
        <v>0</v>
      </c>
      <c r="AC214" s="228">
        <f>ROUND(Tabla1[[#This Row],[VALOR GLOSA DEFINITIVA]]-Tabla1[[#This Row],[VALOR LEVANTADO EN LIQUIDACION]],0)</f>
        <v>174696</v>
      </c>
      <c r="AD214" s="247" t="s">
        <v>2090</v>
      </c>
      <c r="AE214" s="253">
        <v>174696</v>
      </c>
      <c r="AF214" s="225">
        <f>ROUND(Tabla1[[#This Row],[valor glosa definitiva despues de liquidación]]-AE214,0)</f>
        <v>0</v>
      </c>
    </row>
    <row r="215" spans="2:32" s="216" customFormat="1" ht="80.25" hidden="1" customHeight="1" x14ac:dyDescent="0.35">
      <c r="B215" s="218" t="s">
        <v>67</v>
      </c>
      <c r="C215" s="250">
        <v>2154</v>
      </c>
      <c r="D215" s="218" t="s">
        <v>7</v>
      </c>
      <c r="E215" s="219" t="str">
        <f>+Tabla1[[#This Row],[CODIGO ACTIVIDAD EN PPP Y LINEAMIENTO]]&amp;Tabla1[[#This Row],[ENTORNO/COMPONENTE]]</f>
        <v>2154Vigilancia de la salud ambiental</v>
      </c>
      <c r="F215" s="219" t="str">
        <f>+VLOOKUP(Tabla1[[#This Row],[Columna1]],Hoja3!$D$3:$L$1708,3,FALSE)</f>
        <v>Línea Calidad de Agua y Saneamiento básico</v>
      </c>
      <c r="G215" s="219" t="str">
        <f>+VLOOKUP(Tabla1[[#This Row],[Columna1]],Hoja3!$D$3:$R$1708,4,FALSE)</f>
        <v>Instituciones Prestadoras de Servicios de Salud 4H</v>
      </c>
      <c r="H215" s="219" t="str">
        <f>+VLOOKUP(Tabla1[[#This Row],[Columna1]],Hoja3!$D$3:$R$1708,5,FALSE)</f>
        <v>Establecimiento vigilado y controlado</v>
      </c>
      <c r="I215" s="219" t="str">
        <f>+VLOOKUP(Tabla1[[#This Row],[Columna1]],Hoja3!$D$3:$R$1708,6,FALSE)</f>
        <v>Ver SIVIGILA</v>
      </c>
      <c r="J215" s="219" t="str">
        <f>+VLOOKUP(Tabla1[[#This Row],[Columna1]],Hoja3!$D$3:$R$1708,7,FALSE)</f>
        <v>Ver SIVIGILA</v>
      </c>
      <c r="K215" s="218" t="s">
        <v>132</v>
      </c>
      <c r="L215" s="217" t="s">
        <v>69</v>
      </c>
      <c r="M215" s="219" t="str">
        <f>+Tabla1[[#This Row],[Columna1]]&amp;Tabla1[[#This Row],[LOCALIDAD]]&amp;Tabla1[[#This Row],[MES]]</f>
        <v>2154Vigilancia de la salud ambientalTEUSAQUILLOoct 17 - 31 /2024</v>
      </c>
      <c r="N215" s="218" t="s">
        <v>453</v>
      </c>
      <c r="O215" s="220">
        <f>+VLOOKUP(Tabla1[[#This Row],[concatenar]],Hoja3!$M$3:$R$1708,2,FALSE)</f>
        <v>116464</v>
      </c>
      <c r="P215" s="221">
        <f>+VLOOKUP(Tabla1[[#This Row],[concatenar]],Hoja3!$M$3:$R$1712,5,FALSE)</f>
        <v>3</v>
      </c>
      <c r="Q215" s="220">
        <f>+VLOOKUP(Tabla1[[#This Row],[concatenar]],Hoja3!$M$3:$R$1711,6,FALSE)</f>
        <v>349392</v>
      </c>
      <c r="R215" s="218" t="s">
        <v>253</v>
      </c>
      <c r="S215" s="222">
        <v>1</v>
      </c>
      <c r="T215" s="218">
        <v>3</v>
      </c>
      <c r="U215" s="227">
        <f>+ROUND(Tabla1[[#This Row],[Meta afectada por la glosa]]*Tabla1[[#This Row],[Porcentaje de Glosa]]*Tabla1[[#This Row],[VALOR UNITARIO SEGUIMIENTO FINANCIERO]],0)</f>
        <v>349392</v>
      </c>
      <c r="V215" s="223" t="s">
        <v>473</v>
      </c>
      <c r="W215" s="224" t="s">
        <v>255</v>
      </c>
      <c r="X215" s="251">
        <v>0</v>
      </c>
      <c r="Y215" s="223" t="s">
        <v>466</v>
      </c>
      <c r="Z215" s="252">
        <f>+Tabla1[[#This Row],[Valor de la Glosa]]-Tabla1[[#This Row],[Valor soportado por la Subred]]</f>
        <v>349392</v>
      </c>
      <c r="AA215" s="223" t="s">
        <v>1979</v>
      </c>
      <c r="AB215" s="251">
        <v>0</v>
      </c>
      <c r="AC215" s="228">
        <f>ROUND(Tabla1[[#This Row],[VALOR GLOSA DEFINITIVA]]-Tabla1[[#This Row],[VALOR LEVANTADO EN LIQUIDACION]],0)</f>
        <v>349392</v>
      </c>
      <c r="AD215" s="247" t="s">
        <v>2090</v>
      </c>
      <c r="AE215" s="253">
        <v>349392</v>
      </c>
      <c r="AF215" s="225">
        <f>ROUND(Tabla1[[#This Row],[valor glosa definitiva despues de liquidación]]-AE215,0)</f>
        <v>0</v>
      </c>
    </row>
    <row r="216" spans="2:32" s="216" customFormat="1" ht="80.25" hidden="1" customHeight="1" x14ac:dyDescent="0.35">
      <c r="B216" s="218" t="s">
        <v>67</v>
      </c>
      <c r="C216" s="250">
        <v>1005</v>
      </c>
      <c r="D216" s="218" t="s">
        <v>7</v>
      </c>
      <c r="E216" s="219" t="str">
        <f>+Tabla1[[#This Row],[CODIGO ACTIVIDAD EN PPP Y LINEAMIENTO]]&amp;Tabla1[[#This Row],[ENTORNO/COMPONENTE]]</f>
        <v>1005Vigilancia de la salud ambiental</v>
      </c>
      <c r="F216" s="219" t="str">
        <f>+VLOOKUP(Tabla1[[#This Row],[Columna1]],Hoja3!$D$3:$L$1708,3,FALSE)</f>
        <v>Línea Calidad de Agua y Saneamiento básico</v>
      </c>
      <c r="G216" s="219" t="str">
        <f>+VLOOKUP(Tabla1[[#This Row],[Columna1]],Hoja3!$D$3:$R$1708,4,FALSE)</f>
        <v>Profesionales independientes de salud/objeto social diferente</v>
      </c>
      <c r="H216" s="219" t="str">
        <f>+VLOOKUP(Tabla1[[#This Row],[Columna1]],Hoja3!$D$3:$R$1708,5,FALSE)</f>
        <v>Establecimiento vigilado y controlado</v>
      </c>
      <c r="I216" s="219" t="str">
        <f>+VLOOKUP(Tabla1[[#This Row],[Columna1]],Hoja3!$D$3:$R$1708,6,FALSE)</f>
        <v>Ver SIVIGILA</v>
      </c>
      <c r="J216" s="219" t="str">
        <f>+VLOOKUP(Tabla1[[#This Row],[Columna1]],Hoja3!$D$3:$R$1708,7,FALSE)</f>
        <v>Ver SIVIGILA</v>
      </c>
      <c r="K216" s="218" t="s">
        <v>362</v>
      </c>
      <c r="L216" s="217" t="s">
        <v>83</v>
      </c>
      <c r="M216" s="219" t="str">
        <f>+Tabla1[[#This Row],[Columna1]]&amp;Tabla1[[#This Row],[LOCALIDAD]]&amp;Tabla1[[#This Row],[MES]]</f>
        <v>1005Vigilancia de la salud ambientalSUBANov /2024</v>
      </c>
      <c r="N216" s="218" t="s">
        <v>453</v>
      </c>
      <c r="O216" s="220">
        <f>+VLOOKUP(Tabla1[[#This Row],[concatenar]],Hoja3!$M$3:$R$1708,2,FALSE)</f>
        <v>87348</v>
      </c>
      <c r="P216" s="221">
        <f>+VLOOKUP(Tabla1[[#This Row],[concatenar]],Hoja3!$M$3:$R$1712,5,FALSE)</f>
        <v>34</v>
      </c>
      <c r="Q216" s="220">
        <f>+VLOOKUP(Tabla1[[#This Row],[concatenar]],Hoja3!$M$3:$R$1711,6,FALSE)</f>
        <v>2969832</v>
      </c>
      <c r="R216" s="218" t="s">
        <v>253</v>
      </c>
      <c r="S216" s="222">
        <v>0.1</v>
      </c>
      <c r="T216" s="218">
        <v>34</v>
      </c>
      <c r="U216" s="227">
        <f>+ROUND(Tabla1[[#This Row],[Meta afectada por la glosa]]*Tabla1[[#This Row],[Porcentaje de Glosa]]*Tabla1[[#This Row],[VALOR UNITARIO SEGUIMIENTO FINANCIERO]],0)</f>
        <v>296983</v>
      </c>
      <c r="V216" s="223" t="s">
        <v>474</v>
      </c>
      <c r="W216" s="224" t="s">
        <v>255</v>
      </c>
      <c r="X216" s="251">
        <v>122287</v>
      </c>
      <c r="Y216" s="223" t="s">
        <v>475</v>
      </c>
      <c r="Z216" s="252">
        <f>+Tabla1[[#This Row],[Valor de la Glosa]]-Tabla1[[#This Row],[Valor soportado por la Subred]]</f>
        <v>174696</v>
      </c>
      <c r="AA216" s="223" t="s">
        <v>1979</v>
      </c>
      <c r="AB216" s="251">
        <v>0</v>
      </c>
      <c r="AC216" s="228">
        <f>ROUND(Tabla1[[#This Row],[VALOR GLOSA DEFINITIVA]]-Tabla1[[#This Row],[VALOR LEVANTADO EN LIQUIDACION]],0)</f>
        <v>174696</v>
      </c>
      <c r="AD216" s="247" t="s">
        <v>2093</v>
      </c>
      <c r="AE216" s="253">
        <v>174696</v>
      </c>
      <c r="AF216" s="225">
        <f>ROUND(Tabla1[[#This Row],[valor glosa definitiva despues de liquidación]]-AE216,0)</f>
        <v>0</v>
      </c>
    </row>
    <row r="217" spans="2:32" s="216" customFormat="1" ht="80.25" hidden="1" customHeight="1" x14ac:dyDescent="0.35">
      <c r="B217" s="218" t="s">
        <v>67</v>
      </c>
      <c r="C217" s="250">
        <v>2018</v>
      </c>
      <c r="D217" s="218" t="s">
        <v>7</v>
      </c>
      <c r="E217" s="219" t="str">
        <f>+Tabla1[[#This Row],[CODIGO ACTIVIDAD EN PPP Y LINEAMIENTO]]&amp;Tabla1[[#This Row],[ENTORNO/COMPONENTE]]</f>
        <v>2018Vigilancia de la salud ambiental</v>
      </c>
      <c r="F217" s="219" t="str">
        <f>+VLOOKUP(Tabla1[[#This Row],[Columna1]],Hoja3!$D$3:$L$1708,3,FALSE)</f>
        <v>Línea Calidad de Agua y Saneamiento básico</v>
      </c>
      <c r="G217" s="219" t="str">
        <f>+VLOOKUP(Tabla1[[#This Row],[Columna1]],Hoja3!$D$3:$R$1708,4,FALSE)</f>
        <v>Establecimientos comerciales saneamiento básico</v>
      </c>
      <c r="H217" s="219" t="str">
        <f>+VLOOKUP(Tabla1[[#This Row],[Columna1]],Hoja3!$D$3:$R$1708,5,FALSE)</f>
        <v>Establecimiento vigilado y controlado</v>
      </c>
      <c r="I217" s="219" t="str">
        <f>+VLOOKUP(Tabla1[[#This Row],[Columna1]],Hoja3!$D$3:$R$1708,6,FALSE)</f>
        <v>Ver SIVIGILA</v>
      </c>
      <c r="J217" s="219" t="str">
        <f>+VLOOKUP(Tabla1[[#This Row],[Columna1]],Hoja3!$D$3:$R$1708,7,FALSE)</f>
        <v>Ver SIVIGILA</v>
      </c>
      <c r="K217" s="218" t="s">
        <v>362</v>
      </c>
      <c r="L217" s="217" t="s">
        <v>83</v>
      </c>
      <c r="M217" s="219" t="str">
        <f>+Tabla1[[#This Row],[Columna1]]&amp;Tabla1[[#This Row],[LOCALIDAD]]&amp;Tabla1[[#This Row],[MES]]</f>
        <v>2018Vigilancia de la salud ambientalSUBANov /2024</v>
      </c>
      <c r="N217" s="218" t="s">
        <v>453</v>
      </c>
      <c r="O217" s="220">
        <f>+VLOOKUP(Tabla1[[#This Row],[concatenar]],Hoja3!$M$3:$R$1708,2,FALSE)</f>
        <v>38076</v>
      </c>
      <c r="P217" s="221">
        <f>+VLOOKUP(Tabla1[[#This Row],[concatenar]],Hoja3!$M$3:$R$1712,5,FALSE)</f>
        <v>110</v>
      </c>
      <c r="Q217" s="220">
        <f>+VLOOKUP(Tabla1[[#This Row],[concatenar]],Hoja3!$M$3:$R$1711,6,FALSE)</f>
        <v>4188360</v>
      </c>
      <c r="R217" s="218" t="s">
        <v>253</v>
      </c>
      <c r="S217" s="222">
        <v>1</v>
      </c>
      <c r="T217" s="218">
        <v>110</v>
      </c>
      <c r="U217" s="227">
        <f>+ROUND(Tabla1[[#This Row],[Meta afectada por la glosa]]*Tabla1[[#This Row],[Porcentaje de Glosa]]*Tabla1[[#This Row],[VALOR UNITARIO SEGUIMIENTO FINANCIERO]],0)</f>
        <v>4188360</v>
      </c>
      <c r="V217" s="223" t="s">
        <v>476</v>
      </c>
      <c r="W217" s="224" t="s">
        <v>255</v>
      </c>
      <c r="X217" s="251">
        <v>3693372</v>
      </c>
      <c r="Y217" s="223" t="s">
        <v>477</v>
      </c>
      <c r="Z217" s="252">
        <f>+Tabla1[[#This Row],[Valor de la Glosa]]-Tabla1[[#This Row],[Valor soportado por la Subred]]</f>
        <v>494988</v>
      </c>
      <c r="AA217" s="223" t="s">
        <v>1979</v>
      </c>
      <c r="AB217" s="251">
        <v>0</v>
      </c>
      <c r="AC217" s="228">
        <f>ROUND(Tabla1[[#This Row],[VALOR GLOSA DEFINITIVA]]-Tabla1[[#This Row],[VALOR LEVANTADO EN LIQUIDACION]],0)</f>
        <v>494988</v>
      </c>
      <c r="AD217" s="247" t="s">
        <v>2094</v>
      </c>
      <c r="AE217" s="253">
        <v>494988</v>
      </c>
      <c r="AF217" s="225">
        <f>ROUND(Tabla1[[#This Row],[valor glosa definitiva despues de liquidación]]-AE217,0)</f>
        <v>0</v>
      </c>
    </row>
    <row r="218" spans="2:32" s="216" customFormat="1" ht="80.25" hidden="1" customHeight="1" x14ac:dyDescent="0.35">
      <c r="B218" s="218" t="s">
        <v>67</v>
      </c>
      <c r="C218" s="250">
        <v>2028</v>
      </c>
      <c r="D218" s="218" t="s">
        <v>7</v>
      </c>
      <c r="E218" s="219" t="str">
        <f>+Tabla1[[#This Row],[CODIGO ACTIVIDAD EN PPP Y LINEAMIENTO]]&amp;Tabla1[[#This Row],[ENTORNO/COMPONENTE]]</f>
        <v>2028Vigilancia de la salud ambiental</v>
      </c>
      <c r="F218" s="219" t="str">
        <f>+VLOOKUP(Tabla1[[#This Row],[Columna1]],Hoja3!$D$3:$L$1708,3,FALSE)</f>
        <v>Línea Calidad de Agua y Saneamiento básico</v>
      </c>
      <c r="G218" s="219" t="str">
        <f>+VLOOKUP(Tabla1[[#This Row],[Columna1]],Hoja3!$D$3:$R$1708,4,FALSE)</f>
        <v>Establecimientos de educación para el trabajo y desarrollo humano y otros tipos de educación</v>
      </c>
      <c r="H218" s="219" t="str">
        <f>+VLOOKUP(Tabla1[[#This Row],[Columna1]],Hoja3!$D$3:$R$1708,5,FALSE)</f>
        <v>Establecimiento vigilado y controlado</v>
      </c>
      <c r="I218" s="219" t="str">
        <f>+VLOOKUP(Tabla1[[#This Row],[Columna1]],Hoja3!$D$3:$R$1708,6,FALSE)</f>
        <v>Ver SIVIGILA</v>
      </c>
      <c r="J218" s="219" t="str">
        <f>+VLOOKUP(Tabla1[[#This Row],[Columna1]],Hoja3!$D$3:$R$1708,7,FALSE)</f>
        <v>Ver SIVIGILA</v>
      </c>
      <c r="K218" s="218" t="s">
        <v>362</v>
      </c>
      <c r="L218" s="217" t="s">
        <v>83</v>
      </c>
      <c r="M218" s="219" t="str">
        <f>+Tabla1[[#This Row],[Columna1]]&amp;Tabla1[[#This Row],[LOCALIDAD]]&amp;Tabla1[[#This Row],[MES]]</f>
        <v>2028Vigilancia de la salud ambientalSUBANov /2024</v>
      </c>
      <c r="N218" s="218" t="s">
        <v>453</v>
      </c>
      <c r="O218" s="220">
        <f>+VLOOKUP(Tabla1[[#This Row],[concatenar]],Hoja3!$M$3:$R$1708,2,FALSE)</f>
        <v>87348</v>
      </c>
      <c r="P218" s="221">
        <f>+VLOOKUP(Tabla1[[#This Row],[concatenar]],Hoja3!$M$3:$R$1712,5,FALSE)</f>
        <v>9</v>
      </c>
      <c r="Q218" s="220">
        <f>+VLOOKUP(Tabla1[[#This Row],[concatenar]],Hoja3!$M$3:$R$1711,6,FALSE)</f>
        <v>786132</v>
      </c>
      <c r="R218" s="218" t="s">
        <v>253</v>
      </c>
      <c r="S218" s="222">
        <v>1</v>
      </c>
      <c r="T218" s="218">
        <v>9</v>
      </c>
      <c r="U218" s="227">
        <f>+ROUND(Tabla1[[#This Row],[Meta afectada por la glosa]]*Tabla1[[#This Row],[Porcentaje de Glosa]]*Tabla1[[#This Row],[VALOR UNITARIO SEGUIMIENTO FINANCIERO]],0)</f>
        <v>786132</v>
      </c>
      <c r="V218" s="223" t="s">
        <v>478</v>
      </c>
      <c r="W218" s="224" t="s">
        <v>255</v>
      </c>
      <c r="X218" s="251">
        <v>611436</v>
      </c>
      <c r="Y218" s="223" t="s">
        <v>479</v>
      </c>
      <c r="Z218" s="252">
        <f>+Tabla1[[#This Row],[Valor de la Glosa]]-Tabla1[[#This Row],[Valor soportado por la Subred]]</f>
        <v>174696</v>
      </c>
      <c r="AA218" s="223" t="s">
        <v>1979</v>
      </c>
      <c r="AB218" s="251">
        <v>0</v>
      </c>
      <c r="AC218" s="228">
        <f>ROUND(Tabla1[[#This Row],[VALOR GLOSA DEFINITIVA]]-Tabla1[[#This Row],[VALOR LEVANTADO EN LIQUIDACION]],0)</f>
        <v>174696</v>
      </c>
      <c r="AD218" s="247" t="s">
        <v>2095</v>
      </c>
      <c r="AE218" s="253">
        <v>174696</v>
      </c>
      <c r="AF218" s="225">
        <f>ROUND(Tabla1[[#This Row],[valor glosa definitiva despues de liquidación]]-AE218,0)</f>
        <v>0</v>
      </c>
    </row>
    <row r="219" spans="2:32" s="216" customFormat="1" ht="80.25" hidden="1" customHeight="1" x14ac:dyDescent="0.35">
      <c r="B219" s="218" t="s">
        <v>67</v>
      </c>
      <c r="C219" s="250">
        <v>2152</v>
      </c>
      <c r="D219" s="218" t="s">
        <v>7</v>
      </c>
      <c r="E219" s="219" t="str">
        <f>+Tabla1[[#This Row],[CODIGO ACTIVIDAD EN PPP Y LINEAMIENTO]]&amp;Tabla1[[#This Row],[ENTORNO/COMPONENTE]]</f>
        <v>2152Vigilancia de la salud ambiental</v>
      </c>
      <c r="F219" s="219" t="str">
        <f>+VLOOKUP(Tabla1[[#This Row],[Columna1]],Hoja3!$D$3:$L$1708,3,FALSE)</f>
        <v>Línea Calidad de Agua y Saneamiento básico</v>
      </c>
      <c r="G219" s="219" t="str">
        <f>+VLOOKUP(Tabla1[[#This Row],[Columna1]],Hoja3!$D$3:$R$1708,4,FALSE)</f>
        <v>Establecimientos de educación preescolar, básica y media (Jardin Infantil)</v>
      </c>
      <c r="H219" s="219" t="str">
        <f>+VLOOKUP(Tabla1[[#This Row],[Columna1]],Hoja3!$D$3:$R$1708,5,FALSE)</f>
        <v>Establecimiento vigilado y controlado</v>
      </c>
      <c r="I219" s="219" t="str">
        <f>+VLOOKUP(Tabla1[[#This Row],[Columna1]],Hoja3!$D$3:$R$1708,6,FALSE)</f>
        <v>Ver SIVIGILA</v>
      </c>
      <c r="J219" s="219" t="str">
        <f>+VLOOKUP(Tabla1[[#This Row],[Columna1]],Hoja3!$D$3:$R$1708,7,FALSE)</f>
        <v>Ver SIVIGILA</v>
      </c>
      <c r="K219" s="218" t="s">
        <v>362</v>
      </c>
      <c r="L219" s="217" t="s">
        <v>83</v>
      </c>
      <c r="M219" s="219" t="str">
        <f>+Tabla1[[#This Row],[Columna1]]&amp;Tabla1[[#This Row],[LOCALIDAD]]&amp;Tabla1[[#This Row],[MES]]</f>
        <v>2152Vigilancia de la salud ambientalSUBANov /2024</v>
      </c>
      <c r="N219" s="218" t="s">
        <v>453</v>
      </c>
      <c r="O219" s="220">
        <f>+VLOOKUP(Tabla1[[#This Row],[concatenar]],Hoja3!$M$3:$R$1708,2,FALSE)</f>
        <v>116464</v>
      </c>
      <c r="P219" s="221">
        <f>+VLOOKUP(Tabla1[[#This Row],[concatenar]],Hoja3!$M$3:$R$1712,5,FALSE)</f>
        <v>19</v>
      </c>
      <c r="Q219" s="220">
        <f>+VLOOKUP(Tabla1[[#This Row],[concatenar]],Hoja3!$M$3:$R$1711,6,FALSE)</f>
        <v>2212816</v>
      </c>
      <c r="R219" s="218" t="s">
        <v>253</v>
      </c>
      <c r="S219" s="222">
        <v>1</v>
      </c>
      <c r="T219" s="218">
        <v>19</v>
      </c>
      <c r="U219" s="227">
        <f>+ROUND(Tabla1[[#This Row],[Meta afectada por la glosa]]*Tabla1[[#This Row],[Porcentaje de Glosa]]*Tabla1[[#This Row],[VALOR UNITARIO SEGUIMIENTO FINANCIERO]],0)</f>
        <v>2212816</v>
      </c>
      <c r="V219" s="223" t="s">
        <v>480</v>
      </c>
      <c r="W219" s="224" t="s">
        <v>255</v>
      </c>
      <c r="X219" s="251">
        <v>1746960</v>
      </c>
      <c r="Y219" s="223" t="s">
        <v>481</v>
      </c>
      <c r="Z219" s="252">
        <f>+Tabla1[[#This Row],[Valor de la Glosa]]-Tabla1[[#This Row],[Valor soportado por la Subred]]</f>
        <v>465856</v>
      </c>
      <c r="AA219" s="223" t="s">
        <v>1979</v>
      </c>
      <c r="AB219" s="251">
        <v>0</v>
      </c>
      <c r="AC219" s="228">
        <f>ROUND(Tabla1[[#This Row],[VALOR GLOSA DEFINITIVA]]-Tabla1[[#This Row],[VALOR LEVANTADO EN LIQUIDACION]],0)</f>
        <v>465856</v>
      </c>
      <c r="AD219" s="247" t="s">
        <v>2096</v>
      </c>
      <c r="AE219" s="253">
        <v>465856</v>
      </c>
      <c r="AF219" s="225">
        <f>ROUND(Tabla1[[#This Row],[valor glosa definitiva despues de liquidación]]-AE219,0)</f>
        <v>0</v>
      </c>
    </row>
    <row r="220" spans="2:32" s="216" customFormat="1" ht="80.25" hidden="1" customHeight="1" x14ac:dyDescent="0.35">
      <c r="B220" s="218" t="s">
        <v>67</v>
      </c>
      <c r="C220" s="250">
        <v>2154</v>
      </c>
      <c r="D220" s="218" t="s">
        <v>7</v>
      </c>
      <c r="E220" s="219" t="str">
        <f>+Tabla1[[#This Row],[CODIGO ACTIVIDAD EN PPP Y LINEAMIENTO]]&amp;Tabla1[[#This Row],[ENTORNO/COMPONENTE]]</f>
        <v>2154Vigilancia de la salud ambiental</v>
      </c>
      <c r="F220" s="219" t="str">
        <f>+VLOOKUP(Tabla1[[#This Row],[Columna1]],Hoja3!$D$3:$L$1708,3,FALSE)</f>
        <v>Línea Calidad de Agua y Saneamiento básico</v>
      </c>
      <c r="G220" s="219" t="str">
        <f>+VLOOKUP(Tabla1[[#This Row],[Columna1]],Hoja3!$D$3:$R$1708,4,FALSE)</f>
        <v>Instituciones Prestadoras de Servicios de Salud 4H</v>
      </c>
      <c r="H220" s="219" t="str">
        <f>+VLOOKUP(Tabla1[[#This Row],[Columna1]],Hoja3!$D$3:$R$1708,5,FALSE)</f>
        <v>Establecimiento vigilado y controlado</v>
      </c>
      <c r="I220" s="219" t="str">
        <f>+VLOOKUP(Tabla1[[#This Row],[Columna1]],Hoja3!$D$3:$R$1708,6,FALSE)</f>
        <v>Ver SIVIGILA</v>
      </c>
      <c r="J220" s="219" t="str">
        <f>+VLOOKUP(Tabla1[[#This Row],[Columna1]],Hoja3!$D$3:$R$1708,7,FALSE)</f>
        <v>Ver SIVIGILA</v>
      </c>
      <c r="K220" s="218" t="s">
        <v>362</v>
      </c>
      <c r="L220" s="217" t="s">
        <v>83</v>
      </c>
      <c r="M220" s="219" t="str">
        <f>+Tabla1[[#This Row],[Columna1]]&amp;Tabla1[[#This Row],[LOCALIDAD]]&amp;Tabla1[[#This Row],[MES]]</f>
        <v>2154Vigilancia de la salud ambientalSUBANov /2024</v>
      </c>
      <c r="N220" s="218" t="s">
        <v>453</v>
      </c>
      <c r="O220" s="220">
        <f>+VLOOKUP(Tabla1[[#This Row],[concatenar]],Hoja3!$M$3:$R$1708,2,FALSE)</f>
        <v>116464</v>
      </c>
      <c r="P220" s="221">
        <f>+VLOOKUP(Tabla1[[#This Row],[concatenar]],Hoja3!$M$3:$R$1712,5,FALSE)</f>
        <v>19</v>
      </c>
      <c r="Q220" s="220">
        <f>+VLOOKUP(Tabla1[[#This Row],[concatenar]],Hoja3!$M$3:$R$1711,6,FALSE)</f>
        <v>2212816</v>
      </c>
      <c r="R220" s="218" t="s">
        <v>253</v>
      </c>
      <c r="S220" s="222">
        <v>1</v>
      </c>
      <c r="T220" s="218">
        <v>19</v>
      </c>
      <c r="U220" s="227">
        <f>+ROUND(Tabla1[[#This Row],[Meta afectada por la glosa]]*Tabla1[[#This Row],[Porcentaje de Glosa]]*Tabla1[[#This Row],[VALOR UNITARIO SEGUIMIENTO FINANCIERO]],0)</f>
        <v>2212816</v>
      </c>
      <c r="V220" s="223" t="s">
        <v>482</v>
      </c>
      <c r="W220" s="224" t="s">
        <v>255</v>
      </c>
      <c r="X220" s="251">
        <v>1863424</v>
      </c>
      <c r="Y220" s="223" t="s">
        <v>483</v>
      </c>
      <c r="Z220" s="252">
        <f>+Tabla1[[#This Row],[Valor de la Glosa]]-Tabla1[[#This Row],[Valor soportado por la Subred]]</f>
        <v>349392</v>
      </c>
      <c r="AA220" s="223" t="s">
        <v>1979</v>
      </c>
      <c r="AB220" s="251">
        <v>0</v>
      </c>
      <c r="AC220" s="228">
        <f>ROUND(Tabla1[[#This Row],[VALOR GLOSA DEFINITIVA]]-Tabla1[[#This Row],[VALOR LEVANTADO EN LIQUIDACION]],0)</f>
        <v>349392</v>
      </c>
      <c r="AD220" s="247" t="s">
        <v>2097</v>
      </c>
      <c r="AE220" s="253">
        <v>349392</v>
      </c>
      <c r="AF220" s="225">
        <f>ROUND(Tabla1[[#This Row],[valor glosa definitiva despues de liquidación]]-AE220,0)</f>
        <v>0</v>
      </c>
    </row>
    <row r="221" spans="2:32" s="216" customFormat="1" ht="80.25" hidden="1" customHeight="1" x14ac:dyDescent="0.35">
      <c r="B221" s="218" t="s">
        <v>67</v>
      </c>
      <c r="C221" s="250">
        <v>63</v>
      </c>
      <c r="D221" s="218" t="s">
        <v>7</v>
      </c>
      <c r="E221" s="219" t="str">
        <f>+Tabla1[[#This Row],[CODIGO ACTIVIDAD EN PPP Y LINEAMIENTO]]&amp;Tabla1[[#This Row],[ENTORNO/COMPONENTE]]</f>
        <v>63Vigilancia de la salud ambiental</v>
      </c>
      <c r="F221" s="219" t="str">
        <f>+VLOOKUP(Tabla1[[#This Row],[Columna1]],Hoja3!$D$3:$L$1708,3,FALSE)</f>
        <v>Línea Calidad de Agua y Saneamiento básico</v>
      </c>
      <c r="G221" s="219" t="str">
        <f>+VLOOKUP(Tabla1[[#This Row],[Columna1]],Hoja3!$D$3:$R$1708,4,FALSE)</f>
        <v>Bien inmueble de uso habitacional</v>
      </c>
      <c r="H221" s="219" t="str">
        <f>+VLOOKUP(Tabla1[[#This Row],[Columna1]],Hoja3!$D$3:$R$1708,5,FALSE)</f>
        <v>Inspección en Viviendas</v>
      </c>
      <c r="I221" s="219" t="str">
        <f>+VLOOKUP(Tabla1[[#This Row],[Columna1]],Hoja3!$D$3:$R$1708,6,FALSE)</f>
        <v>Ver SIVIGILA</v>
      </c>
      <c r="J221" s="219" t="str">
        <f>+VLOOKUP(Tabla1[[#This Row],[Columna1]],Hoja3!$D$3:$R$1708,7,FALSE)</f>
        <v>Ver SIVIGILA</v>
      </c>
      <c r="K221" s="218" t="s">
        <v>132</v>
      </c>
      <c r="L221" s="217" t="s">
        <v>69</v>
      </c>
      <c r="M221" s="219" t="str">
        <f>+Tabla1[[#This Row],[Columna1]]&amp;Tabla1[[#This Row],[LOCALIDAD]]&amp;Tabla1[[#This Row],[MES]]</f>
        <v>63Vigilancia de la salud ambientalTEUSAQUILLOoct 17 - 31 /2024</v>
      </c>
      <c r="N221" s="218" t="s">
        <v>453</v>
      </c>
      <c r="O221" s="220">
        <f>+VLOOKUP(Tabla1[[#This Row],[concatenar]],Hoja3!$M$3:$R$1708,2,FALSE)</f>
        <v>57114</v>
      </c>
      <c r="P221" s="221">
        <f>+VLOOKUP(Tabla1[[#This Row],[concatenar]],Hoja3!$M$3:$R$1712,5,FALSE)</f>
        <v>1</v>
      </c>
      <c r="Q221" s="220">
        <f>+VLOOKUP(Tabla1[[#This Row],[concatenar]],Hoja3!$M$3:$R$1711,6,FALSE)</f>
        <v>57114</v>
      </c>
      <c r="R221" s="218" t="s">
        <v>253</v>
      </c>
      <c r="S221" s="222">
        <v>1</v>
      </c>
      <c r="T221" s="218">
        <v>1</v>
      </c>
      <c r="U221" s="227">
        <f>+ROUND(Tabla1[[#This Row],[Meta afectada por la glosa]]*Tabla1[[#This Row],[Porcentaje de Glosa]]*Tabla1[[#This Row],[VALOR UNITARIO SEGUIMIENTO FINANCIERO]],0)</f>
        <v>57114</v>
      </c>
      <c r="V221" s="223" t="s">
        <v>461</v>
      </c>
      <c r="W221" s="224" t="s">
        <v>255</v>
      </c>
      <c r="X221" s="251">
        <v>0</v>
      </c>
      <c r="Y221" s="223" t="s">
        <v>462</v>
      </c>
      <c r="Z221" s="252">
        <f>+Tabla1[[#This Row],[Valor de la Glosa]]-Tabla1[[#This Row],[Valor soportado por la Subred]]</f>
        <v>57114</v>
      </c>
      <c r="AA221" s="223" t="s">
        <v>1979</v>
      </c>
      <c r="AB221" s="251">
        <v>0</v>
      </c>
      <c r="AC221" s="228">
        <f>ROUND(Tabla1[[#This Row],[VALOR GLOSA DEFINITIVA]]-Tabla1[[#This Row],[VALOR LEVANTADO EN LIQUIDACION]],0)</f>
        <v>57114</v>
      </c>
      <c r="AD221" s="247" t="s">
        <v>2090</v>
      </c>
      <c r="AE221" s="253">
        <v>57114</v>
      </c>
      <c r="AF221" s="225">
        <f>ROUND(Tabla1[[#This Row],[valor glosa definitiva despues de liquidación]]-AE221,0)</f>
        <v>0</v>
      </c>
    </row>
    <row r="222" spans="2:32" s="216" customFormat="1" ht="80.25" hidden="1" customHeight="1" x14ac:dyDescent="0.35">
      <c r="B222" s="218" t="s">
        <v>67</v>
      </c>
      <c r="C222" s="250">
        <v>28</v>
      </c>
      <c r="D222" s="218" t="s">
        <v>7</v>
      </c>
      <c r="E222" s="219" t="str">
        <f>+Tabla1[[#This Row],[CODIGO ACTIVIDAD EN PPP Y LINEAMIENTO]]&amp;Tabla1[[#This Row],[ENTORNO/COMPONENTE]]</f>
        <v>28Vigilancia de la salud ambiental</v>
      </c>
      <c r="F222" s="219" t="str">
        <f>+VLOOKUP(Tabla1[[#This Row],[Columna1]],Hoja3!$D$3:$L$1708,3,FALSE)</f>
        <v>Línea Calidad de Agua y Saneamiento básico</v>
      </c>
      <c r="G222" s="219" t="str">
        <f>+VLOOKUP(Tabla1[[#This Row],[Columna1]],Hoja3!$D$3:$R$1708,4,FALSE)</f>
        <v>Almacenes por departamentos</v>
      </c>
      <c r="H222" s="219" t="str">
        <f>+VLOOKUP(Tabla1[[#This Row],[Columna1]],Hoja3!$D$3:$R$1708,5,FALSE)</f>
        <v>Establecimiento vigilado y controlado</v>
      </c>
      <c r="I222" s="219" t="str">
        <f>+VLOOKUP(Tabla1[[#This Row],[Columna1]],Hoja3!$D$3:$R$1708,6,FALSE)</f>
        <v>Ver SIVIGILA</v>
      </c>
      <c r="J222" s="219" t="str">
        <f>+VLOOKUP(Tabla1[[#This Row],[Columna1]],Hoja3!$D$3:$R$1708,7,FALSE)</f>
        <v>Ver SIVIGILA</v>
      </c>
      <c r="K222" s="218" t="s">
        <v>251</v>
      </c>
      <c r="L222" s="217" t="s">
        <v>69</v>
      </c>
      <c r="M222" s="219" t="str">
        <f>+Tabla1[[#This Row],[Columna1]]&amp;Tabla1[[#This Row],[LOCALIDAD]]&amp;Tabla1[[#This Row],[MES]]</f>
        <v>28Vigilancia de la salud ambientalCHAPINEROoct 17 - 31 /2024</v>
      </c>
      <c r="N222" s="218" t="s">
        <v>484</v>
      </c>
      <c r="O222" s="220">
        <f>+VLOOKUP(Tabla1[[#This Row],[concatenar]],Hoja3!$M$3:$R$1708,2,FALSE)</f>
        <v>57114</v>
      </c>
      <c r="P222" s="221">
        <f>+VLOOKUP(Tabla1[[#This Row],[concatenar]],Hoja3!$M$3:$R$1712,5,FALSE)</f>
        <v>1</v>
      </c>
      <c r="Q222" s="220">
        <f>+VLOOKUP(Tabla1[[#This Row],[concatenar]],Hoja3!$M$3:$R$1711,6,FALSE)</f>
        <v>57114</v>
      </c>
      <c r="R222" s="218" t="s">
        <v>253</v>
      </c>
      <c r="S222" s="222">
        <v>1</v>
      </c>
      <c r="T222" s="218">
        <v>1</v>
      </c>
      <c r="U222" s="227">
        <f>+ROUND(Tabla1[[#This Row],[Meta afectada por la glosa]]*Tabla1[[#This Row],[Porcentaje de Glosa]]*Tabla1[[#This Row],[VALOR UNITARIO SEGUIMIENTO FINANCIERO]],0)</f>
        <v>57114</v>
      </c>
      <c r="V222" s="223" t="s">
        <v>485</v>
      </c>
      <c r="W222" s="224" t="s">
        <v>255</v>
      </c>
      <c r="X222" s="251">
        <v>0</v>
      </c>
      <c r="Y222" s="223" t="s">
        <v>486</v>
      </c>
      <c r="Z222" s="252">
        <f>+Tabla1[[#This Row],[Valor de la Glosa]]-Tabla1[[#This Row],[Valor soportado por la Subred]]</f>
        <v>57114</v>
      </c>
      <c r="AA222" s="223" t="s">
        <v>1979</v>
      </c>
      <c r="AB222" s="251">
        <v>0</v>
      </c>
      <c r="AC222" s="228">
        <f>ROUND(Tabla1[[#This Row],[VALOR GLOSA DEFINITIVA]]-Tabla1[[#This Row],[VALOR LEVANTADO EN LIQUIDACION]],0)</f>
        <v>57114</v>
      </c>
      <c r="AD222" s="247" t="s">
        <v>2006</v>
      </c>
      <c r="AE222" s="253">
        <v>57114</v>
      </c>
      <c r="AF222" s="225">
        <f>ROUND(Tabla1[[#This Row],[valor glosa definitiva despues de liquidación]]-AE222,0)</f>
        <v>0</v>
      </c>
    </row>
    <row r="223" spans="2:32" s="216" customFormat="1" ht="80.25" hidden="1" customHeight="1" x14ac:dyDescent="0.35">
      <c r="B223" s="218" t="s">
        <v>67</v>
      </c>
      <c r="C223" s="250">
        <v>33</v>
      </c>
      <c r="D223" s="218" t="s">
        <v>7</v>
      </c>
      <c r="E223" s="219" t="str">
        <f>+Tabla1[[#This Row],[CODIGO ACTIVIDAD EN PPP Y LINEAMIENTO]]&amp;Tabla1[[#This Row],[ENTORNO/COMPONENTE]]</f>
        <v>33Vigilancia de la salud ambiental</v>
      </c>
      <c r="F223" s="219" t="str">
        <f>+VLOOKUP(Tabla1[[#This Row],[Columna1]],Hoja3!$D$3:$L$1708,3,FALSE)</f>
        <v>Línea Calidad de Agua y Saneamiento básico</v>
      </c>
      <c r="G223" s="219" t="str">
        <f>+VLOOKUP(Tabla1[[#This Row],[Columna1]],Hoja3!$D$3:$R$1708,4,FALSE)</f>
        <v>Conglomerado comercial</v>
      </c>
      <c r="H223" s="219" t="str">
        <f>+VLOOKUP(Tabla1[[#This Row],[Columna1]],Hoja3!$D$3:$R$1708,5,FALSE)</f>
        <v>Establecimiento vigilado y controlado</v>
      </c>
      <c r="I223" s="219" t="str">
        <f>+VLOOKUP(Tabla1[[#This Row],[Columna1]],Hoja3!$D$3:$R$1708,6,FALSE)</f>
        <v>Ver SIVIGILA</v>
      </c>
      <c r="J223" s="219" t="str">
        <f>+VLOOKUP(Tabla1[[#This Row],[Columna1]],Hoja3!$D$3:$R$1708,7,FALSE)</f>
        <v>Ver SIVIGILA</v>
      </c>
      <c r="K223" s="218" t="s">
        <v>251</v>
      </c>
      <c r="L223" s="217" t="s">
        <v>69</v>
      </c>
      <c r="M223" s="219" t="str">
        <f>+Tabla1[[#This Row],[Columna1]]&amp;Tabla1[[#This Row],[LOCALIDAD]]&amp;Tabla1[[#This Row],[MES]]</f>
        <v>33Vigilancia de la salud ambientalCHAPINEROoct 17 - 31 /2024</v>
      </c>
      <c r="N223" s="218" t="s">
        <v>484</v>
      </c>
      <c r="O223" s="220">
        <f>+VLOOKUP(Tabla1[[#This Row],[concatenar]],Hoja3!$M$3:$R$1708,2,FALSE)</f>
        <v>145580</v>
      </c>
      <c r="P223" s="221">
        <f>+VLOOKUP(Tabla1[[#This Row],[concatenar]],Hoja3!$M$3:$R$1712,5,FALSE)</f>
        <v>5</v>
      </c>
      <c r="Q223" s="220">
        <f>+VLOOKUP(Tabla1[[#This Row],[concatenar]],Hoja3!$M$3:$R$1711,6,FALSE)</f>
        <v>727900</v>
      </c>
      <c r="R223" s="218" t="s">
        <v>253</v>
      </c>
      <c r="S223" s="222">
        <v>1</v>
      </c>
      <c r="T223" s="218">
        <v>5</v>
      </c>
      <c r="U223" s="227">
        <f>+ROUND(Tabla1[[#This Row],[Meta afectada por la glosa]]*Tabla1[[#This Row],[Porcentaje de Glosa]]*Tabla1[[#This Row],[VALOR UNITARIO SEGUIMIENTO FINANCIERO]],0)</f>
        <v>727900</v>
      </c>
      <c r="V223" s="223" t="s">
        <v>487</v>
      </c>
      <c r="W223" s="224" t="s">
        <v>255</v>
      </c>
      <c r="X223" s="251">
        <v>582320</v>
      </c>
      <c r="Y223" s="223" t="s">
        <v>488</v>
      </c>
      <c r="Z223" s="252">
        <f>+Tabla1[[#This Row],[Valor de la Glosa]]-Tabla1[[#This Row],[Valor soportado por la Subred]]</f>
        <v>145580</v>
      </c>
      <c r="AA223" s="223" t="s">
        <v>1979</v>
      </c>
      <c r="AB223" s="251">
        <v>0</v>
      </c>
      <c r="AC223" s="228">
        <f>ROUND(Tabla1[[#This Row],[VALOR GLOSA DEFINITIVA]]-Tabla1[[#This Row],[VALOR LEVANTADO EN LIQUIDACION]],0)</f>
        <v>145580</v>
      </c>
      <c r="AD223" s="247" t="s">
        <v>2098</v>
      </c>
      <c r="AE223" s="253">
        <v>145580</v>
      </c>
      <c r="AF223" s="225">
        <f>ROUND(Tabla1[[#This Row],[valor glosa definitiva despues de liquidación]]-AE223,0)</f>
        <v>0</v>
      </c>
    </row>
    <row r="224" spans="2:32" s="216" customFormat="1" ht="80.25" hidden="1" customHeight="1" x14ac:dyDescent="0.35">
      <c r="B224" s="218" t="s">
        <v>67</v>
      </c>
      <c r="C224" s="250">
        <v>46</v>
      </c>
      <c r="D224" s="218" t="s">
        <v>7</v>
      </c>
      <c r="E224" s="219" t="str">
        <f>+Tabla1[[#This Row],[CODIGO ACTIVIDAD EN PPP Y LINEAMIENTO]]&amp;Tabla1[[#This Row],[ENTORNO/COMPONENTE]]</f>
        <v>46Vigilancia de la salud ambiental</v>
      </c>
      <c r="F224" s="219" t="str">
        <f>+VLOOKUP(Tabla1[[#This Row],[Columna1]],Hoja3!$D$3:$L$1708,3,FALSE)</f>
        <v>Línea Calidad de Agua y Saneamiento básico</v>
      </c>
      <c r="G224" s="219" t="str">
        <f>+VLOOKUP(Tabla1[[#This Row],[Columna1]],Hoja3!$D$3:$R$1708,4,FALSE)</f>
        <v>Establecimientos de alojamiento y hospedaje sin servicios adicionales</v>
      </c>
      <c r="H224" s="219" t="str">
        <f>+VLOOKUP(Tabla1[[#This Row],[Columna1]],Hoja3!$D$3:$R$1708,5,FALSE)</f>
        <v>Establecimiento vigilado y controlado</v>
      </c>
      <c r="I224" s="219" t="str">
        <f>+VLOOKUP(Tabla1[[#This Row],[Columna1]],Hoja3!$D$3:$R$1708,6,FALSE)</f>
        <v>Ver SIVIGILA</v>
      </c>
      <c r="J224" s="219" t="str">
        <f>+VLOOKUP(Tabla1[[#This Row],[Columna1]],Hoja3!$D$3:$R$1708,7,FALSE)</f>
        <v>Ver SIVIGILA</v>
      </c>
      <c r="K224" s="218" t="s">
        <v>251</v>
      </c>
      <c r="L224" s="217" t="s">
        <v>69</v>
      </c>
      <c r="M224" s="219" t="str">
        <f>+Tabla1[[#This Row],[Columna1]]&amp;Tabla1[[#This Row],[LOCALIDAD]]&amp;Tabla1[[#This Row],[MES]]</f>
        <v>46Vigilancia de la salud ambientalCHAPINEROoct 17 - 31 /2024</v>
      </c>
      <c r="N224" s="218" t="s">
        <v>484</v>
      </c>
      <c r="O224" s="220">
        <f>+VLOOKUP(Tabla1[[#This Row],[concatenar]],Hoja3!$M$3:$R$1708,2,FALSE)</f>
        <v>116464</v>
      </c>
      <c r="P224" s="221">
        <f>+VLOOKUP(Tabla1[[#This Row],[concatenar]],Hoja3!$M$3:$R$1712,5,FALSE)</f>
        <v>7</v>
      </c>
      <c r="Q224" s="220">
        <f>+VLOOKUP(Tabla1[[#This Row],[concatenar]],Hoja3!$M$3:$R$1711,6,FALSE)</f>
        <v>815248</v>
      </c>
      <c r="R224" s="218" t="s">
        <v>253</v>
      </c>
      <c r="S224" s="222">
        <v>1</v>
      </c>
      <c r="T224" s="218">
        <v>7</v>
      </c>
      <c r="U224" s="227">
        <f>+ROUND(Tabla1[[#This Row],[Meta afectada por la glosa]]*Tabla1[[#This Row],[Porcentaje de Glosa]]*Tabla1[[#This Row],[VALOR UNITARIO SEGUIMIENTO FINANCIERO]],0)</f>
        <v>815248</v>
      </c>
      <c r="V224" s="223" t="s">
        <v>489</v>
      </c>
      <c r="W224" s="224" t="s">
        <v>255</v>
      </c>
      <c r="X224" s="251">
        <v>232928</v>
      </c>
      <c r="Y224" s="223" t="s">
        <v>490</v>
      </c>
      <c r="Z224" s="252">
        <f>+Tabla1[[#This Row],[Valor de la Glosa]]-Tabla1[[#This Row],[Valor soportado por la Subred]]</f>
        <v>582320</v>
      </c>
      <c r="AA224" s="223" t="s">
        <v>1979</v>
      </c>
      <c r="AB224" s="251">
        <v>0</v>
      </c>
      <c r="AC224" s="228">
        <f>ROUND(Tabla1[[#This Row],[VALOR GLOSA DEFINITIVA]]-Tabla1[[#This Row],[VALOR LEVANTADO EN LIQUIDACION]],0)</f>
        <v>582320</v>
      </c>
      <c r="AD224" s="247" t="s">
        <v>2099</v>
      </c>
      <c r="AE224" s="253">
        <v>582320</v>
      </c>
      <c r="AF224" s="225">
        <f>ROUND(Tabla1[[#This Row],[valor glosa definitiva despues de liquidación]]-AE224,0)</f>
        <v>0</v>
      </c>
    </row>
    <row r="225" spans="2:32" s="216" customFormat="1" ht="80.25" hidden="1" customHeight="1" x14ac:dyDescent="0.35">
      <c r="B225" s="218" t="s">
        <v>67</v>
      </c>
      <c r="C225" s="250">
        <v>1005</v>
      </c>
      <c r="D225" s="218" t="s">
        <v>7</v>
      </c>
      <c r="E225" s="219" t="str">
        <f>+Tabla1[[#This Row],[CODIGO ACTIVIDAD EN PPP Y LINEAMIENTO]]&amp;Tabla1[[#This Row],[ENTORNO/COMPONENTE]]</f>
        <v>1005Vigilancia de la salud ambiental</v>
      </c>
      <c r="F225" s="219" t="str">
        <f>+VLOOKUP(Tabla1[[#This Row],[Columna1]],Hoja3!$D$3:$L$1708,3,FALSE)</f>
        <v>Línea Calidad de Agua y Saneamiento básico</v>
      </c>
      <c r="G225" s="219" t="str">
        <f>+VLOOKUP(Tabla1[[#This Row],[Columna1]],Hoja3!$D$3:$R$1708,4,FALSE)</f>
        <v>Profesionales independientes de salud/objeto social diferente</v>
      </c>
      <c r="H225" s="219" t="str">
        <f>+VLOOKUP(Tabla1[[#This Row],[Columna1]],Hoja3!$D$3:$R$1708,5,FALSE)</f>
        <v>Establecimiento vigilado y controlado</v>
      </c>
      <c r="I225" s="219" t="str">
        <f>+VLOOKUP(Tabla1[[#This Row],[Columna1]],Hoja3!$D$3:$R$1708,6,FALSE)</f>
        <v>Ver SIVIGILA</v>
      </c>
      <c r="J225" s="219" t="str">
        <f>+VLOOKUP(Tabla1[[#This Row],[Columna1]],Hoja3!$D$3:$R$1708,7,FALSE)</f>
        <v>Ver SIVIGILA</v>
      </c>
      <c r="K225" s="218" t="s">
        <v>251</v>
      </c>
      <c r="L225" s="217" t="s">
        <v>69</v>
      </c>
      <c r="M225" s="219" t="str">
        <f>+Tabla1[[#This Row],[Columna1]]&amp;Tabla1[[#This Row],[LOCALIDAD]]&amp;Tabla1[[#This Row],[MES]]</f>
        <v>1005Vigilancia de la salud ambientalCHAPINEROoct 17 - 31 /2024</v>
      </c>
      <c r="N225" s="218" t="s">
        <v>484</v>
      </c>
      <c r="O225" s="220">
        <f>+VLOOKUP(Tabla1[[#This Row],[concatenar]],Hoja3!$M$3:$R$1708,2,FALSE)</f>
        <v>87348</v>
      </c>
      <c r="P225" s="221">
        <f>+VLOOKUP(Tabla1[[#This Row],[concatenar]],Hoja3!$M$3:$R$1712,5,FALSE)</f>
        <v>15</v>
      </c>
      <c r="Q225" s="220">
        <f>+VLOOKUP(Tabla1[[#This Row],[concatenar]],Hoja3!$M$3:$R$1711,6,FALSE)</f>
        <v>1310220</v>
      </c>
      <c r="R225" s="218" t="s">
        <v>253</v>
      </c>
      <c r="S225" s="222">
        <v>1</v>
      </c>
      <c r="T225" s="218">
        <v>15</v>
      </c>
      <c r="U225" s="227">
        <f>+ROUND(Tabla1[[#This Row],[Meta afectada por la glosa]]*Tabla1[[#This Row],[Porcentaje de Glosa]]*Tabla1[[#This Row],[VALOR UNITARIO SEGUIMIENTO FINANCIERO]],0)</f>
        <v>1310220</v>
      </c>
      <c r="V225" s="223" t="s">
        <v>491</v>
      </c>
      <c r="W225" s="224" t="s">
        <v>255</v>
      </c>
      <c r="X225" s="251">
        <v>611436</v>
      </c>
      <c r="Y225" s="223" t="s">
        <v>492</v>
      </c>
      <c r="Z225" s="252">
        <f>+Tabla1[[#This Row],[Valor de la Glosa]]-Tabla1[[#This Row],[Valor soportado por la Subred]]</f>
        <v>698784</v>
      </c>
      <c r="AA225" s="223" t="s">
        <v>1979</v>
      </c>
      <c r="AB225" s="251">
        <v>0</v>
      </c>
      <c r="AC225" s="228">
        <f>ROUND(Tabla1[[#This Row],[VALOR GLOSA DEFINITIVA]]-Tabla1[[#This Row],[VALOR LEVANTADO EN LIQUIDACION]],0)</f>
        <v>698784</v>
      </c>
      <c r="AD225" s="247" t="s">
        <v>2100</v>
      </c>
      <c r="AE225" s="253">
        <v>698784</v>
      </c>
      <c r="AF225" s="225">
        <f>ROUND(Tabla1[[#This Row],[valor glosa definitiva despues de liquidación]]-AE225,0)</f>
        <v>0</v>
      </c>
    </row>
    <row r="226" spans="2:32" s="216" customFormat="1" ht="80.25" hidden="1" customHeight="1" x14ac:dyDescent="0.35">
      <c r="B226" s="218" t="s">
        <v>67</v>
      </c>
      <c r="C226" s="250">
        <v>2018</v>
      </c>
      <c r="D226" s="218" t="s">
        <v>7</v>
      </c>
      <c r="E226" s="219" t="str">
        <f>+Tabla1[[#This Row],[CODIGO ACTIVIDAD EN PPP Y LINEAMIENTO]]&amp;Tabla1[[#This Row],[ENTORNO/COMPONENTE]]</f>
        <v>2018Vigilancia de la salud ambiental</v>
      </c>
      <c r="F226" s="219" t="str">
        <f>+VLOOKUP(Tabla1[[#This Row],[Columna1]],Hoja3!$D$3:$L$1708,3,FALSE)</f>
        <v>Línea Calidad de Agua y Saneamiento básico</v>
      </c>
      <c r="G226" s="219" t="str">
        <f>+VLOOKUP(Tabla1[[#This Row],[Columna1]],Hoja3!$D$3:$R$1708,4,FALSE)</f>
        <v>Establecimientos comerciales saneamiento básico</v>
      </c>
      <c r="H226" s="219" t="str">
        <f>+VLOOKUP(Tabla1[[#This Row],[Columna1]],Hoja3!$D$3:$R$1708,5,FALSE)</f>
        <v>Establecimiento vigilado y controlado</v>
      </c>
      <c r="I226" s="219" t="str">
        <f>+VLOOKUP(Tabla1[[#This Row],[Columna1]],Hoja3!$D$3:$R$1708,6,FALSE)</f>
        <v>Ver SIVIGILA</v>
      </c>
      <c r="J226" s="219" t="str">
        <f>+VLOOKUP(Tabla1[[#This Row],[Columna1]],Hoja3!$D$3:$R$1708,7,FALSE)</f>
        <v>Ver SIVIGILA</v>
      </c>
      <c r="K226" s="218" t="s">
        <v>251</v>
      </c>
      <c r="L226" s="217" t="s">
        <v>69</v>
      </c>
      <c r="M226" s="219" t="str">
        <f>+Tabla1[[#This Row],[Columna1]]&amp;Tabla1[[#This Row],[LOCALIDAD]]&amp;Tabla1[[#This Row],[MES]]</f>
        <v>2018Vigilancia de la salud ambientalCHAPINEROoct 17 - 31 /2024</v>
      </c>
      <c r="N226" s="218" t="s">
        <v>484</v>
      </c>
      <c r="O226" s="220">
        <f>+VLOOKUP(Tabla1[[#This Row],[concatenar]],Hoja3!$M$3:$R$1708,2,FALSE)</f>
        <v>38076</v>
      </c>
      <c r="P226" s="221">
        <f>+VLOOKUP(Tabla1[[#This Row],[concatenar]],Hoja3!$M$3:$R$1712,5,FALSE)</f>
        <v>17</v>
      </c>
      <c r="Q226" s="220">
        <f>+VLOOKUP(Tabla1[[#This Row],[concatenar]],Hoja3!$M$3:$R$1711,6,FALSE)</f>
        <v>647292</v>
      </c>
      <c r="R226" s="218" t="s">
        <v>253</v>
      </c>
      <c r="S226" s="222">
        <v>1</v>
      </c>
      <c r="T226" s="218">
        <v>17</v>
      </c>
      <c r="U226" s="227">
        <f>+ROUND(Tabla1[[#This Row],[Meta afectada por la glosa]]*Tabla1[[#This Row],[Porcentaje de Glosa]]*Tabla1[[#This Row],[VALOR UNITARIO SEGUIMIENTO FINANCIERO]],0)</f>
        <v>647292</v>
      </c>
      <c r="V226" s="223" t="s">
        <v>493</v>
      </c>
      <c r="W226" s="224" t="s">
        <v>255</v>
      </c>
      <c r="X226" s="251">
        <v>152304</v>
      </c>
      <c r="Y226" s="223" t="s">
        <v>494</v>
      </c>
      <c r="Z226" s="252">
        <f>+Tabla1[[#This Row],[Valor de la Glosa]]-Tabla1[[#This Row],[Valor soportado por la Subred]]</f>
        <v>494988</v>
      </c>
      <c r="AA226" s="223" t="s">
        <v>1979</v>
      </c>
      <c r="AB226" s="251">
        <v>0</v>
      </c>
      <c r="AC226" s="228">
        <f>ROUND(Tabla1[[#This Row],[VALOR GLOSA DEFINITIVA]]-Tabla1[[#This Row],[VALOR LEVANTADO EN LIQUIDACION]],0)</f>
        <v>494988</v>
      </c>
      <c r="AD226" s="247" t="s">
        <v>2094</v>
      </c>
      <c r="AE226" s="253">
        <v>494988</v>
      </c>
      <c r="AF226" s="225">
        <f>ROUND(Tabla1[[#This Row],[valor glosa definitiva despues de liquidación]]-AE226,0)</f>
        <v>0</v>
      </c>
    </row>
    <row r="227" spans="2:32" s="216" customFormat="1" ht="80.25" hidden="1" customHeight="1" x14ac:dyDescent="0.35">
      <c r="B227" s="218" t="s">
        <v>67</v>
      </c>
      <c r="C227" s="250">
        <v>2021</v>
      </c>
      <c r="D227" s="218" t="s">
        <v>7</v>
      </c>
      <c r="E227" s="219" t="str">
        <f>+Tabla1[[#This Row],[CODIGO ACTIVIDAD EN PPP Y LINEAMIENTO]]&amp;Tabla1[[#This Row],[ENTORNO/COMPONENTE]]</f>
        <v>2021Vigilancia de la salud ambiental</v>
      </c>
      <c r="F227" s="219" t="str">
        <f>+VLOOKUP(Tabla1[[#This Row],[Columna1]],Hoja3!$D$3:$L$1708,3,FALSE)</f>
        <v>Línea Calidad de Agua y Saneamiento básico</v>
      </c>
      <c r="G227" s="219" t="str">
        <f>+VLOOKUP(Tabla1[[#This Row],[Columna1]],Hoja3!$D$3:$R$1708,4,FALSE)</f>
        <v>Establecimientos de alojamiento y hospedaje con servicios adicionales</v>
      </c>
      <c r="H227" s="219" t="str">
        <f>+VLOOKUP(Tabla1[[#This Row],[Columna1]],Hoja3!$D$3:$R$1708,5,FALSE)</f>
        <v>Establecimiento vigilado y controlado</v>
      </c>
      <c r="I227" s="219" t="str">
        <f>+VLOOKUP(Tabla1[[#This Row],[Columna1]],Hoja3!$D$3:$R$1708,6,FALSE)</f>
        <v>Ver SIVIGILA</v>
      </c>
      <c r="J227" s="219" t="str">
        <f>+VLOOKUP(Tabla1[[#This Row],[Columna1]],Hoja3!$D$3:$R$1708,7,FALSE)</f>
        <v>Ver SIVIGILA</v>
      </c>
      <c r="K227" s="218" t="s">
        <v>251</v>
      </c>
      <c r="L227" s="217" t="s">
        <v>69</v>
      </c>
      <c r="M227" s="219" t="str">
        <f>+Tabla1[[#This Row],[Columna1]]&amp;Tabla1[[#This Row],[LOCALIDAD]]&amp;Tabla1[[#This Row],[MES]]</f>
        <v>2021Vigilancia de la salud ambientalCHAPINEROoct 17 - 31 /2024</v>
      </c>
      <c r="N227" s="218" t="s">
        <v>484</v>
      </c>
      <c r="O227" s="220">
        <f>+VLOOKUP(Tabla1[[#This Row],[concatenar]],Hoja3!$M$3:$R$1708,2,FALSE)</f>
        <v>349392</v>
      </c>
      <c r="P227" s="221">
        <f>+VLOOKUP(Tabla1[[#This Row],[concatenar]],Hoja3!$M$3:$R$1712,5,FALSE)</f>
        <v>1</v>
      </c>
      <c r="Q227" s="220">
        <f>+VLOOKUP(Tabla1[[#This Row],[concatenar]],Hoja3!$M$3:$R$1711,6,FALSE)</f>
        <v>349392</v>
      </c>
      <c r="R227" s="218" t="s">
        <v>253</v>
      </c>
      <c r="S227" s="222">
        <v>1</v>
      </c>
      <c r="T227" s="218">
        <v>1</v>
      </c>
      <c r="U227" s="227">
        <f>+ROUND(Tabla1[[#This Row],[Meta afectada por la glosa]]*Tabla1[[#This Row],[Porcentaje de Glosa]]*Tabla1[[#This Row],[VALOR UNITARIO SEGUIMIENTO FINANCIERO]],0)</f>
        <v>349392</v>
      </c>
      <c r="V227" s="223" t="s">
        <v>2114</v>
      </c>
      <c r="W227" s="224" t="s">
        <v>255</v>
      </c>
      <c r="X227" s="251">
        <v>0</v>
      </c>
      <c r="Y227" s="223" t="s">
        <v>496</v>
      </c>
      <c r="Z227" s="252">
        <f>+Tabla1[[#This Row],[Valor de la Glosa]]-Tabla1[[#This Row],[Valor soportado por la Subred]]</f>
        <v>349392</v>
      </c>
      <c r="AA227" s="223" t="s">
        <v>1979</v>
      </c>
      <c r="AB227" s="251">
        <v>0</v>
      </c>
      <c r="AC227" s="228">
        <f>ROUND(Tabla1[[#This Row],[VALOR GLOSA DEFINITIVA]]-Tabla1[[#This Row],[VALOR LEVANTADO EN LIQUIDACION]],0)</f>
        <v>349392</v>
      </c>
      <c r="AD227" s="247" t="s">
        <v>2006</v>
      </c>
      <c r="AE227" s="253">
        <v>349392</v>
      </c>
      <c r="AF227" s="225">
        <f>ROUND(Tabla1[[#This Row],[valor glosa definitiva despues de liquidación]]-AE227,0)</f>
        <v>0</v>
      </c>
    </row>
    <row r="228" spans="2:32" s="216" customFormat="1" ht="80.25" hidden="1" customHeight="1" x14ac:dyDescent="0.35">
      <c r="B228" s="218" t="s">
        <v>67</v>
      </c>
      <c r="C228" s="250">
        <v>2022</v>
      </c>
      <c r="D228" s="218" t="s">
        <v>7</v>
      </c>
      <c r="E228" s="219" t="str">
        <f>+Tabla1[[#This Row],[CODIGO ACTIVIDAD EN PPP Y LINEAMIENTO]]&amp;Tabla1[[#This Row],[ENTORNO/COMPONENTE]]</f>
        <v>2022Vigilancia de la salud ambiental</v>
      </c>
      <c r="F228" s="219" t="str">
        <f>+VLOOKUP(Tabla1[[#This Row],[Columna1]],Hoja3!$D$3:$L$1708,3,FALSE)</f>
        <v>Línea Calidad de Agua y Saneamiento básico</v>
      </c>
      <c r="G228" s="219" t="str">
        <f>+VLOOKUP(Tabla1[[#This Row],[Columna1]],Hoja3!$D$3:$R$1708,4,FALSE)</f>
        <v>Establecimientos de educación superior con servicios</v>
      </c>
      <c r="H228" s="219" t="str">
        <f>+VLOOKUP(Tabla1[[#This Row],[Columna1]],Hoja3!$D$3:$R$1708,5,FALSE)</f>
        <v>Establecimiento vigilado y controlado</v>
      </c>
      <c r="I228" s="219" t="str">
        <f>+VLOOKUP(Tabla1[[#This Row],[Columna1]],Hoja3!$D$3:$R$1708,6,FALSE)</f>
        <v>Ver SIVIGILA</v>
      </c>
      <c r="J228" s="219" t="str">
        <f>+VLOOKUP(Tabla1[[#This Row],[Columna1]],Hoja3!$D$3:$R$1708,7,FALSE)</f>
        <v>Ver SIVIGILA</v>
      </c>
      <c r="K228" s="218" t="s">
        <v>251</v>
      </c>
      <c r="L228" s="217" t="s">
        <v>69</v>
      </c>
      <c r="M228" s="219" t="str">
        <f>+Tabla1[[#This Row],[Columna1]]&amp;Tabla1[[#This Row],[LOCALIDAD]]&amp;Tabla1[[#This Row],[MES]]</f>
        <v>2022Vigilancia de la salud ambientalCHAPINEROoct 17 - 31 /2024</v>
      </c>
      <c r="N228" s="218" t="s">
        <v>484</v>
      </c>
      <c r="O228" s="220">
        <f>+VLOOKUP(Tabla1[[#This Row],[concatenar]],Hoja3!$M$3:$R$1708,2,FALSE)</f>
        <v>582320</v>
      </c>
      <c r="P228" s="221">
        <f>+VLOOKUP(Tabla1[[#This Row],[concatenar]],Hoja3!$M$3:$R$1712,5,FALSE)</f>
        <v>1</v>
      </c>
      <c r="Q228" s="220">
        <f>+VLOOKUP(Tabla1[[#This Row],[concatenar]],Hoja3!$M$3:$R$1711,6,FALSE)</f>
        <v>582320</v>
      </c>
      <c r="R228" s="218" t="s">
        <v>253</v>
      </c>
      <c r="S228" s="222">
        <v>1</v>
      </c>
      <c r="T228" s="218">
        <v>1</v>
      </c>
      <c r="U228" s="227">
        <f>+ROUND(Tabla1[[#This Row],[Meta afectada por la glosa]]*Tabla1[[#This Row],[Porcentaje de Glosa]]*Tabla1[[#This Row],[VALOR UNITARIO SEGUIMIENTO FINANCIERO]],0)</f>
        <v>582320</v>
      </c>
      <c r="V228" s="223" t="s">
        <v>497</v>
      </c>
      <c r="W228" s="224" t="s">
        <v>255</v>
      </c>
      <c r="X228" s="251">
        <v>0</v>
      </c>
      <c r="Y228" s="223" t="s">
        <v>486</v>
      </c>
      <c r="Z228" s="252">
        <f>+Tabla1[[#This Row],[Valor de la Glosa]]-Tabla1[[#This Row],[Valor soportado por la Subred]]</f>
        <v>582320</v>
      </c>
      <c r="AA228" s="223" t="s">
        <v>1979</v>
      </c>
      <c r="AB228" s="251">
        <v>0</v>
      </c>
      <c r="AC228" s="228">
        <f>ROUND(Tabla1[[#This Row],[VALOR GLOSA DEFINITIVA]]-Tabla1[[#This Row],[VALOR LEVANTADO EN LIQUIDACION]],0)</f>
        <v>582320</v>
      </c>
      <c r="AD228" s="247" t="s">
        <v>2006</v>
      </c>
      <c r="AE228" s="253">
        <v>582320</v>
      </c>
      <c r="AF228" s="225">
        <f>ROUND(Tabla1[[#This Row],[valor glosa definitiva despues de liquidación]]-AE228,0)</f>
        <v>0</v>
      </c>
    </row>
    <row r="229" spans="2:32" s="216" customFormat="1" ht="80.25" hidden="1" customHeight="1" x14ac:dyDescent="0.35">
      <c r="B229" s="218" t="s">
        <v>67</v>
      </c>
      <c r="C229" s="250">
        <v>2154</v>
      </c>
      <c r="D229" s="218" t="s">
        <v>7</v>
      </c>
      <c r="E229" s="219" t="str">
        <f>+Tabla1[[#This Row],[CODIGO ACTIVIDAD EN PPP Y LINEAMIENTO]]&amp;Tabla1[[#This Row],[ENTORNO/COMPONENTE]]</f>
        <v>2154Vigilancia de la salud ambiental</v>
      </c>
      <c r="F229" s="219" t="str">
        <f>+VLOOKUP(Tabla1[[#This Row],[Columna1]],Hoja3!$D$3:$L$1708,3,FALSE)</f>
        <v>Línea Calidad de Agua y Saneamiento básico</v>
      </c>
      <c r="G229" s="219" t="str">
        <f>+VLOOKUP(Tabla1[[#This Row],[Columna1]],Hoja3!$D$3:$R$1708,4,FALSE)</f>
        <v>Instituciones Prestadoras de Servicios de Salud 4H</v>
      </c>
      <c r="H229" s="219" t="str">
        <f>+VLOOKUP(Tabla1[[#This Row],[Columna1]],Hoja3!$D$3:$R$1708,5,FALSE)</f>
        <v>Establecimiento vigilado y controlado</v>
      </c>
      <c r="I229" s="219" t="str">
        <f>+VLOOKUP(Tabla1[[#This Row],[Columna1]],Hoja3!$D$3:$R$1708,6,FALSE)</f>
        <v>Ver SIVIGILA</v>
      </c>
      <c r="J229" s="219" t="str">
        <f>+VLOOKUP(Tabla1[[#This Row],[Columna1]],Hoja3!$D$3:$R$1708,7,FALSE)</f>
        <v>Ver SIVIGILA</v>
      </c>
      <c r="K229" s="218" t="s">
        <v>321</v>
      </c>
      <c r="L229" s="217" t="s">
        <v>69</v>
      </c>
      <c r="M229" s="219" t="str">
        <f>+Tabla1[[#This Row],[Columna1]]&amp;Tabla1[[#This Row],[LOCALIDAD]]&amp;Tabla1[[#This Row],[MES]]</f>
        <v>2154Vigilancia de la salud ambientalENGATIVAoct 17 - 31 /2024</v>
      </c>
      <c r="N229" s="218" t="s">
        <v>484</v>
      </c>
      <c r="O229" s="220">
        <f>+VLOOKUP(Tabla1[[#This Row],[concatenar]],Hoja3!$M$3:$R$1708,2,FALSE)</f>
        <v>116464</v>
      </c>
      <c r="P229" s="221">
        <f>+VLOOKUP(Tabla1[[#This Row],[concatenar]],Hoja3!$M$3:$R$1712,5,FALSE)</f>
        <v>5</v>
      </c>
      <c r="Q229" s="220">
        <f>+VLOOKUP(Tabla1[[#This Row],[concatenar]],Hoja3!$M$3:$R$1711,6,FALSE)</f>
        <v>582320</v>
      </c>
      <c r="R229" s="218" t="s">
        <v>253</v>
      </c>
      <c r="S229" s="222">
        <v>1</v>
      </c>
      <c r="T229" s="218">
        <v>5</v>
      </c>
      <c r="U229" s="227">
        <f>+ROUND(Tabla1[[#This Row],[Meta afectada por la glosa]]*Tabla1[[#This Row],[Porcentaje de Glosa]]*Tabla1[[#This Row],[VALOR UNITARIO SEGUIMIENTO FINANCIERO]],0)</f>
        <v>582320</v>
      </c>
      <c r="V229" s="223" t="s">
        <v>498</v>
      </c>
      <c r="W229" s="224" t="s">
        <v>255</v>
      </c>
      <c r="X229" s="251">
        <v>465856</v>
      </c>
      <c r="Y229" s="223" t="s">
        <v>499</v>
      </c>
      <c r="Z229" s="252">
        <f>+Tabla1[[#This Row],[Valor de la Glosa]]-Tabla1[[#This Row],[Valor soportado por la Subred]]</f>
        <v>116464</v>
      </c>
      <c r="AA229" s="223" t="s">
        <v>1979</v>
      </c>
      <c r="AB229" s="251">
        <v>0</v>
      </c>
      <c r="AC229" s="228">
        <f>ROUND(Tabla1[[#This Row],[VALOR GLOSA DEFINITIVA]]-Tabla1[[#This Row],[VALOR LEVANTADO EN LIQUIDACION]],0)</f>
        <v>116464</v>
      </c>
      <c r="AD229" s="247" t="s">
        <v>2101</v>
      </c>
      <c r="AE229" s="253">
        <v>116464</v>
      </c>
      <c r="AF229" s="225">
        <f>ROUND(Tabla1[[#This Row],[valor glosa definitiva despues de liquidación]]-AE229,0)</f>
        <v>0</v>
      </c>
    </row>
    <row r="230" spans="2:32" s="216" customFormat="1" ht="80.25" hidden="1" customHeight="1" x14ac:dyDescent="0.35">
      <c r="B230" s="218" t="s">
        <v>67</v>
      </c>
      <c r="C230" s="250">
        <v>2025</v>
      </c>
      <c r="D230" s="218" t="s">
        <v>7</v>
      </c>
      <c r="E230" s="219" t="str">
        <f>+Tabla1[[#This Row],[CODIGO ACTIVIDAD EN PPP Y LINEAMIENTO]]&amp;Tabla1[[#This Row],[ENTORNO/COMPONENTE]]</f>
        <v>2025Vigilancia de la salud ambiental</v>
      </c>
      <c r="F230" s="219" t="str">
        <f>+VLOOKUP(Tabla1[[#This Row],[Columna1]],Hoja3!$D$3:$L$1708,3,FALSE)</f>
        <v>Línea Calidad de Agua y Saneamiento básico</v>
      </c>
      <c r="G230" s="219" t="str">
        <f>+VLOOKUP(Tabla1[[#This Row],[Columna1]],Hoja3!$D$3:$R$1708,4,FALSE)</f>
        <v>Establecimientos que desarrollan simultáneamente actividades deportivas, actividades recreativas y de esparcimiento (clubes) sin servicios</v>
      </c>
      <c r="H230" s="219" t="str">
        <f>+VLOOKUP(Tabla1[[#This Row],[Columna1]],Hoja3!$D$3:$R$1708,5,FALSE)</f>
        <v>Establecimiento vigilado y controlado</v>
      </c>
      <c r="I230" s="219" t="str">
        <f>+VLOOKUP(Tabla1[[#This Row],[Columna1]],Hoja3!$D$3:$R$1708,6,FALSE)</f>
        <v>Ver SIVIGILA</v>
      </c>
      <c r="J230" s="219" t="str">
        <f>+VLOOKUP(Tabla1[[#This Row],[Columna1]],Hoja3!$D$3:$R$1708,7,FALSE)</f>
        <v>Ver SIVIGILA</v>
      </c>
      <c r="K230" s="218" t="s">
        <v>251</v>
      </c>
      <c r="L230" s="217" t="s">
        <v>69</v>
      </c>
      <c r="M230" s="219" t="str">
        <f>+Tabla1[[#This Row],[Columna1]]&amp;Tabla1[[#This Row],[LOCALIDAD]]&amp;Tabla1[[#This Row],[MES]]</f>
        <v>2025Vigilancia de la salud ambientalCHAPINEROoct 17 - 31 /2024</v>
      </c>
      <c r="N230" s="218" t="s">
        <v>484</v>
      </c>
      <c r="O230" s="220">
        <f>+VLOOKUP(Tabla1[[#This Row],[concatenar]],Hoja3!$M$3:$R$1708,2,FALSE)</f>
        <v>232928</v>
      </c>
      <c r="P230" s="221">
        <f>+VLOOKUP(Tabla1[[#This Row],[concatenar]],Hoja3!$M$3:$R$1712,5,FALSE)</f>
        <v>1</v>
      </c>
      <c r="Q230" s="220">
        <f>+VLOOKUP(Tabla1[[#This Row],[concatenar]],Hoja3!$M$3:$R$1711,6,FALSE)</f>
        <v>232928</v>
      </c>
      <c r="R230" s="218" t="s">
        <v>253</v>
      </c>
      <c r="S230" s="222">
        <v>1</v>
      </c>
      <c r="T230" s="218">
        <v>1</v>
      </c>
      <c r="U230" s="227">
        <f>+ROUND(Tabla1[[#This Row],[Meta afectada por la glosa]]*Tabla1[[#This Row],[Porcentaje de Glosa]]*Tabla1[[#This Row],[VALOR UNITARIO SEGUIMIENTO FINANCIERO]],0)</f>
        <v>232928</v>
      </c>
      <c r="V230" s="223" t="s">
        <v>497</v>
      </c>
      <c r="W230" s="224" t="s">
        <v>255</v>
      </c>
      <c r="X230" s="251">
        <v>0</v>
      </c>
      <c r="Y230" s="223" t="s">
        <v>486</v>
      </c>
      <c r="Z230" s="252">
        <f>+Tabla1[[#This Row],[Valor de la Glosa]]-Tabla1[[#This Row],[Valor soportado por la Subred]]</f>
        <v>232928</v>
      </c>
      <c r="AA230" s="223" t="s">
        <v>1979</v>
      </c>
      <c r="AB230" s="251">
        <v>0</v>
      </c>
      <c r="AC230" s="228">
        <f>ROUND(Tabla1[[#This Row],[VALOR GLOSA DEFINITIVA]]-Tabla1[[#This Row],[VALOR LEVANTADO EN LIQUIDACION]],0)</f>
        <v>232928</v>
      </c>
      <c r="AD230" s="247" t="s">
        <v>2006</v>
      </c>
      <c r="AE230" s="253">
        <v>232928</v>
      </c>
      <c r="AF230" s="225">
        <f>ROUND(Tabla1[[#This Row],[valor glosa definitiva despues de liquidación]]-AE230,0)</f>
        <v>0</v>
      </c>
    </row>
    <row r="231" spans="2:32" s="216" customFormat="1" ht="80.25" hidden="1" customHeight="1" x14ac:dyDescent="0.35">
      <c r="B231" s="218" t="s">
        <v>67</v>
      </c>
      <c r="C231" s="250">
        <v>2028</v>
      </c>
      <c r="D231" s="218" t="s">
        <v>7</v>
      </c>
      <c r="E231" s="219" t="str">
        <f>+Tabla1[[#This Row],[CODIGO ACTIVIDAD EN PPP Y LINEAMIENTO]]&amp;Tabla1[[#This Row],[ENTORNO/COMPONENTE]]</f>
        <v>2028Vigilancia de la salud ambiental</v>
      </c>
      <c r="F231" s="219" t="str">
        <f>+VLOOKUP(Tabla1[[#This Row],[Columna1]],Hoja3!$D$3:$L$1708,3,FALSE)</f>
        <v>Línea Calidad de Agua y Saneamiento básico</v>
      </c>
      <c r="G231" s="219" t="str">
        <f>+VLOOKUP(Tabla1[[#This Row],[Columna1]],Hoja3!$D$3:$R$1708,4,FALSE)</f>
        <v>Establecimientos de educación para el trabajo y desarrollo humano y otros tipos de educación</v>
      </c>
      <c r="H231" s="219" t="str">
        <f>+VLOOKUP(Tabla1[[#This Row],[Columna1]],Hoja3!$D$3:$R$1708,5,FALSE)</f>
        <v>Establecimiento vigilado y controlado</v>
      </c>
      <c r="I231" s="219" t="str">
        <f>+VLOOKUP(Tabla1[[#This Row],[Columna1]],Hoja3!$D$3:$R$1708,6,FALSE)</f>
        <v>Ver SIVIGILA</v>
      </c>
      <c r="J231" s="219" t="str">
        <f>+VLOOKUP(Tabla1[[#This Row],[Columna1]],Hoja3!$D$3:$R$1708,7,FALSE)</f>
        <v>Ver SIVIGILA</v>
      </c>
      <c r="K231" s="218" t="s">
        <v>251</v>
      </c>
      <c r="L231" s="217" t="s">
        <v>69</v>
      </c>
      <c r="M231" s="219" t="str">
        <f>+Tabla1[[#This Row],[Columna1]]&amp;Tabla1[[#This Row],[LOCALIDAD]]&amp;Tabla1[[#This Row],[MES]]</f>
        <v>2028Vigilancia de la salud ambientalCHAPINEROoct 17 - 31 /2024</v>
      </c>
      <c r="N231" s="218" t="s">
        <v>484</v>
      </c>
      <c r="O231" s="220">
        <f>+VLOOKUP(Tabla1[[#This Row],[concatenar]],Hoja3!$M$3:$R$1708,2,FALSE)</f>
        <v>87348</v>
      </c>
      <c r="P231" s="221">
        <f>+VLOOKUP(Tabla1[[#This Row],[concatenar]],Hoja3!$M$3:$R$1712,5,FALSE)</f>
        <v>1</v>
      </c>
      <c r="Q231" s="220">
        <f>+VLOOKUP(Tabla1[[#This Row],[concatenar]],Hoja3!$M$3:$R$1711,6,FALSE)</f>
        <v>87348</v>
      </c>
      <c r="R231" s="218" t="s">
        <v>253</v>
      </c>
      <c r="S231" s="222">
        <v>1</v>
      </c>
      <c r="T231" s="218">
        <v>1</v>
      </c>
      <c r="U231" s="227">
        <f>+ROUND(Tabla1[[#This Row],[Meta afectada por la glosa]]*Tabla1[[#This Row],[Porcentaje de Glosa]]*Tabla1[[#This Row],[VALOR UNITARIO SEGUIMIENTO FINANCIERO]],0)</f>
        <v>87348</v>
      </c>
      <c r="V231" s="223" t="s">
        <v>497</v>
      </c>
      <c r="W231" s="224" t="s">
        <v>255</v>
      </c>
      <c r="X231" s="251">
        <v>0</v>
      </c>
      <c r="Y231" s="223" t="s">
        <v>486</v>
      </c>
      <c r="Z231" s="252">
        <f>+Tabla1[[#This Row],[Valor de la Glosa]]-Tabla1[[#This Row],[Valor soportado por la Subred]]</f>
        <v>87348</v>
      </c>
      <c r="AA231" s="223" t="s">
        <v>1979</v>
      </c>
      <c r="AB231" s="251">
        <v>0</v>
      </c>
      <c r="AC231" s="228">
        <f>ROUND(Tabla1[[#This Row],[VALOR GLOSA DEFINITIVA]]-Tabla1[[#This Row],[VALOR LEVANTADO EN LIQUIDACION]],0)</f>
        <v>87348</v>
      </c>
      <c r="AD231" s="247" t="s">
        <v>2006</v>
      </c>
      <c r="AE231" s="253">
        <v>87348</v>
      </c>
      <c r="AF231" s="225">
        <f>ROUND(Tabla1[[#This Row],[valor glosa definitiva despues de liquidación]]-AE231,0)</f>
        <v>0</v>
      </c>
    </row>
    <row r="232" spans="2:32" s="216" customFormat="1" ht="80.25" hidden="1" customHeight="1" x14ac:dyDescent="0.35">
      <c r="B232" s="218" t="s">
        <v>67</v>
      </c>
      <c r="C232" s="250">
        <v>2152</v>
      </c>
      <c r="D232" s="218" t="s">
        <v>7</v>
      </c>
      <c r="E232" s="219" t="str">
        <f>+Tabla1[[#This Row],[CODIGO ACTIVIDAD EN PPP Y LINEAMIENTO]]&amp;Tabla1[[#This Row],[ENTORNO/COMPONENTE]]</f>
        <v>2152Vigilancia de la salud ambiental</v>
      </c>
      <c r="F232" s="219" t="str">
        <f>+VLOOKUP(Tabla1[[#This Row],[Columna1]],Hoja3!$D$3:$L$1708,3,FALSE)</f>
        <v>Línea Calidad de Agua y Saneamiento básico</v>
      </c>
      <c r="G232" s="219" t="str">
        <f>+VLOOKUP(Tabla1[[#This Row],[Columna1]],Hoja3!$D$3:$R$1708,4,FALSE)</f>
        <v>Establecimientos de educación preescolar, básica y media (Jardin Infantil)</v>
      </c>
      <c r="H232" s="219" t="str">
        <f>+VLOOKUP(Tabla1[[#This Row],[Columna1]],Hoja3!$D$3:$R$1708,5,FALSE)</f>
        <v>Establecimiento vigilado y controlado</v>
      </c>
      <c r="I232" s="219" t="str">
        <f>+VLOOKUP(Tabla1[[#This Row],[Columna1]],Hoja3!$D$3:$R$1708,6,FALSE)</f>
        <v>Ver SIVIGILA</v>
      </c>
      <c r="J232" s="219" t="str">
        <f>+VLOOKUP(Tabla1[[#This Row],[Columna1]],Hoja3!$D$3:$R$1708,7,FALSE)</f>
        <v>Ver SIVIGILA</v>
      </c>
      <c r="K232" s="218" t="s">
        <v>251</v>
      </c>
      <c r="L232" s="217" t="s">
        <v>69</v>
      </c>
      <c r="M232" s="219" t="str">
        <f>+Tabla1[[#This Row],[Columna1]]&amp;Tabla1[[#This Row],[LOCALIDAD]]&amp;Tabla1[[#This Row],[MES]]</f>
        <v>2152Vigilancia de la salud ambientalCHAPINEROoct 17 - 31 /2024</v>
      </c>
      <c r="N232" s="218" t="s">
        <v>484</v>
      </c>
      <c r="O232" s="220">
        <f>+VLOOKUP(Tabla1[[#This Row],[concatenar]],Hoja3!$M$3:$R$1708,2,FALSE)</f>
        <v>116464</v>
      </c>
      <c r="P232" s="221">
        <f>+VLOOKUP(Tabla1[[#This Row],[concatenar]],Hoja3!$M$3:$R$1712,5,FALSE)</f>
        <v>1</v>
      </c>
      <c r="Q232" s="220">
        <f>+VLOOKUP(Tabla1[[#This Row],[concatenar]],Hoja3!$M$3:$R$1711,6,FALSE)</f>
        <v>116464</v>
      </c>
      <c r="R232" s="218" t="s">
        <v>253</v>
      </c>
      <c r="S232" s="222">
        <v>1</v>
      </c>
      <c r="T232" s="218">
        <v>1</v>
      </c>
      <c r="U232" s="227">
        <f>+ROUND(Tabla1[[#This Row],[Meta afectada por la glosa]]*Tabla1[[#This Row],[Porcentaje de Glosa]]*Tabla1[[#This Row],[VALOR UNITARIO SEGUIMIENTO FINANCIERO]],0)</f>
        <v>116464</v>
      </c>
      <c r="V232" s="223" t="s">
        <v>500</v>
      </c>
      <c r="W232" s="224" t="s">
        <v>255</v>
      </c>
      <c r="X232" s="251">
        <v>0</v>
      </c>
      <c r="Y232" s="223" t="s">
        <v>486</v>
      </c>
      <c r="Z232" s="252">
        <f>+Tabla1[[#This Row],[Valor de la Glosa]]-Tabla1[[#This Row],[Valor soportado por la Subred]]</f>
        <v>116464</v>
      </c>
      <c r="AA232" s="223" t="s">
        <v>1979</v>
      </c>
      <c r="AB232" s="251">
        <v>0</v>
      </c>
      <c r="AC232" s="228">
        <f>ROUND(Tabla1[[#This Row],[VALOR GLOSA DEFINITIVA]]-Tabla1[[#This Row],[VALOR LEVANTADO EN LIQUIDACION]],0)</f>
        <v>116464</v>
      </c>
      <c r="AD232" s="247" t="s">
        <v>2006</v>
      </c>
      <c r="AE232" s="253">
        <v>116464</v>
      </c>
      <c r="AF232" s="225">
        <f>ROUND(Tabla1[[#This Row],[valor glosa definitiva despues de liquidación]]-AE232,0)</f>
        <v>0</v>
      </c>
    </row>
    <row r="233" spans="2:32" s="216" customFormat="1" ht="80.25" hidden="1" customHeight="1" x14ac:dyDescent="0.35">
      <c r="B233" s="218" t="s">
        <v>67</v>
      </c>
      <c r="C233" s="250">
        <v>2153</v>
      </c>
      <c r="D233" s="218" t="s">
        <v>7</v>
      </c>
      <c r="E233" s="219" t="str">
        <f>+Tabla1[[#This Row],[CODIGO ACTIVIDAD EN PPP Y LINEAMIENTO]]&amp;Tabla1[[#This Row],[ENTORNO/COMPONENTE]]</f>
        <v>2153Vigilancia de la salud ambiental</v>
      </c>
      <c r="F233" s="219" t="str">
        <f>+VLOOKUP(Tabla1[[#This Row],[Columna1]],Hoja3!$D$3:$L$1708,3,FALSE)</f>
        <v>Línea Calidad de Agua y Saneamiento básico</v>
      </c>
      <c r="G233" s="219" t="str">
        <f>+VLOOKUP(Tabla1[[#This Row],[Columna1]],Hoja3!$D$3:$R$1708,4,FALSE)</f>
        <v>Establecimientos de educación preescolar, básica y media (Privado)</v>
      </c>
      <c r="H233" s="219" t="str">
        <f>+VLOOKUP(Tabla1[[#This Row],[Columna1]],Hoja3!$D$3:$R$1708,5,FALSE)</f>
        <v>Establecimiento vigilado y controlado</v>
      </c>
      <c r="I233" s="219" t="str">
        <f>+VLOOKUP(Tabla1[[#This Row],[Columna1]],Hoja3!$D$3:$R$1708,6,FALSE)</f>
        <v>Ver SIVIGILA</v>
      </c>
      <c r="J233" s="219" t="str">
        <f>+VLOOKUP(Tabla1[[#This Row],[Columna1]],Hoja3!$D$3:$R$1708,7,FALSE)</f>
        <v>Ver SIVIGILA</v>
      </c>
      <c r="K233" s="218" t="s">
        <v>251</v>
      </c>
      <c r="L233" s="217" t="s">
        <v>69</v>
      </c>
      <c r="M233" s="219" t="str">
        <f>+Tabla1[[#This Row],[Columna1]]&amp;Tabla1[[#This Row],[LOCALIDAD]]&amp;Tabla1[[#This Row],[MES]]</f>
        <v>2153Vigilancia de la salud ambientalCHAPINEROoct 17 - 31 /2024</v>
      </c>
      <c r="N233" s="218" t="s">
        <v>484</v>
      </c>
      <c r="O233" s="220">
        <f>+VLOOKUP(Tabla1[[#This Row],[concatenar]],Hoja3!$M$3:$R$1708,2,FALSE)</f>
        <v>174696</v>
      </c>
      <c r="P233" s="221">
        <f>+VLOOKUP(Tabla1[[#This Row],[concatenar]],Hoja3!$M$3:$R$1712,5,FALSE)</f>
        <v>1</v>
      </c>
      <c r="Q233" s="220">
        <f>+VLOOKUP(Tabla1[[#This Row],[concatenar]],Hoja3!$M$3:$R$1711,6,FALSE)</f>
        <v>174696</v>
      </c>
      <c r="R233" s="218" t="s">
        <v>253</v>
      </c>
      <c r="S233" s="222">
        <v>1</v>
      </c>
      <c r="T233" s="218">
        <v>1</v>
      </c>
      <c r="U233" s="227">
        <f>+ROUND(Tabla1[[#This Row],[Meta afectada por la glosa]]*Tabla1[[#This Row],[Porcentaje de Glosa]]*Tabla1[[#This Row],[VALOR UNITARIO SEGUIMIENTO FINANCIERO]],0)</f>
        <v>174696</v>
      </c>
      <c r="V233" s="223" t="s">
        <v>497</v>
      </c>
      <c r="W233" s="224" t="s">
        <v>255</v>
      </c>
      <c r="X233" s="251">
        <v>0</v>
      </c>
      <c r="Y233" s="223" t="s">
        <v>486</v>
      </c>
      <c r="Z233" s="252">
        <f>+Tabla1[[#This Row],[Valor de la Glosa]]-Tabla1[[#This Row],[Valor soportado por la Subred]]</f>
        <v>174696</v>
      </c>
      <c r="AA233" s="223" t="s">
        <v>1979</v>
      </c>
      <c r="AB233" s="251">
        <v>0</v>
      </c>
      <c r="AC233" s="228">
        <f>ROUND(Tabla1[[#This Row],[VALOR GLOSA DEFINITIVA]]-Tabla1[[#This Row],[VALOR LEVANTADO EN LIQUIDACION]],0)</f>
        <v>174696</v>
      </c>
      <c r="AD233" s="247" t="s">
        <v>2006</v>
      </c>
      <c r="AE233" s="253">
        <v>174696</v>
      </c>
      <c r="AF233" s="225">
        <f>ROUND(Tabla1[[#This Row],[valor glosa definitiva despues de liquidación]]-AE233,0)</f>
        <v>0</v>
      </c>
    </row>
    <row r="234" spans="2:32" s="216" customFormat="1" ht="80.25" hidden="1" customHeight="1" x14ac:dyDescent="0.35">
      <c r="B234" s="218" t="s">
        <v>67</v>
      </c>
      <c r="C234" s="250">
        <v>2154</v>
      </c>
      <c r="D234" s="218" t="s">
        <v>7</v>
      </c>
      <c r="E234" s="219" t="str">
        <f>+Tabla1[[#This Row],[CODIGO ACTIVIDAD EN PPP Y LINEAMIENTO]]&amp;Tabla1[[#This Row],[ENTORNO/COMPONENTE]]</f>
        <v>2154Vigilancia de la salud ambiental</v>
      </c>
      <c r="F234" s="219" t="str">
        <f>+VLOOKUP(Tabla1[[#This Row],[Columna1]],Hoja3!$D$3:$L$1708,3,FALSE)</f>
        <v>Línea Calidad de Agua y Saneamiento básico</v>
      </c>
      <c r="G234" s="219" t="str">
        <f>+VLOOKUP(Tabla1[[#This Row],[Columna1]],Hoja3!$D$3:$R$1708,4,FALSE)</f>
        <v>Instituciones Prestadoras de Servicios de Salud 4H</v>
      </c>
      <c r="H234" s="219" t="str">
        <f>+VLOOKUP(Tabla1[[#This Row],[Columna1]],Hoja3!$D$3:$R$1708,5,FALSE)</f>
        <v>Establecimiento vigilado y controlado</v>
      </c>
      <c r="I234" s="219" t="str">
        <f>+VLOOKUP(Tabla1[[#This Row],[Columna1]],Hoja3!$D$3:$R$1708,6,FALSE)</f>
        <v>Ver SIVIGILA</v>
      </c>
      <c r="J234" s="219" t="str">
        <f>+VLOOKUP(Tabla1[[#This Row],[Columna1]],Hoja3!$D$3:$R$1708,7,FALSE)</f>
        <v>Ver SIVIGILA</v>
      </c>
      <c r="K234" s="218" t="s">
        <v>251</v>
      </c>
      <c r="L234" s="217" t="s">
        <v>69</v>
      </c>
      <c r="M234" s="219" t="str">
        <f>+Tabla1[[#This Row],[Columna1]]&amp;Tabla1[[#This Row],[LOCALIDAD]]&amp;Tabla1[[#This Row],[MES]]</f>
        <v>2154Vigilancia de la salud ambientalCHAPINEROoct 17 - 31 /2024</v>
      </c>
      <c r="N234" s="218" t="s">
        <v>484</v>
      </c>
      <c r="O234" s="220">
        <f>+VLOOKUP(Tabla1[[#This Row],[concatenar]],Hoja3!$M$3:$R$1708,2,FALSE)</f>
        <v>116464</v>
      </c>
      <c r="P234" s="221">
        <f>+VLOOKUP(Tabla1[[#This Row],[concatenar]],Hoja3!$M$3:$R$1712,5,FALSE)</f>
        <v>6</v>
      </c>
      <c r="Q234" s="220">
        <f>+VLOOKUP(Tabla1[[#This Row],[concatenar]],Hoja3!$M$3:$R$1711,6,FALSE)</f>
        <v>698784</v>
      </c>
      <c r="R234" s="218" t="s">
        <v>253</v>
      </c>
      <c r="S234" s="222">
        <v>1</v>
      </c>
      <c r="T234" s="218">
        <v>6</v>
      </c>
      <c r="U234" s="227">
        <f>+ROUND(Tabla1[[#This Row],[Meta afectada por la glosa]]*Tabla1[[#This Row],[Porcentaje de Glosa]]*Tabla1[[#This Row],[VALOR UNITARIO SEGUIMIENTO FINANCIERO]],0)</f>
        <v>698784</v>
      </c>
      <c r="V234" s="223" t="s">
        <v>501</v>
      </c>
      <c r="W234" s="224" t="s">
        <v>255</v>
      </c>
      <c r="X234" s="251">
        <v>0</v>
      </c>
      <c r="Y234" s="223" t="s">
        <v>502</v>
      </c>
      <c r="Z234" s="252">
        <f>+Tabla1[[#This Row],[Valor de la Glosa]]-Tabla1[[#This Row],[Valor soportado por la Subred]]</f>
        <v>698784</v>
      </c>
      <c r="AA234" s="223" t="s">
        <v>1979</v>
      </c>
      <c r="AB234" s="251">
        <v>0</v>
      </c>
      <c r="AC234" s="228">
        <f>ROUND(Tabla1[[#This Row],[VALOR GLOSA DEFINITIVA]]-Tabla1[[#This Row],[VALOR LEVANTADO EN LIQUIDACION]],0)</f>
        <v>698784</v>
      </c>
      <c r="AD234" s="247" t="s">
        <v>2006</v>
      </c>
      <c r="AE234" s="253">
        <v>698784</v>
      </c>
      <c r="AF234" s="225">
        <f>ROUND(Tabla1[[#This Row],[valor glosa definitiva despues de liquidación]]-AE234,0)</f>
        <v>0</v>
      </c>
    </row>
    <row r="235" spans="2:32" s="216" customFormat="1" ht="80.25" hidden="1" customHeight="1" x14ac:dyDescent="0.35">
      <c r="B235" s="218" t="s">
        <v>67</v>
      </c>
      <c r="C235" s="250">
        <v>31</v>
      </c>
      <c r="D235" s="218" t="s">
        <v>7</v>
      </c>
      <c r="E235" s="219" t="str">
        <f>+Tabla1[[#This Row],[CODIGO ACTIVIDAD EN PPP Y LINEAMIENTO]]&amp;Tabla1[[#This Row],[ENTORNO/COMPONENTE]]</f>
        <v>31Vigilancia de la salud ambiental</v>
      </c>
      <c r="F235" s="219" t="str">
        <f>+VLOOKUP(Tabla1[[#This Row],[Columna1]],Hoja3!$D$3:$L$1708,3,FALSE)</f>
        <v>Línea Calidad de Agua y Saneamiento básico</v>
      </c>
      <c r="G235" s="219" t="str">
        <f>+VLOOKUP(Tabla1[[#This Row],[Columna1]],Hoja3!$D$3:$R$1708,4,FALSE)</f>
        <v>Bodegas de almacenamiento de material reciclable y similares</v>
      </c>
      <c r="H235" s="219" t="str">
        <f>+VLOOKUP(Tabla1[[#This Row],[Columna1]],Hoja3!$D$3:$R$1708,5,FALSE)</f>
        <v>Establecimiento vigilado y controlado</v>
      </c>
      <c r="I235" s="219" t="str">
        <f>+VLOOKUP(Tabla1[[#This Row],[Columna1]],Hoja3!$D$3:$R$1708,6,FALSE)</f>
        <v>Ver SIVIGILA</v>
      </c>
      <c r="J235" s="219" t="str">
        <f>+VLOOKUP(Tabla1[[#This Row],[Columna1]],Hoja3!$D$3:$R$1708,7,FALSE)</f>
        <v>Ver SIVIGILA</v>
      </c>
      <c r="K235" s="218" t="s">
        <v>321</v>
      </c>
      <c r="L235" s="217" t="s">
        <v>69</v>
      </c>
      <c r="M235" s="219" t="str">
        <f>+Tabla1[[#This Row],[Columna1]]&amp;Tabla1[[#This Row],[LOCALIDAD]]&amp;Tabla1[[#This Row],[MES]]</f>
        <v>31Vigilancia de la salud ambientalENGATIVAoct 17 - 31 /2024</v>
      </c>
      <c r="N235" s="218" t="s">
        <v>484</v>
      </c>
      <c r="O235" s="220">
        <f>+VLOOKUP(Tabla1[[#This Row],[concatenar]],Hoja3!$M$3:$R$1708,2,FALSE)</f>
        <v>87348</v>
      </c>
      <c r="P235" s="221">
        <f>+VLOOKUP(Tabla1[[#This Row],[concatenar]],Hoja3!$M$3:$R$1712,5,FALSE)</f>
        <v>4</v>
      </c>
      <c r="Q235" s="220">
        <f>+VLOOKUP(Tabla1[[#This Row],[concatenar]],Hoja3!$M$3:$R$1711,6,FALSE)</f>
        <v>349392</v>
      </c>
      <c r="R235" s="218" t="s">
        <v>253</v>
      </c>
      <c r="S235" s="222">
        <v>1</v>
      </c>
      <c r="T235" s="218">
        <v>4</v>
      </c>
      <c r="U235" s="227">
        <f>+ROUND(Tabla1[[#This Row],[Meta afectada por la glosa]]*Tabla1[[#This Row],[Porcentaje de Glosa]]*Tabla1[[#This Row],[VALOR UNITARIO SEGUIMIENTO FINANCIERO]],0)</f>
        <v>349392</v>
      </c>
      <c r="V235" s="223" t="s">
        <v>503</v>
      </c>
      <c r="W235" s="224" t="s">
        <v>255</v>
      </c>
      <c r="X235" s="251">
        <v>87348</v>
      </c>
      <c r="Y235" s="223" t="s">
        <v>504</v>
      </c>
      <c r="Z235" s="252">
        <f>+Tabla1[[#This Row],[Valor de la Glosa]]-Tabla1[[#This Row],[Valor soportado por la Subred]]</f>
        <v>262044</v>
      </c>
      <c r="AA235" s="223" t="s">
        <v>1979</v>
      </c>
      <c r="AB235" s="251">
        <v>0</v>
      </c>
      <c r="AC235" s="228">
        <f>ROUND(Tabla1[[#This Row],[VALOR GLOSA DEFINITIVA]]-Tabla1[[#This Row],[VALOR LEVANTADO EN LIQUIDACION]],0)</f>
        <v>262044</v>
      </c>
      <c r="AD235" s="247" t="s">
        <v>2102</v>
      </c>
      <c r="AE235" s="253">
        <v>262044</v>
      </c>
      <c r="AF235" s="225">
        <f>ROUND(Tabla1[[#This Row],[valor glosa definitiva despues de liquidación]]-AE235,0)</f>
        <v>0</v>
      </c>
    </row>
    <row r="236" spans="2:32" s="216" customFormat="1" ht="80.25" hidden="1" customHeight="1" x14ac:dyDescent="0.35">
      <c r="B236" s="218" t="s">
        <v>67</v>
      </c>
      <c r="C236" s="250">
        <v>43</v>
      </c>
      <c r="D236" s="218" t="s">
        <v>7</v>
      </c>
      <c r="E236" s="219" t="str">
        <f>+Tabla1[[#This Row],[CODIGO ACTIVIDAD EN PPP Y LINEAMIENTO]]&amp;Tabla1[[#This Row],[ENTORNO/COMPONENTE]]</f>
        <v>43Vigilancia de la salud ambiental</v>
      </c>
      <c r="F236" s="219" t="str">
        <f>+VLOOKUP(Tabla1[[#This Row],[Columna1]],Hoja3!$D$3:$L$1708,3,FALSE)</f>
        <v>Línea Calidad de Agua y Saneamiento básico</v>
      </c>
      <c r="G236" s="219" t="str">
        <f>+VLOOKUP(Tabla1[[#This Row],[Columna1]],Hoja3!$D$3:$R$1708,4,FALSE)</f>
        <v>Actividades de asistencia social sin alojamiento  (hogares de bienestar familiar)</v>
      </c>
      <c r="H236" s="219" t="str">
        <f>+VLOOKUP(Tabla1[[#This Row],[Columna1]],Hoja3!$D$3:$R$1708,5,FALSE)</f>
        <v>Establecimiento vigilado y controlado</v>
      </c>
      <c r="I236" s="219" t="str">
        <f>+VLOOKUP(Tabla1[[#This Row],[Columna1]],Hoja3!$D$3:$R$1708,6,FALSE)</f>
        <v>Ver SIVIGILA</v>
      </c>
      <c r="J236" s="219" t="str">
        <f>+VLOOKUP(Tabla1[[#This Row],[Columna1]],Hoja3!$D$3:$R$1708,7,FALSE)</f>
        <v>Ver SIVIGILA</v>
      </c>
      <c r="K236" s="218" t="s">
        <v>321</v>
      </c>
      <c r="L236" s="217" t="s">
        <v>69</v>
      </c>
      <c r="M236" s="219" t="str">
        <f>+Tabla1[[#This Row],[Columna1]]&amp;Tabla1[[#This Row],[LOCALIDAD]]&amp;Tabla1[[#This Row],[MES]]</f>
        <v>43Vigilancia de la salud ambientalENGATIVAoct 17 - 31 /2024</v>
      </c>
      <c r="N236" s="218" t="s">
        <v>484</v>
      </c>
      <c r="O236" s="220">
        <f>+VLOOKUP(Tabla1[[#This Row],[concatenar]],Hoja3!$M$3:$R$1708,2,FALSE)</f>
        <v>57114</v>
      </c>
      <c r="P236" s="221">
        <f>+VLOOKUP(Tabla1[[#This Row],[concatenar]],Hoja3!$M$3:$R$1712,5,FALSE)</f>
        <v>7</v>
      </c>
      <c r="Q236" s="220">
        <f>+VLOOKUP(Tabla1[[#This Row],[concatenar]],Hoja3!$M$3:$R$1711,6,FALSE)</f>
        <v>399798</v>
      </c>
      <c r="R236" s="218" t="s">
        <v>253</v>
      </c>
      <c r="S236" s="222">
        <v>1</v>
      </c>
      <c r="T236" s="218">
        <v>7</v>
      </c>
      <c r="U236" s="227">
        <f>+ROUND(Tabla1[[#This Row],[Meta afectada por la glosa]]*Tabla1[[#This Row],[Porcentaje de Glosa]]*Tabla1[[#This Row],[VALOR UNITARIO SEGUIMIENTO FINANCIERO]],0)</f>
        <v>399798</v>
      </c>
      <c r="V236" s="223" t="s">
        <v>505</v>
      </c>
      <c r="W236" s="224" t="s">
        <v>255</v>
      </c>
      <c r="X236" s="251">
        <v>0</v>
      </c>
      <c r="Y236" s="223" t="s">
        <v>506</v>
      </c>
      <c r="Z236" s="252">
        <f>+Tabla1[[#This Row],[Valor de la Glosa]]-Tabla1[[#This Row],[Valor soportado por la Subred]]</f>
        <v>399798</v>
      </c>
      <c r="AA236" s="223" t="s">
        <v>1979</v>
      </c>
      <c r="AB236" s="251">
        <v>0</v>
      </c>
      <c r="AC236" s="228">
        <f>ROUND(Tabla1[[#This Row],[VALOR GLOSA DEFINITIVA]]-Tabla1[[#This Row],[VALOR LEVANTADO EN LIQUIDACION]],0)</f>
        <v>399798</v>
      </c>
      <c r="AD236" s="247" t="s">
        <v>2006</v>
      </c>
      <c r="AE236" s="253">
        <v>399798</v>
      </c>
      <c r="AF236" s="225">
        <f>ROUND(Tabla1[[#This Row],[valor glosa definitiva despues de liquidación]]-AE236,0)</f>
        <v>0</v>
      </c>
    </row>
    <row r="237" spans="2:32" s="216" customFormat="1" ht="80.25" hidden="1" customHeight="1" x14ac:dyDescent="0.35">
      <c r="B237" s="218" t="s">
        <v>67</v>
      </c>
      <c r="C237" s="250">
        <v>46</v>
      </c>
      <c r="D237" s="218" t="s">
        <v>7</v>
      </c>
      <c r="E237" s="219" t="str">
        <f>+Tabla1[[#This Row],[CODIGO ACTIVIDAD EN PPP Y LINEAMIENTO]]&amp;Tabla1[[#This Row],[ENTORNO/COMPONENTE]]</f>
        <v>46Vigilancia de la salud ambiental</v>
      </c>
      <c r="F237" s="219" t="str">
        <f>+VLOOKUP(Tabla1[[#This Row],[Columna1]],Hoja3!$D$3:$L$1708,3,FALSE)</f>
        <v>Línea Calidad de Agua y Saneamiento básico</v>
      </c>
      <c r="G237" s="219" t="str">
        <f>+VLOOKUP(Tabla1[[#This Row],[Columna1]],Hoja3!$D$3:$R$1708,4,FALSE)</f>
        <v>Establecimientos de alojamiento y hospedaje sin servicios adicionales</v>
      </c>
      <c r="H237" s="219" t="str">
        <f>+VLOOKUP(Tabla1[[#This Row],[Columna1]],Hoja3!$D$3:$R$1708,5,FALSE)</f>
        <v>Establecimiento vigilado y controlado</v>
      </c>
      <c r="I237" s="219" t="str">
        <f>+VLOOKUP(Tabla1[[#This Row],[Columna1]],Hoja3!$D$3:$R$1708,6,FALSE)</f>
        <v>Ver SIVIGILA</v>
      </c>
      <c r="J237" s="219" t="str">
        <f>+VLOOKUP(Tabla1[[#This Row],[Columna1]],Hoja3!$D$3:$R$1708,7,FALSE)</f>
        <v>Ver SIVIGILA</v>
      </c>
      <c r="K237" s="218" t="s">
        <v>321</v>
      </c>
      <c r="L237" s="217" t="s">
        <v>69</v>
      </c>
      <c r="M237" s="219" t="str">
        <f>+Tabla1[[#This Row],[Columna1]]&amp;Tabla1[[#This Row],[LOCALIDAD]]&amp;Tabla1[[#This Row],[MES]]</f>
        <v>46Vigilancia de la salud ambientalENGATIVAoct 17 - 31 /2024</v>
      </c>
      <c r="N237" s="218" t="s">
        <v>484</v>
      </c>
      <c r="O237" s="220">
        <f>+VLOOKUP(Tabla1[[#This Row],[concatenar]],Hoja3!$M$3:$R$1708,2,FALSE)</f>
        <v>116464</v>
      </c>
      <c r="P237" s="221">
        <f>+VLOOKUP(Tabla1[[#This Row],[concatenar]],Hoja3!$M$3:$R$1712,5,FALSE)</f>
        <v>2</v>
      </c>
      <c r="Q237" s="220">
        <f>+VLOOKUP(Tabla1[[#This Row],[concatenar]],Hoja3!$M$3:$R$1711,6,FALSE)</f>
        <v>232928</v>
      </c>
      <c r="R237" s="218" t="s">
        <v>253</v>
      </c>
      <c r="S237" s="222">
        <v>1</v>
      </c>
      <c r="T237" s="218">
        <v>2</v>
      </c>
      <c r="U237" s="227">
        <f>+ROUND(Tabla1[[#This Row],[Meta afectada por la glosa]]*Tabla1[[#This Row],[Porcentaje de Glosa]]*Tabla1[[#This Row],[VALOR UNITARIO SEGUIMIENTO FINANCIERO]],0)</f>
        <v>232928</v>
      </c>
      <c r="V237" s="223" t="s">
        <v>507</v>
      </c>
      <c r="W237" s="224" t="s">
        <v>255</v>
      </c>
      <c r="X237" s="251">
        <v>0</v>
      </c>
      <c r="Y237" s="223" t="s">
        <v>508</v>
      </c>
      <c r="Z237" s="252">
        <f>+Tabla1[[#This Row],[Valor de la Glosa]]-Tabla1[[#This Row],[Valor soportado por la Subred]]</f>
        <v>232928</v>
      </c>
      <c r="AA237" s="223" t="s">
        <v>1979</v>
      </c>
      <c r="AB237" s="251">
        <v>0</v>
      </c>
      <c r="AC237" s="228">
        <f>ROUND(Tabla1[[#This Row],[VALOR GLOSA DEFINITIVA]]-Tabla1[[#This Row],[VALOR LEVANTADO EN LIQUIDACION]],0)</f>
        <v>232928</v>
      </c>
      <c r="AD237" s="247" t="s">
        <v>2007</v>
      </c>
      <c r="AE237" s="253">
        <v>232928</v>
      </c>
      <c r="AF237" s="225">
        <f>ROUND(Tabla1[[#This Row],[valor glosa definitiva despues de liquidación]]-AE237,0)</f>
        <v>0</v>
      </c>
    </row>
    <row r="238" spans="2:32" s="216" customFormat="1" ht="80.25" hidden="1" customHeight="1" x14ac:dyDescent="0.35">
      <c r="B238" s="218" t="s">
        <v>67</v>
      </c>
      <c r="C238" s="250">
        <v>1005</v>
      </c>
      <c r="D238" s="218" t="s">
        <v>7</v>
      </c>
      <c r="E238" s="219" t="str">
        <f>+Tabla1[[#This Row],[CODIGO ACTIVIDAD EN PPP Y LINEAMIENTO]]&amp;Tabla1[[#This Row],[ENTORNO/COMPONENTE]]</f>
        <v>1005Vigilancia de la salud ambiental</v>
      </c>
      <c r="F238" s="219" t="str">
        <f>+VLOOKUP(Tabla1[[#This Row],[Columna1]],Hoja3!$D$3:$L$1708,3,FALSE)</f>
        <v>Línea Calidad de Agua y Saneamiento básico</v>
      </c>
      <c r="G238" s="219" t="str">
        <f>+VLOOKUP(Tabla1[[#This Row],[Columna1]],Hoja3!$D$3:$R$1708,4,FALSE)</f>
        <v>Profesionales independientes de salud/objeto social diferente</v>
      </c>
      <c r="H238" s="219" t="str">
        <f>+VLOOKUP(Tabla1[[#This Row],[Columna1]],Hoja3!$D$3:$R$1708,5,FALSE)</f>
        <v>Establecimiento vigilado y controlado</v>
      </c>
      <c r="I238" s="219" t="str">
        <f>+VLOOKUP(Tabla1[[#This Row],[Columna1]],Hoja3!$D$3:$R$1708,6,FALSE)</f>
        <v>Ver SIVIGILA</v>
      </c>
      <c r="J238" s="219" t="str">
        <f>+VLOOKUP(Tabla1[[#This Row],[Columna1]],Hoja3!$D$3:$R$1708,7,FALSE)</f>
        <v>Ver SIVIGILA</v>
      </c>
      <c r="K238" s="218" t="s">
        <v>321</v>
      </c>
      <c r="L238" s="217" t="s">
        <v>69</v>
      </c>
      <c r="M238" s="219" t="str">
        <f>+Tabla1[[#This Row],[Columna1]]&amp;Tabla1[[#This Row],[LOCALIDAD]]&amp;Tabla1[[#This Row],[MES]]</f>
        <v>1005Vigilancia de la salud ambientalENGATIVAoct 17 - 31 /2024</v>
      </c>
      <c r="N238" s="218" t="s">
        <v>484</v>
      </c>
      <c r="O238" s="220">
        <f>+VLOOKUP(Tabla1[[#This Row],[concatenar]],Hoja3!$M$3:$R$1708,2,FALSE)</f>
        <v>87348</v>
      </c>
      <c r="P238" s="221">
        <f>+VLOOKUP(Tabla1[[#This Row],[concatenar]],Hoja3!$M$3:$R$1712,5,FALSE)</f>
        <v>7</v>
      </c>
      <c r="Q238" s="220">
        <f>+VLOOKUP(Tabla1[[#This Row],[concatenar]],Hoja3!$M$3:$R$1711,6,FALSE)</f>
        <v>611436</v>
      </c>
      <c r="R238" s="218" t="s">
        <v>253</v>
      </c>
      <c r="S238" s="222">
        <v>1</v>
      </c>
      <c r="T238" s="218">
        <v>7</v>
      </c>
      <c r="U238" s="227">
        <f>+ROUND(Tabla1[[#This Row],[Meta afectada por la glosa]]*Tabla1[[#This Row],[Porcentaje de Glosa]]*Tabla1[[#This Row],[VALOR UNITARIO SEGUIMIENTO FINANCIERO]],0)</f>
        <v>611436</v>
      </c>
      <c r="V238" s="223" t="s">
        <v>505</v>
      </c>
      <c r="W238" s="224" t="s">
        <v>255</v>
      </c>
      <c r="X238" s="251">
        <v>0</v>
      </c>
      <c r="Y238" s="223" t="s">
        <v>506</v>
      </c>
      <c r="Z238" s="252">
        <f>+Tabla1[[#This Row],[Valor de la Glosa]]-Tabla1[[#This Row],[Valor soportado por la Subred]]</f>
        <v>611436</v>
      </c>
      <c r="AA238" s="223" t="s">
        <v>1979</v>
      </c>
      <c r="AB238" s="251">
        <v>0</v>
      </c>
      <c r="AC238" s="228">
        <f>ROUND(Tabla1[[#This Row],[VALOR GLOSA DEFINITIVA]]-Tabla1[[#This Row],[VALOR LEVANTADO EN LIQUIDACION]],0)</f>
        <v>611436</v>
      </c>
      <c r="AD238" s="247" t="s">
        <v>2007</v>
      </c>
      <c r="AE238" s="253">
        <v>611436</v>
      </c>
      <c r="AF238" s="225">
        <f>ROUND(Tabla1[[#This Row],[valor glosa definitiva despues de liquidación]]-AE238,0)</f>
        <v>0</v>
      </c>
    </row>
    <row r="239" spans="2:32" s="216" customFormat="1" ht="80.25" hidden="1" customHeight="1" x14ac:dyDescent="0.35">
      <c r="B239" s="218" t="s">
        <v>67</v>
      </c>
      <c r="C239" s="250">
        <v>1219</v>
      </c>
      <c r="D239" s="218" t="s">
        <v>7</v>
      </c>
      <c r="E239" s="219" t="str">
        <f>+Tabla1[[#This Row],[CODIGO ACTIVIDAD EN PPP Y LINEAMIENTO]]&amp;Tabla1[[#This Row],[ENTORNO/COMPONENTE]]</f>
        <v>1219Vigilancia de la salud ambiental</v>
      </c>
      <c r="F239" s="219" t="str">
        <f>+VLOOKUP(Tabla1[[#This Row],[Columna1]],Hoja3!$D$3:$L$1708,3,FALSE)</f>
        <v>Línea Calidad de Agua y Saneamiento básico</v>
      </c>
      <c r="G239" s="219" t="str">
        <f>+VLOOKUP(Tabla1[[#This Row],[Columna1]],Hoja3!$D$3:$R$1708,4,FALSE)</f>
        <v>Establecimiento Terminado Saneamiento</v>
      </c>
      <c r="H239" s="219" t="str">
        <f>+VLOOKUP(Tabla1[[#This Row],[Columna1]],Hoja3!$D$3:$R$1708,5,FALSE)</f>
        <v>Establecimiento vigilado y controlado</v>
      </c>
      <c r="I239" s="219" t="str">
        <f>+VLOOKUP(Tabla1[[#This Row],[Columna1]],Hoja3!$D$3:$R$1708,6,FALSE)</f>
        <v>Ver SIVIGILA</v>
      </c>
      <c r="J239" s="219" t="str">
        <f>+VLOOKUP(Tabla1[[#This Row],[Columna1]],Hoja3!$D$3:$R$1708,7,FALSE)</f>
        <v>Ver SIVIGILA</v>
      </c>
      <c r="K239" s="218" t="s">
        <v>321</v>
      </c>
      <c r="L239" s="217" t="s">
        <v>69</v>
      </c>
      <c r="M239" s="219" t="str">
        <f>+Tabla1[[#This Row],[Columna1]]&amp;Tabla1[[#This Row],[LOCALIDAD]]&amp;Tabla1[[#This Row],[MES]]</f>
        <v>1219Vigilancia de la salud ambientalENGATIVAoct 17 - 31 /2024</v>
      </c>
      <c r="N239" s="218" t="s">
        <v>484</v>
      </c>
      <c r="O239" s="220">
        <f>+VLOOKUP(Tabla1[[#This Row],[concatenar]],Hoja3!$M$3:$R$1708,2,FALSE)</f>
        <v>19038</v>
      </c>
      <c r="P239" s="221">
        <f>+VLOOKUP(Tabla1[[#This Row],[concatenar]],Hoja3!$M$3:$R$1712,5,FALSE)</f>
        <v>6</v>
      </c>
      <c r="Q239" s="220">
        <f>+VLOOKUP(Tabla1[[#This Row],[concatenar]],Hoja3!$M$3:$R$1711,6,FALSE)</f>
        <v>114228</v>
      </c>
      <c r="R239" s="218" t="s">
        <v>253</v>
      </c>
      <c r="S239" s="222">
        <v>1</v>
      </c>
      <c r="T239" s="218">
        <v>6</v>
      </c>
      <c r="U239" s="227">
        <f>+ROUND(Tabla1[[#This Row],[Meta afectada por la glosa]]*Tabla1[[#This Row],[Porcentaje de Glosa]]*Tabla1[[#This Row],[VALOR UNITARIO SEGUIMIENTO FINANCIERO]],0)</f>
        <v>114228</v>
      </c>
      <c r="V239" s="223" t="s">
        <v>509</v>
      </c>
      <c r="W239" s="224" t="s">
        <v>255</v>
      </c>
      <c r="X239" s="251">
        <v>0</v>
      </c>
      <c r="Y239" s="223" t="s">
        <v>508</v>
      </c>
      <c r="Z239" s="252">
        <f>+Tabla1[[#This Row],[Valor de la Glosa]]-Tabla1[[#This Row],[Valor soportado por la Subred]]</f>
        <v>114228</v>
      </c>
      <c r="AA239" s="223" t="s">
        <v>1979</v>
      </c>
      <c r="AB239" s="251">
        <v>0</v>
      </c>
      <c r="AC239" s="228">
        <f>ROUND(Tabla1[[#This Row],[VALOR GLOSA DEFINITIVA]]-Tabla1[[#This Row],[VALOR LEVANTADO EN LIQUIDACION]],0)</f>
        <v>114228</v>
      </c>
      <c r="AD239" s="247" t="s">
        <v>2007</v>
      </c>
      <c r="AE239" s="253">
        <v>114228</v>
      </c>
      <c r="AF239" s="225">
        <f>ROUND(Tabla1[[#This Row],[valor glosa definitiva despues de liquidación]]-AE239,0)</f>
        <v>0</v>
      </c>
    </row>
    <row r="240" spans="2:32" s="216" customFormat="1" ht="80.25" hidden="1" customHeight="1" x14ac:dyDescent="0.35">
      <c r="B240" s="218" t="s">
        <v>67</v>
      </c>
      <c r="C240" s="250">
        <v>1281</v>
      </c>
      <c r="D240" s="218" t="s">
        <v>7</v>
      </c>
      <c r="E240" s="219" t="str">
        <f>+Tabla1[[#This Row],[CODIGO ACTIVIDAD EN PPP Y LINEAMIENTO]]&amp;Tabla1[[#This Row],[ENTORNO/COMPONENTE]]</f>
        <v>1281Vigilancia de la salud ambiental</v>
      </c>
      <c r="F240" s="219" t="str">
        <f>+VLOOKUP(Tabla1[[#This Row],[Columna1]],Hoja3!$D$3:$L$1708,3,FALSE)</f>
        <v>Línea Calidad de Agua y Saneamiento básico</v>
      </c>
      <c r="G240" s="219" t="str">
        <f>+VLOOKUP(Tabla1[[#This Row],[Columna1]],Hoja3!$D$3:$R$1708,4,FALSE)</f>
        <v>Cinemas, teatros, museos y afines</v>
      </c>
      <c r="H240" s="219" t="str">
        <f>+VLOOKUP(Tabla1[[#This Row],[Columna1]],Hoja3!$D$3:$R$1708,5,FALSE)</f>
        <v>Establecimiento vigilado y controlado</v>
      </c>
      <c r="I240" s="219" t="str">
        <f>+VLOOKUP(Tabla1[[#This Row],[Columna1]],Hoja3!$D$3:$R$1708,6,FALSE)</f>
        <v>Ver SIVIGILA</v>
      </c>
      <c r="J240" s="219" t="str">
        <f>+VLOOKUP(Tabla1[[#This Row],[Columna1]],Hoja3!$D$3:$R$1708,7,FALSE)</f>
        <v>Ver SIVIGILA</v>
      </c>
      <c r="K240" s="218" t="s">
        <v>321</v>
      </c>
      <c r="L240" s="217" t="s">
        <v>69</v>
      </c>
      <c r="M240" s="219" t="str">
        <f>+Tabla1[[#This Row],[Columna1]]&amp;Tabla1[[#This Row],[LOCALIDAD]]&amp;Tabla1[[#This Row],[MES]]</f>
        <v>1281Vigilancia de la salud ambientalENGATIVAoct 17 - 31 /2024</v>
      </c>
      <c r="N240" s="218" t="s">
        <v>484</v>
      </c>
      <c r="O240" s="220">
        <f>+VLOOKUP(Tabla1[[#This Row],[concatenar]],Hoja3!$M$3:$R$1708,2,FALSE)</f>
        <v>87348</v>
      </c>
      <c r="P240" s="221">
        <f>+VLOOKUP(Tabla1[[#This Row],[concatenar]],Hoja3!$M$3:$R$1712,5,FALSE)</f>
        <v>1</v>
      </c>
      <c r="Q240" s="220">
        <f>+VLOOKUP(Tabla1[[#This Row],[concatenar]],Hoja3!$M$3:$R$1711,6,FALSE)</f>
        <v>87348</v>
      </c>
      <c r="R240" s="218" t="s">
        <v>253</v>
      </c>
      <c r="S240" s="222">
        <v>1</v>
      </c>
      <c r="T240" s="218">
        <v>1</v>
      </c>
      <c r="U240" s="227">
        <f>+ROUND(Tabla1[[#This Row],[Meta afectada por la glosa]]*Tabla1[[#This Row],[Porcentaje de Glosa]]*Tabla1[[#This Row],[VALOR UNITARIO SEGUIMIENTO FINANCIERO]],0)</f>
        <v>87348</v>
      </c>
      <c r="V240" s="223" t="s">
        <v>495</v>
      </c>
      <c r="W240" s="224" t="s">
        <v>255</v>
      </c>
      <c r="X240" s="251">
        <v>0</v>
      </c>
      <c r="Y240" s="223" t="s">
        <v>486</v>
      </c>
      <c r="Z240" s="252">
        <f>+Tabla1[[#This Row],[Valor de la Glosa]]-Tabla1[[#This Row],[Valor soportado por la Subred]]</f>
        <v>87348</v>
      </c>
      <c r="AA240" s="223" t="s">
        <v>1979</v>
      </c>
      <c r="AB240" s="251">
        <v>0</v>
      </c>
      <c r="AC240" s="228">
        <f>ROUND(Tabla1[[#This Row],[VALOR GLOSA DEFINITIVA]]-Tabla1[[#This Row],[VALOR LEVANTADO EN LIQUIDACION]],0)</f>
        <v>87348</v>
      </c>
      <c r="AD240" s="247" t="s">
        <v>2007</v>
      </c>
      <c r="AE240" s="253">
        <v>87348</v>
      </c>
      <c r="AF240" s="225">
        <f>ROUND(Tabla1[[#This Row],[valor glosa definitiva despues de liquidación]]-AE240,0)</f>
        <v>0</v>
      </c>
    </row>
    <row r="241" spans="2:32" s="216" customFormat="1" ht="80.25" hidden="1" customHeight="1" x14ac:dyDescent="0.35">
      <c r="B241" s="218" t="s">
        <v>67</v>
      </c>
      <c r="C241" s="250">
        <v>2018</v>
      </c>
      <c r="D241" s="218" t="s">
        <v>7</v>
      </c>
      <c r="E241" s="219" t="str">
        <f>+Tabla1[[#This Row],[CODIGO ACTIVIDAD EN PPP Y LINEAMIENTO]]&amp;Tabla1[[#This Row],[ENTORNO/COMPONENTE]]</f>
        <v>2018Vigilancia de la salud ambiental</v>
      </c>
      <c r="F241" s="219" t="str">
        <f>+VLOOKUP(Tabla1[[#This Row],[Columna1]],Hoja3!$D$3:$L$1708,3,FALSE)</f>
        <v>Línea Calidad de Agua y Saneamiento básico</v>
      </c>
      <c r="G241" s="219" t="str">
        <f>+VLOOKUP(Tabla1[[#This Row],[Columna1]],Hoja3!$D$3:$R$1708,4,FALSE)</f>
        <v>Establecimientos comerciales saneamiento básico</v>
      </c>
      <c r="H241" s="219" t="str">
        <f>+VLOOKUP(Tabla1[[#This Row],[Columna1]],Hoja3!$D$3:$R$1708,5,FALSE)</f>
        <v>Establecimiento vigilado y controlado</v>
      </c>
      <c r="I241" s="219" t="str">
        <f>+VLOOKUP(Tabla1[[#This Row],[Columna1]],Hoja3!$D$3:$R$1708,6,FALSE)</f>
        <v>Ver SIVIGILA</v>
      </c>
      <c r="J241" s="219" t="str">
        <f>+VLOOKUP(Tabla1[[#This Row],[Columna1]],Hoja3!$D$3:$R$1708,7,FALSE)</f>
        <v>Ver SIVIGILA</v>
      </c>
      <c r="K241" s="218" t="s">
        <v>321</v>
      </c>
      <c r="L241" s="217" t="s">
        <v>69</v>
      </c>
      <c r="M241" s="219" t="str">
        <f>+Tabla1[[#This Row],[Columna1]]&amp;Tabla1[[#This Row],[LOCALIDAD]]&amp;Tabla1[[#This Row],[MES]]</f>
        <v>2018Vigilancia de la salud ambientalENGATIVAoct 17 - 31 /2024</v>
      </c>
      <c r="N241" s="218" t="s">
        <v>484</v>
      </c>
      <c r="O241" s="220">
        <f>+VLOOKUP(Tabla1[[#This Row],[concatenar]],Hoja3!$M$3:$R$1708,2,FALSE)</f>
        <v>38076</v>
      </c>
      <c r="P241" s="221">
        <f>+VLOOKUP(Tabla1[[#This Row],[concatenar]],Hoja3!$M$3:$R$1712,5,FALSE)</f>
        <v>75</v>
      </c>
      <c r="Q241" s="220">
        <f>+VLOOKUP(Tabla1[[#This Row],[concatenar]],Hoja3!$M$3:$R$1711,6,FALSE)</f>
        <v>2855700</v>
      </c>
      <c r="R241" s="218" t="s">
        <v>253</v>
      </c>
      <c r="S241" s="222">
        <v>1</v>
      </c>
      <c r="T241" s="218">
        <v>75</v>
      </c>
      <c r="U241" s="227">
        <f>+ROUND(Tabla1[[#This Row],[Meta afectada por la glosa]]*Tabla1[[#This Row],[Porcentaje de Glosa]]*Tabla1[[#This Row],[VALOR UNITARIO SEGUIMIENTO FINANCIERO]],0)</f>
        <v>2855700</v>
      </c>
      <c r="V241" s="223" t="s">
        <v>510</v>
      </c>
      <c r="W241" s="224" t="s">
        <v>255</v>
      </c>
      <c r="X241" s="251">
        <v>494988</v>
      </c>
      <c r="Y241" s="223" t="s">
        <v>511</v>
      </c>
      <c r="Z241" s="252">
        <f>+Tabla1[[#This Row],[Valor de la Glosa]]-Tabla1[[#This Row],[Valor soportado por la Subred]]</f>
        <v>2360712</v>
      </c>
      <c r="AA241" s="223" t="s">
        <v>1979</v>
      </c>
      <c r="AB241" s="251">
        <v>0</v>
      </c>
      <c r="AC241" s="228">
        <f>ROUND(Tabla1[[#This Row],[VALOR GLOSA DEFINITIVA]]-Tabla1[[#This Row],[VALOR LEVANTADO EN LIQUIDACION]],0)</f>
        <v>2360712</v>
      </c>
      <c r="AD241" s="247" t="s">
        <v>2103</v>
      </c>
      <c r="AE241" s="253">
        <v>2360712</v>
      </c>
      <c r="AF241" s="225">
        <f>ROUND(Tabla1[[#This Row],[valor glosa definitiva despues de liquidación]]-AE241,0)</f>
        <v>0</v>
      </c>
    </row>
    <row r="242" spans="2:32" s="216" customFormat="1" ht="80.25" hidden="1" customHeight="1" x14ac:dyDescent="0.35">
      <c r="B242" s="218" t="s">
        <v>67</v>
      </c>
      <c r="C242" s="250">
        <v>2019</v>
      </c>
      <c r="D242" s="218" t="s">
        <v>7</v>
      </c>
      <c r="E242" s="219" t="str">
        <f>+Tabla1[[#This Row],[CODIGO ACTIVIDAD EN PPP Y LINEAMIENTO]]&amp;Tabla1[[#This Row],[ENTORNO/COMPONENTE]]</f>
        <v>2019Vigilancia de la salud ambiental</v>
      </c>
      <c r="F242" s="219" t="str">
        <f>+VLOOKUP(Tabla1[[#This Row],[Columna1]],Hoja3!$D$3:$L$1708,3,FALSE)</f>
        <v>Línea Calidad de Agua y Saneamiento básico</v>
      </c>
      <c r="G242" s="219" t="str">
        <f>+VLOOKUP(Tabla1[[#This Row],[Columna1]],Hoja3!$D$3:$R$1708,4,FALSE)</f>
        <v>Otras actividades comerciales saneamiento básico: Establecimientos de venta de juguetes, casinos o juegos de azar, expendio de colchones y baños públicos  </v>
      </c>
      <c r="H242" s="219" t="str">
        <f>+VLOOKUP(Tabla1[[#This Row],[Columna1]],Hoja3!$D$3:$R$1708,5,FALSE)</f>
        <v>Establecimiento vigilado y controlado</v>
      </c>
      <c r="I242" s="219" t="str">
        <f>+VLOOKUP(Tabla1[[#This Row],[Columna1]],Hoja3!$D$3:$R$1708,6,FALSE)</f>
        <v>Ver SIVIGILA</v>
      </c>
      <c r="J242" s="219" t="str">
        <f>+VLOOKUP(Tabla1[[#This Row],[Columna1]],Hoja3!$D$3:$R$1708,7,FALSE)</f>
        <v>Ver SIVIGILA</v>
      </c>
      <c r="K242" s="218" t="s">
        <v>321</v>
      </c>
      <c r="L242" s="217" t="s">
        <v>69</v>
      </c>
      <c r="M242" s="219" t="str">
        <f>+Tabla1[[#This Row],[Columna1]]&amp;Tabla1[[#This Row],[LOCALIDAD]]&amp;Tabla1[[#This Row],[MES]]</f>
        <v>2019Vigilancia de la salud ambientalENGATIVAoct 17 - 31 /2024</v>
      </c>
      <c r="N242" s="218" t="s">
        <v>484</v>
      </c>
      <c r="O242" s="220">
        <f>+VLOOKUP(Tabla1[[#This Row],[concatenar]],Hoja3!$M$3:$R$1708,2,FALSE)</f>
        <v>38076</v>
      </c>
      <c r="P242" s="221">
        <f>+VLOOKUP(Tabla1[[#This Row],[concatenar]],Hoja3!$M$3:$R$1712,5,FALSE)</f>
        <v>6</v>
      </c>
      <c r="Q242" s="220">
        <f>+VLOOKUP(Tabla1[[#This Row],[concatenar]],Hoja3!$M$3:$R$1711,6,FALSE)</f>
        <v>228456</v>
      </c>
      <c r="R242" s="218" t="s">
        <v>253</v>
      </c>
      <c r="S242" s="222">
        <v>1</v>
      </c>
      <c r="T242" s="218">
        <v>6</v>
      </c>
      <c r="U242" s="227">
        <f>+ROUND(Tabla1[[#This Row],[Meta afectada por la glosa]]*Tabla1[[#This Row],[Porcentaje de Glosa]]*Tabla1[[#This Row],[VALOR UNITARIO SEGUIMIENTO FINANCIERO]],0)</f>
        <v>228456</v>
      </c>
      <c r="V242" s="223" t="s">
        <v>501</v>
      </c>
      <c r="W242" s="224" t="s">
        <v>255</v>
      </c>
      <c r="X242" s="251">
        <v>0</v>
      </c>
      <c r="Y242" s="223" t="s">
        <v>502</v>
      </c>
      <c r="Z242" s="252">
        <f>+Tabla1[[#This Row],[Valor de la Glosa]]-Tabla1[[#This Row],[Valor soportado por la Subred]]</f>
        <v>228456</v>
      </c>
      <c r="AA242" s="223" t="s">
        <v>1979</v>
      </c>
      <c r="AB242" s="251">
        <v>0</v>
      </c>
      <c r="AC242" s="228">
        <f>ROUND(Tabla1[[#This Row],[VALOR GLOSA DEFINITIVA]]-Tabla1[[#This Row],[VALOR LEVANTADO EN LIQUIDACION]],0)</f>
        <v>228456</v>
      </c>
      <c r="AD242" s="247" t="s">
        <v>2006</v>
      </c>
      <c r="AE242" s="253">
        <v>228456</v>
      </c>
      <c r="AF242" s="225">
        <f>ROUND(Tabla1[[#This Row],[valor glosa definitiva despues de liquidación]]-AE242,0)</f>
        <v>0</v>
      </c>
    </row>
    <row r="243" spans="2:32" s="216" customFormat="1" ht="80.25" hidden="1" customHeight="1" x14ac:dyDescent="0.35">
      <c r="B243" s="218" t="s">
        <v>67</v>
      </c>
      <c r="C243" s="250">
        <v>2020</v>
      </c>
      <c r="D243" s="218" t="s">
        <v>7</v>
      </c>
      <c r="E243" s="219" t="str">
        <f>+Tabla1[[#This Row],[CODIGO ACTIVIDAD EN PPP Y LINEAMIENTO]]&amp;Tabla1[[#This Row],[ENTORNO/COMPONENTE]]</f>
        <v>2020Vigilancia de la salud ambiental</v>
      </c>
      <c r="F243" s="219" t="str">
        <f>+VLOOKUP(Tabla1[[#This Row],[Columna1]],Hoja3!$D$3:$L$1708,3,FALSE)</f>
        <v>Línea Calidad de Agua y Saneamiento básico</v>
      </c>
      <c r="G243" s="219" t="str">
        <f>+VLOOKUP(Tabla1[[#This Row],[Columna1]],Hoja3!$D$3:$R$1708,4,FALSE)</f>
        <v>Establecimientos de sitio de encuentro Sexual</v>
      </c>
      <c r="H243" s="219" t="str">
        <f>+VLOOKUP(Tabla1[[#This Row],[Columna1]],Hoja3!$D$3:$R$1708,5,FALSE)</f>
        <v>Establecimiento vigilado y controlado</v>
      </c>
      <c r="I243" s="219" t="str">
        <f>+VLOOKUP(Tabla1[[#This Row],[Columna1]],Hoja3!$D$3:$R$1708,6,FALSE)</f>
        <v>Ver SIVIGILA</v>
      </c>
      <c r="J243" s="219" t="str">
        <f>+VLOOKUP(Tabla1[[#This Row],[Columna1]],Hoja3!$D$3:$R$1708,7,FALSE)</f>
        <v>Ver SIVIGILA</v>
      </c>
      <c r="K243" s="218" t="s">
        <v>321</v>
      </c>
      <c r="L243" s="217" t="s">
        <v>69</v>
      </c>
      <c r="M243" s="219" t="str">
        <f>+Tabla1[[#This Row],[Columna1]]&amp;Tabla1[[#This Row],[LOCALIDAD]]&amp;Tabla1[[#This Row],[MES]]</f>
        <v>2020Vigilancia de la salud ambientalENGATIVAoct 17 - 31 /2024</v>
      </c>
      <c r="N243" s="218" t="s">
        <v>484</v>
      </c>
      <c r="O243" s="220">
        <f>+VLOOKUP(Tabla1[[#This Row],[concatenar]],Hoja3!$M$3:$R$1708,2,FALSE)</f>
        <v>144462</v>
      </c>
      <c r="P243" s="221">
        <f>+VLOOKUP(Tabla1[[#This Row],[concatenar]],Hoja3!$M$3:$R$1712,5,FALSE)</f>
        <v>2</v>
      </c>
      <c r="Q243" s="220">
        <f>+VLOOKUP(Tabla1[[#This Row],[concatenar]],Hoja3!$M$3:$R$1711,6,FALSE)</f>
        <v>288924</v>
      </c>
      <c r="R243" s="218" t="s">
        <v>253</v>
      </c>
      <c r="S243" s="222">
        <v>1</v>
      </c>
      <c r="T243" s="218">
        <v>2</v>
      </c>
      <c r="U243" s="227">
        <f>+ROUND(Tabla1[[#This Row],[Meta afectada por la glosa]]*Tabla1[[#This Row],[Porcentaje de Glosa]]*Tabla1[[#This Row],[VALOR UNITARIO SEGUIMIENTO FINANCIERO]],0)</f>
        <v>288924</v>
      </c>
      <c r="V243" s="223" t="s">
        <v>507</v>
      </c>
      <c r="W243" s="224" t="s">
        <v>255</v>
      </c>
      <c r="X243" s="251">
        <v>0</v>
      </c>
      <c r="Y243" s="223" t="s">
        <v>508</v>
      </c>
      <c r="Z243" s="252">
        <f>+Tabla1[[#This Row],[Valor de la Glosa]]-Tabla1[[#This Row],[Valor soportado por la Subred]]</f>
        <v>288924</v>
      </c>
      <c r="AA243" s="223" t="s">
        <v>1979</v>
      </c>
      <c r="AB243" s="251">
        <v>0</v>
      </c>
      <c r="AC243" s="228">
        <f>ROUND(Tabla1[[#This Row],[VALOR GLOSA DEFINITIVA]]-Tabla1[[#This Row],[VALOR LEVANTADO EN LIQUIDACION]],0)</f>
        <v>288924</v>
      </c>
      <c r="AD243" s="247" t="s">
        <v>2006</v>
      </c>
      <c r="AE243" s="253">
        <v>288924</v>
      </c>
      <c r="AF243" s="225">
        <f>ROUND(Tabla1[[#This Row],[valor glosa definitiva despues de liquidación]]-AE243,0)</f>
        <v>0</v>
      </c>
    </row>
    <row r="244" spans="2:32" s="216" customFormat="1" ht="80.25" hidden="1" customHeight="1" x14ac:dyDescent="0.35">
      <c r="B244" s="218" t="s">
        <v>67</v>
      </c>
      <c r="C244" s="250">
        <v>2027</v>
      </c>
      <c r="D244" s="218" t="s">
        <v>7</v>
      </c>
      <c r="E244" s="219" t="str">
        <f>+Tabla1[[#This Row],[CODIGO ACTIVIDAD EN PPP Y LINEAMIENTO]]&amp;Tabla1[[#This Row],[ENTORNO/COMPONENTE]]</f>
        <v>2027Vigilancia de la salud ambiental</v>
      </c>
      <c r="F244" s="219" t="str">
        <f>+VLOOKUP(Tabla1[[#This Row],[Columna1]],Hoja3!$D$3:$L$1708,3,FALSE)</f>
        <v>Línea Calidad de Agua y Saneamiento básico</v>
      </c>
      <c r="G244" s="219" t="str">
        <f>+VLOOKUP(Tabla1[[#This Row],[Columna1]],Hoja3!$D$3:$R$1708,4,FALSE)</f>
        <v>Establecimientos de educación preescolar, básica y media (Público)</v>
      </c>
      <c r="H244" s="219" t="str">
        <f>+VLOOKUP(Tabla1[[#This Row],[Columna1]],Hoja3!$D$3:$R$1708,5,FALSE)</f>
        <v>Establecimiento vigilado y controlado</v>
      </c>
      <c r="I244" s="219" t="str">
        <f>+VLOOKUP(Tabla1[[#This Row],[Columna1]],Hoja3!$D$3:$R$1708,6,FALSE)</f>
        <v>Ver SIVIGILA</v>
      </c>
      <c r="J244" s="219" t="str">
        <f>+VLOOKUP(Tabla1[[#This Row],[Columna1]],Hoja3!$D$3:$R$1708,7,FALSE)</f>
        <v>Ver SIVIGILA</v>
      </c>
      <c r="K244" s="218" t="s">
        <v>321</v>
      </c>
      <c r="L244" s="217" t="s">
        <v>69</v>
      </c>
      <c r="M244" s="219" t="str">
        <f>+Tabla1[[#This Row],[Columna1]]&amp;Tabla1[[#This Row],[LOCALIDAD]]&amp;Tabla1[[#This Row],[MES]]</f>
        <v>2027Vigilancia de la salud ambientalENGATIVAoct 17 - 31 /2024</v>
      </c>
      <c r="N244" s="218" t="s">
        <v>484</v>
      </c>
      <c r="O244" s="220">
        <f>+VLOOKUP(Tabla1[[#This Row],[concatenar]],Hoja3!$M$3:$R$1708,2,FALSE)</f>
        <v>232928</v>
      </c>
      <c r="P244" s="221">
        <f>+VLOOKUP(Tabla1[[#This Row],[concatenar]],Hoja3!$M$3:$R$1712,5,FALSE)</f>
        <v>6</v>
      </c>
      <c r="Q244" s="220">
        <f>+VLOOKUP(Tabla1[[#This Row],[concatenar]],Hoja3!$M$3:$R$1711,6,FALSE)</f>
        <v>1397568</v>
      </c>
      <c r="R244" s="218" t="s">
        <v>253</v>
      </c>
      <c r="S244" s="222">
        <v>1</v>
      </c>
      <c r="T244" s="218">
        <v>6</v>
      </c>
      <c r="U244" s="227">
        <f>+ROUND(Tabla1[[#This Row],[Meta afectada por la glosa]]*Tabla1[[#This Row],[Porcentaje de Glosa]]*Tabla1[[#This Row],[VALOR UNITARIO SEGUIMIENTO FINANCIERO]],0)</f>
        <v>1397568</v>
      </c>
      <c r="V244" s="223" t="s">
        <v>501</v>
      </c>
      <c r="W244" s="224" t="s">
        <v>255</v>
      </c>
      <c r="X244" s="251">
        <v>0</v>
      </c>
      <c r="Y244" s="223" t="s">
        <v>502</v>
      </c>
      <c r="Z244" s="252">
        <f>+Tabla1[[#This Row],[Valor de la Glosa]]-Tabla1[[#This Row],[Valor soportado por la Subred]]</f>
        <v>1397568</v>
      </c>
      <c r="AA244" s="223" t="s">
        <v>1979</v>
      </c>
      <c r="AB244" s="251">
        <v>0</v>
      </c>
      <c r="AC244" s="228">
        <f>ROUND(Tabla1[[#This Row],[VALOR GLOSA DEFINITIVA]]-Tabla1[[#This Row],[VALOR LEVANTADO EN LIQUIDACION]],0)</f>
        <v>1397568</v>
      </c>
      <c r="AD244" s="247" t="s">
        <v>2006</v>
      </c>
      <c r="AE244" s="253">
        <v>1397568</v>
      </c>
      <c r="AF244" s="225">
        <f>ROUND(Tabla1[[#This Row],[valor glosa definitiva despues de liquidación]]-AE244,0)</f>
        <v>0</v>
      </c>
    </row>
    <row r="245" spans="2:32" s="216" customFormat="1" ht="80.25" hidden="1" customHeight="1" x14ac:dyDescent="0.35">
      <c r="B245" s="218" t="s">
        <v>67</v>
      </c>
      <c r="C245" s="250">
        <v>2028</v>
      </c>
      <c r="D245" s="218" t="s">
        <v>7</v>
      </c>
      <c r="E245" s="219" t="str">
        <f>+Tabla1[[#This Row],[CODIGO ACTIVIDAD EN PPP Y LINEAMIENTO]]&amp;Tabla1[[#This Row],[ENTORNO/COMPONENTE]]</f>
        <v>2028Vigilancia de la salud ambiental</v>
      </c>
      <c r="F245" s="219" t="str">
        <f>+VLOOKUP(Tabla1[[#This Row],[Columna1]],Hoja3!$D$3:$L$1708,3,FALSE)</f>
        <v>Línea Calidad de Agua y Saneamiento básico</v>
      </c>
      <c r="G245" s="219" t="str">
        <f>+VLOOKUP(Tabla1[[#This Row],[Columna1]],Hoja3!$D$3:$R$1708,4,FALSE)</f>
        <v>Establecimientos de educación para el trabajo y desarrollo humano y otros tipos de educación</v>
      </c>
      <c r="H245" s="219" t="str">
        <f>+VLOOKUP(Tabla1[[#This Row],[Columna1]],Hoja3!$D$3:$R$1708,5,FALSE)</f>
        <v>Establecimiento vigilado y controlado</v>
      </c>
      <c r="I245" s="219" t="str">
        <f>+VLOOKUP(Tabla1[[#This Row],[Columna1]],Hoja3!$D$3:$R$1708,6,FALSE)</f>
        <v>Ver SIVIGILA</v>
      </c>
      <c r="J245" s="219" t="str">
        <f>+VLOOKUP(Tabla1[[#This Row],[Columna1]],Hoja3!$D$3:$R$1708,7,FALSE)</f>
        <v>Ver SIVIGILA</v>
      </c>
      <c r="K245" s="218" t="s">
        <v>321</v>
      </c>
      <c r="L245" s="217" t="s">
        <v>69</v>
      </c>
      <c r="M245" s="219" t="str">
        <f>+Tabla1[[#This Row],[Columna1]]&amp;Tabla1[[#This Row],[LOCALIDAD]]&amp;Tabla1[[#This Row],[MES]]</f>
        <v>2028Vigilancia de la salud ambientalENGATIVAoct 17 - 31 /2024</v>
      </c>
      <c r="N245" s="218" t="s">
        <v>484</v>
      </c>
      <c r="O245" s="220">
        <f>+VLOOKUP(Tabla1[[#This Row],[concatenar]],Hoja3!$M$3:$R$1708,2,FALSE)</f>
        <v>87348</v>
      </c>
      <c r="P245" s="221">
        <f>+VLOOKUP(Tabla1[[#This Row],[concatenar]],Hoja3!$M$3:$R$1712,5,FALSE)</f>
        <v>2</v>
      </c>
      <c r="Q245" s="220">
        <f>+VLOOKUP(Tabla1[[#This Row],[concatenar]],Hoja3!$M$3:$R$1711,6,FALSE)</f>
        <v>174696</v>
      </c>
      <c r="R245" s="218" t="s">
        <v>253</v>
      </c>
      <c r="S245" s="222">
        <v>1</v>
      </c>
      <c r="T245" s="218">
        <v>2</v>
      </c>
      <c r="U245" s="227">
        <f>+ROUND(Tabla1[[#This Row],[Meta afectada por la glosa]]*Tabla1[[#This Row],[Porcentaje de Glosa]]*Tabla1[[#This Row],[VALOR UNITARIO SEGUIMIENTO FINANCIERO]],0)</f>
        <v>174696</v>
      </c>
      <c r="V245" s="223" t="s">
        <v>512</v>
      </c>
      <c r="W245" s="224" t="s">
        <v>255</v>
      </c>
      <c r="X245" s="251">
        <v>0</v>
      </c>
      <c r="Y245" s="223" t="s">
        <v>513</v>
      </c>
      <c r="Z245" s="252">
        <f>+Tabla1[[#This Row],[Valor de la Glosa]]-Tabla1[[#This Row],[Valor soportado por la Subred]]</f>
        <v>174696</v>
      </c>
      <c r="AA245" s="223" t="s">
        <v>1979</v>
      </c>
      <c r="AB245" s="251">
        <v>0</v>
      </c>
      <c r="AC245" s="228">
        <f>ROUND(Tabla1[[#This Row],[VALOR GLOSA DEFINITIVA]]-Tabla1[[#This Row],[VALOR LEVANTADO EN LIQUIDACION]],0)</f>
        <v>174696</v>
      </c>
      <c r="AD245" s="247" t="s">
        <v>2006</v>
      </c>
      <c r="AE245" s="253">
        <v>174696</v>
      </c>
      <c r="AF245" s="225">
        <f>ROUND(Tabla1[[#This Row],[valor glosa definitiva despues de liquidación]]-AE245,0)</f>
        <v>0</v>
      </c>
    </row>
    <row r="246" spans="2:32" s="216" customFormat="1" ht="80.25" hidden="1" customHeight="1" x14ac:dyDescent="0.35">
      <c r="B246" s="218" t="s">
        <v>67</v>
      </c>
      <c r="C246" s="250">
        <v>2153</v>
      </c>
      <c r="D246" s="218" t="s">
        <v>7</v>
      </c>
      <c r="E246" s="219" t="str">
        <f>+Tabla1[[#This Row],[CODIGO ACTIVIDAD EN PPP Y LINEAMIENTO]]&amp;Tabla1[[#This Row],[ENTORNO/COMPONENTE]]</f>
        <v>2153Vigilancia de la salud ambiental</v>
      </c>
      <c r="F246" s="219" t="str">
        <f>+VLOOKUP(Tabla1[[#This Row],[Columna1]],Hoja3!$D$3:$L$1708,3,FALSE)</f>
        <v>Línea Calidad de Agua y Saneamiento básico</v>
      </c>
      <c r="G246" s="219" t="str">
        <f>+VLOOKUP(Tabla1[[#This Row],[Columna1]],Hoja3!$D$3:$R$1708,4,FALSE)</f>
        <v>Establecimientos de educación preescolar, básica y media (Privado)</v>
      </c>
      <c r="H246" s="219" t="str">
        <f>+VLOOKUP(Tabla1[[#This Row],[Columna1]],Hoja3!$D$3:$R$1708,5,FALSE)</f>
        <v>Establecimiento vigilado y controlado</v>
      </c>
      <c r="I246" s="219" t="str">
        <f>+VLOOKUP(Tabla1[[#This Row],[Columna1]],Hoja3!$D$3:$R$1708,6,FALSE)</f>
        <v>Ver SIVIGILA</v>
      </c>
      <c r="J246" s="219" t="str">
        <f>+VLOOKUP(Tabla1[[#This Row],[Columna1]],Hoja3!$D$3:$R$1708,7,FALSE)</f>
        <v>Ver SIVIGILA</v>
      </c>
      <c r="K246" s="218" t="s">
        <v>321</v>
      </c>
      <c r="L246" s="217" t="s">
        <v>69</v>
      </c>
      <c r="M246" s="219" t="str">
        <f>+Tabla1[[#This Row],[Columna1]]&amp;Tabla1[[#This Row],[LOCALIDAD]]&amp;Tabla1[[#This Row],[MES]]</f>
        <v>2153Vigilancia de la salud ambientalENGATIVAoct 17 - 31 /2024</v>
      </c>
      <c r="N246" s="218" t="s">
        <v>484</v>
      </c>
      <c r="O246" s="220">
        <f>+VLOOKUP(Tabla1[[#This Row],[concatenar]],Hoja3!$M$3:$R$1708,2,FALSE)</f>
        <v>174696</v>
      </c>
      <c r="P246" s="221">
        <f>+VLOOKUP(Tabla1[[#This Row],[concatenar]],Hoja3!$M$3:$R$1712,5,FALSE)</f>
        <v>6</v>
      </c>
      <c r="Q246" s="220">
        <f>+VLOOKUP(Tabla1[[#This Row],[concatenar]],Hoja3!$M$3:$R$1711,6,FALSE)</f>
        <v>1048176</v>
      </c>
      <c r="R246" s="218" t="s">
        <v>253</v>
      </c>
      <c r="S246" s="222">
        <v>1</v>
      </c>
      <c r="T246" s="218">
        <v>6</v>
      </c>
      <c r="U246" s="227">
        <f>+ROUND(Tabla1[[#This Row],[Meta afectada por la glosa]]*Tabla1[[#This Row],[Porcentaje de Glosa]]*Tabla1[[#This Row],[VALOR UNITARIO SEGUIMIENTO FINANCIERO]],0)</f>
        <v>1048176</v>
      </c>
      <c r="V246" s="223" t="s">
        <v>501</v>
      </c>
      <c r="W246" s="224" t="s">
        <v>255</v>
      </c>
      <c r="X246" s="251">
        <v>0</v>
      </c>
      <c r="Y246" s="223" t="s">
        <v>502</v>
      </c>
      <c r="Z246" s="252">
        <f>+Tabla1[[#This Row],[Valor de la Glosa]]-Tabla1[[#This Row],[Valor soportado por la Subred]]</f>
        <v>1048176</v>
      </c>
      <c r="AA246" s="223" t="s">
        <v>1979</v>
      </c>
      <c r="AB246" s="251">
        <v>0</v>
      </c>
      <c r="AC246" s="228">
        <f>ROUND(Tabla1[[#This Row],[VALOR GLOSA DEFINITIVA]]-Tabla1[[#This Row],[VALOR LEVANTADO EN LIQUIDACION]],0)</f>
        <v>1048176</v>
      </c>
      <c r="AD246" s="247" t="s">
        <v>2006</v>
      </c>
      <c r="AE246" s="253">
        <v>1048176</v>
      </c>
      <c r="AF246" s="225">
        <f>ROUND(Tabla1[[#This Row],[valor glosa definitiva despues de liquidación]]-AE246,0)</f>
        <v>0</v>
      </c>
    </row>
    <row r="247" spans="2:32" s="216" customFormat="1" ht="80.25" hidden="1" customHeight="1" x14ac:dyDescent="0.35">
      <c r="B247" s="218" t="s">
        <v>67</v>
      </c>
      <c r="C247" s="250">
        <v>33</v>
      </c>
      <c r="D247" s="218" t="s">
        <v>7</v>
      </c>
      <c r="E247" s="219" t="str">
        <f>+Tabla1[[#This Row],[CODIGO ACTIVIDAD EN PPP Y LINEAMIENTO]]&amp;Tabla1[[#This Row],[ENTORNO/COMPONENTE]]</f>
        <v>33Vigilancia de la salud ambiental</v>
      </c>
      <c r="F247" s="219" t="str">
        <f>+VLOOKUP(Tabla1[[#This Row],[Columna1]],Hoja3!$D$3:$L$1708,3,FALSE)</f>
        <v>Línea Calidad de Agua y Saneamiento básico</v>
      </c>
      <c r="G247" s="219" t="str">
        <f>+VLOOKUP(Tabla1[[#This Row],[Columna1]],Hoja3!$D$3:$R$1708,4,FALSE)</f>
        <v>Conglomerado comercial</v>
      </c>
      <c r="H247" s="219" t="str">
        <f>+VLOOKUP(Tabla1[[#This Row],[Columna1]],Hoja3!$D$3:$R$1708,5,FALSE)</f>
        <v>Establecimiento vigilado y controlado</v>
      </c>
      <c r="I247" s="219" t="str">
        <f>+VLOOKUP(Tabla1[[#This Row],[Columna1]],Hoja3!$D$3:$R$1708,6,FALSE)</f>
        <v>Ver SIVIGILA</v>
      </c>
      <c r="J247" s="219" t="str">
        <f>+VLOOKUP(Tabla1[[#This Row],[Columna1]],Hoja3!$D$3:$R$1708,7,FALSE)</f>
        <v>Ver SIVIGILA</v>
      </c>
      <c r="K247" s="218" t="s">
        <v>283</v>
      </c>
      <c r="L247" s="217" t="s">
        <v>69</v>
      </c>
      <c r="M247" s="219" t="str">
        <f>+Tabla1[[#This Row],[Columna1]]&amp;Tabla1[[#This Row],[LOCALIDAD]]&amp;Tabla1[[#This Row],[MES]]</f>
        <v>33Vigilancia de la salud ambientalUSAQUENoct 17 - 31 /2024</v>
      </c>
      <c r="N247" s="218" t="s">
        <v>514</v>
      </c>
      <c r="O247" s="220">
        <f>+VLOOKUP(Tabla1[[#This Row],[concatenar]],Hoja3!$M$3:$R$1708,2,FALSE)</f>
        <v>145580</v>
      </c>
      <c r="P247" s="221">
        <f>+VLOOKUP(Tabla1[[#This Row],[concatenar]],Hoja3!$M$3:$R$1712,5,FALSE)</f>
        <v>3</v>
      </c>
      <c r="Q247" s="220">
        <f>+VLOOKUP(Tabla1[[#This Row],[concatenar]],Hoja3!$M$3:$R$1711,6,FALSE)</f>
        <v>436740</v>
      </c>
      <c r="R247" s="218" t="s">
        <v>253</v>
      </c>
      <c r="S247" s="222">
        <v>1</v>
      </c>
      <c r="T247" s="218">
        <v>3</v>
      </c>
      <c r="U247" s="227">
        <f>+ROUND(Tabla1[[#This Row],[Meta afectada por la glosa]]*Tabla1[[#This Row],[Porcentaje de Glosa]]*Tabla1[[#This Row],[VALOR UNITARIO SEGUIMIENTO FINANCIERO]],0)</f>
        <v>436740</v>
      </c>
      <c r="V247" s="223" t="s">
        <v>515</v>
      </c>
      <c r="W247" s="224" t="s">
        <v>255</v>
      </c>
      <c r="X247" s="251">
        <v>0</v>
      </c>
      <c r="Y247" s="223" t="s">
        <v>516</v>
      </c>
      <c r="Z247" s="252">
        <f>+Tabla1[[#This Row],[Valor de la Glosa]]-Tabla1[[#This Row],[Valor soportado por la Subred]]</f>
        <v>436740</v>
      </c>
      <c r="AA247" s="223" t="s">
        <v>1979</v>
      </c>
      <c r="AB247" s="251">
        <v>0</v>
      </c>
      <c r="AC247" s="228">
        <f>ROUND(Tabla1[[#This Row],[VALOR GLOSA DEFINITIVA]]-Tabla1[[#This Row],[VALOR LEVANTADO EN LIQUIDACION]],0)</f>
        <v>436740</v>
      </c>
      <c r="AD247" s="247" t="s">
        <v>2104</v>
      </c>
      <c r="AE247" s="253">
        <v>436740</v>
      </c>
      <c r="AF247" s="225">
        <f>ROUND(Tabla1[[#This Row],[valor glosa definitiva despues de liquidación]]-AE247,0)</f>
        <v>0</v>
      </c>
    </row>
    <row r="248" spans="2:32" s="216" customFormat="1" ht="80.25" hidden="1" customHeight="1" x14ac:dyDescent="0.35">
      <c r="B248" s="218" t="s">
        <v>67</v>
      </c>
      <c r="C248" s="250">
        <v>34</v>
      </c>
      <c r="D248" s="218" t="s">
        <v>7</v>
      </c>
      <c r="E248" s="219" t="str">
        <f>+Tabla1[[#This Row],[CODIGO ACTIVIDAD EN PPP Y LINEAMIENTO]]&amp;Tabla1[[#This Row],[ENTORNO/COMPONENTE]]</f>
        <v>34Vigilancia de la salud ambiental</v>
      </c>
      <c r="F248" s="219" t="str">
        <f>+VLOOKUP(Tabla1[[#This Row],[Columna1]],Hoja3!$D$3:$L$1708,3,FALSE)</f>
        <v>Línea Calidad de Agua y Saneamiento básico</v>
      </c>
      <c r="G248" s="219" t="str">
        <f>+VLOOKUP(Tabla1[[#This Row],[Columna1]],Hoja3!$D$3:$R$1708,4,FALSE)</f>
        <v>Coliseos, estadios, polideportivos, parques temáticos, parques de atracciones y afines</v>
      </c>
      <c r="H248" s="219" t="str">
        <f>+VLOOKUP(Tabla1[[#This Row],[Columna1]],Hoja3!$D$3:$R$1708,5,FALSE)</f>
        <v>Establecimiento vigilado y controlado</v>
      </c>
      <c r="I248" s="219" t="str">
        <f>+VLOOKUP(Tabla1[[#This Row],[Columna1]],Hoja3!$D$3:$R$1708,6,FALSE)</f>
        <v>Ver SIVIGILA</v>
      </c>
      <c r="J248" s="219" t="str">
        <f>+VLOOKUP(Tabla1[[#This Row],[Columna1]],Hoja3!$D$3:$R$1708,7,FALSE)</f>
        <v>Ver SIVIGILA</v>
      </c>
      <c r="K248" s="218" t="s">
        <v>283</v>
      </c>
      <c r="L248" s="217" t="s">
        <v>69</v>
      </c>
      <c r="M248" s="219" t="str">
        <f>+Tabla1[[#This Row],[Columna1]]&amp;Tabla1[[#This Row],[LOCALIDAD]]&amp;Tabla1[[#This Row],[MES]]</f>
        <v>34Vigilancia de la salud ambientalUSAQUENoct 17 - 31 /2024</v>
      </c>
      <c r="N248" s="218" t="s">
        <v>514</v>
      </c>
      <c r="O248" s="220">
        <f>+VLOOKUP(Tabla1[[#This Row],[concatenar]],Hoja3!$M$3:$R$1708,2,FALSE)</f>
        <v>87348</v>
      </c>
      <c r="P248" s="221">
        <f>+VLOOKUP(Tabla1[[#This Row],[concatenar]],Hoja3!$M$3:$R$1712,5,FALSE)</f>
        <v>1</v>
      </c>
      <c r="Q248" s="220">
        <f>+VLOOKUP(Tabla1[[#This Row],[concatenar]],Hoja3!$M$3:$R$1711,6,FALSE)</f>
        <v>87348</v>
      </c>
      <c r="R248" s="218" t="s">
        <v>253</v>
      </c>
      <c r="S248" s="222">
        <v>1</v>
      </c>
      <c r="T248" s="218">
        <v>1</v>
      </c>
      <c r="U248" s="227">
        <f>+ROUND(Tabla1[[#This Row],[Meta afectada por la glosa]]*Tabla1[[#This Row],[Porcentaje de Glosa]]*Tabla1[[#This Row],[VALOR UNITARIO SEGUIMIENTO FINANCIERO]],0)</f>
        <v>87348</v>
      </c>
      <c r="V248" s="223" t="s">
        <v>517</v>
      </c>
      <c r="W248" s="224" t="s">
        <v>255</v>
      </c>
      <c r="X248" s="251">
        <v>0</v>
      </c>
      <c r="Y248" s="223" t="s">
        <v>518</v>
      </c>
      <c r="Z248" s="252">
        <f>+Tabla1[[#This Row],[Valor de la Glosa]]-Tabla1[[#This Row],[Valor soportado por la Subred]]</f>
        <v>87348</v>
      </c>
      <c r="AA248" s="223" t="s">
        <v>1979</v>
      </c>
      <c r="AB248" s="251">
        <v>0</v>
      </c>
      <c r="AC248" s="228">
        <f>ROUND(Tabla1[[#This Row],[VALOR GLOSA DEFINITIVA]]-Tabla1[[#This Row],[VALOR LEVANTADO EN LIQUIDACION]],0)</f>
        <v>87348</v>
      </c>
      <c r="AD248" s="247" t="s">
        <v>2006</v>
      </c>
      <c r="AE248" s="253">
        <v>87348</v>
      </c>
      <c r="AF248" s="225">
        <f>ROUND(Tabla1[[#This Row],[valor glosa definitiva despues de liquidación]]-AE248,0)</f>
        <v>0</v>
      </c>
    </row>
    <row r="249" spans="2:32" s="216" customFormat="1" ht="80.25" hidden="1" customHeight="1" x14ac:dyDescent="0.35">
      <c r="B249" s="218" t="s">
        <v>67</v>
      </c>
      <c r="C249" s="250">
        <v>46</v>
      </c>
      <c r="D249" s="218" t="s">
        <v>7</v>
      </c>
      <c r="E249" s="219" t="str">
        <f>+Tabla1[[#This Row],[CODIGO ACTIVIDAD EN PPP Y LINEAMIENTO]]&amp;Tabla1[[#This Row],[ENTORNO/COMPONENTE]]</f>
        <v>46Vigilancia de la salud ambiental</v>
      </c>
      <c r="F249" s="219" t="str">
        <f>+VLOOKUP(Tabla1[[#This Row],[Columna1]],Hoja3!$D$3:$L$1708,3,FALSE)</f>
        <v>Línea Calidad de Agua y Saneamiento básico</v>
      </c>
      <c r="G249" s="219" t="str">
        <f>+VLOOKUP(Tabla1[[#This Row],[Columna1]],Hoja3!$D$3:$R$1708,4,FALSE)</f>
        <v>Establecimientos de alojamiento y hospedaje sin servicios adicionales</v>
      </c>
      <c r="H249" s="219" t="str">
        <f>+VLOOKUP(Tabla1[[#This Row],[Columna1]],Hoja3!$D$3:$R$1708,5,FALSE)</f>
        <v>Establecimiento vigilado y controlado</v>
      </c>
      <c r="I249" s="219" t="str">
        <f>+VLOOKUP(Tabla1[[#This Row],[Columna1]],Hoja3!$D$3:$R$1708,6,FALSE)</f>
        <v>Ver SIVIGILA</v>
      </c>
      <c r="J249" s="219" t="str">
        <f>+VLOOKUP(Tabla1[[#This Row],[Columna1]],Hoja3!$D$3:$R$1708,7,FALSE)</f>
        <v>Ver SIVIGILA</v>
      </c>
      <c r="K249" s="218" t="s">
        <v>283</v>
      </c>
      <c r="L249" s="217" t="s">
        <v>69</v>
      </c>
      <c r="M249" s="219" t="str">
        <f>+Tabla1[[#This Row],[Columna1]]&amp;Tabla1[[#This Row],[LOCALIDAD]]&amp;Tabla1[[#This Row],[MES]]</f>
        <v>46Vigilancia de la salud ambientalUSAQUENoct 17 - 31 /2024</v>
      </c>
      <c r="N249" s="218" t="s">
        <v>514</v>
      </c>
      <c r="O249" s="220">
        <f>+VLOOKUP(Tabla1[[#This Row],[concatenar]],Hoja3!$M$3:$R$1708,2,FALSE)</f>
        <v>116464</v>
      </c>
      <c r="P249" s="221">
        <f>+VLOOKUP(Tabla1[[#This Row],[concatenar]],Hoja3!$M$3:$R$1712,5,FALSE)</f>
        <v>1</v>
      </c>
      <c r="Q249" s="220">
        <f>+VLOOKUP(Tabla1[[#This Row],[concatenar]],Hoja3!$M$3:$R$1711,6,FALSE)</f>
        <v>116464</v>
      </c>
      <c r="R249" s="218" t="s">
        <v>253</v>
      </c>
      <c r="S249" s="222">
        <v>1</v>
      </c>
      <c r="T249" s="218">
        <v>1</v>
      </c>
      <c r="U249" s="227">
        <f>+ROUND(Tabla1[[#This Row],[Meta afectada por la glosa]]*Tabla1[[#This Row],[Porcentaje de Glosa]]*Tabla1[[#This Row],[VALOR UNITARIO SEGUIMIENTO FINANCIERO]],0)</f>
        <v>116464</v>
      </c>
      <c r="V249" s="223" t="s">
        <v>519</v>
      </c>
      <c r="W249" s="224" t="s">
        <v>255</v>
      </c>
      <c r="X249" s="251">
        <v>0</v>
      </c>
      <c r="Y249" s="223" t="s">
        <v>520</v>
      </c>
      <c r="Z249" s="252">
        <f>+Tabla1[[#This Row],[Valor de la Glosa]]-Tabla1[[#This Row],[Valor soportado por la Subred]]</f>
        <v>116464</v>
      </c>
      <c r="AA249" s="223" t="s">
        <v>1979</v>
      </c>
      <c r="AB249" s="251">
        <v>0</v>
      </c>
      <c r="AC249" s="228">
        <f>ROUND(Tabla1[[#This Row],[VALOR GLOSA DEFINITIVA]]-Tabla1[[#This Row],[VALOR LEVANTADO EN LIQUIDACION]],0)</f>
        <v>116464</v>
      </c>
      <c r="AD249" s="247" t="s">
        <v>2006</v>
      </c>
      <c r="AE249" s="253">
        <v>116464</v>
      </c>
      <c r="AF249" s="225">
        <f>ROUND(Tabla1[[#This Row],[valor glosa definitiva despues de liquidación]]-AE249,0)</f>
        <v>0</v>
      </c>
    </row>
    <row r="250" spans="2:32" s="216" customFormat="1" ht="80.25" hidden="1" customHeight="1" x14ac:dyDescent="0.35">
      <c r="B250" s="218" t="s">
        <v>67</v>
      </c>
      <c r="C250" s="250">
        <v>1005</v>
      </c>
      <c r="D250" s="218" t="s">
        <v>7</v>
      </c>
      <c r="E250" s="219" t="str">
        <f>+Tabla1[[#This Row],[CODIGO ACTIVIDAD EN PPP Y LINEAMIENTO]]&amp;Tabla1[[#This Row],[ENTORNO/COMPONENTE]]</f>
        <v>1005Vigilancia de la salud ambiental</v>
      </c>
      <c r="F250" s="219" t="str">
        <f>+VLOOKUP(Tabla1[[#This Row],[Columna1]],Hoja3!$D$3:$L$1708,3,FALSE)</f>
        <v>Línea Calidad de Agua y Saneamiento básico</v>
      </c>
      <c r="G250" s="219" t="str">
        <f>+VLOOKUP(Tabla1[[#This Row],[Columna1]],Hoja3!$D$3:$R$1708,4,FALSE)</f>
        <v>Profesionales independientes de salud/objeto social diferente</v>
      </c>
      <c r="H250" s="219" t="str">
        <f>+VLOOKUP(Tabla1[[#This Row],[Columna1]],Hoja3!$D$3:$R$1708,5,FALSE)</f>
        <v>Establecimiento vigilado y controlado</v>
      </c>
      <c r="I250" s="219" t="str">
        <f>+VLOOKUP(Tabla1[[#This Row],[Columna1]],Hoja3!$D$3:$R$1708,6,FALSE)</f>
        <v>Ver SIVIGILA</v>
      </c>
      <c r="J250" s="219" t="str">
        <f>+VLOOKUP(Tabla1[[#This Row],[Columna1]],Hoja3!$D$3:$R$1708,7,FALSE)</f>
        <v>Ver SIVIGILA</v>
      </c>
      <c r="K250" s="218" t="s">
        <v>283</v>
      </c>
      <c r="L250" s="217" t="s">
        <v>69</v>
      </c>
      <c r="M250" s="219" t="str">
        <f>+Tabla1[[#This Row],[Columna1]]&amp;Tabla1[[#This Row],[LOCALIDAD]]&amp;Tabla1[[#This Row],[MES]]</f>
        <v>1005Vigilancia de la salud ambientalUSAQUENoct 17 - 31 /2024</v>
      </c>
      <c r="N250" s="218" t="s">
        <v>514</v>
      </c>
      <c r="O250" s="220">
        <f>+VLOOKUP(Tabla1[[#This Row],[concatenar]],Hoja3!$M$3:$R$1708,2,FALSE)</f>
        <v>87348</v>
      </c>
      <c r="P250" s="221">
        <f>+VLOOKUP(Tabla1[[#This Row],[concatenar]],Hoja3!$M$3:$R$1712,5,FALSE)</f>
        <v>10</v>
      </c>
      <c r="Q250" s="220">
        <f>+VLOOKUP(Tabla1[[#This Row],[concatenar]],Hoja3!$M$3:$R$1711,6,FALSE)</f>
        <v>873480</v>
      </c>
      <c r="R250" s="218" t="s">
        <v>253</v>
      </c>
      <c r="S250" s="222">
        <v>1</v>
      </c>
      <c r="T250" s="218">
        <v>10</v>
      </c>
      <c r="U250" s="227">
        <f>+ROUND(Tabla1[[#This Row],[Meta afectada por la glosa]]*Tabla1[[#This Row],[Porcentaje de Glosa]]*Tabla1[[#This Row],[VALOR UNITARIO SEGUIMIENTO FINANCIERO]],0)</f>
        <v>873480</v>
      </c>
      <c r="V250" s="223" t="s">
        <v>521</v>
      </c>
      <c r="W250" s="224" t="s">
        <v>255</v>
      </c>
      <c r="X250" s="251">
        <v>0</v>
      </c>
      <c r="Y250" s="223" t="s">
        <v>522</v>
      </c>
      <c r="Z250" s="252">
        <f>+Tabla1[[#This Row],[Valor de la Glosa]]-Tabla1[[#This Row],[Valor soportado por la Subred]]</f>
        <v>873480</v>
      </c>
      <c r="AA250" s="223" t="s">
        <v>1979</v>
      </c>
      <c r="AB250" s="251">
        <v>0</v>
      </c>
      <c r="AC250" s="228">
        <f>ROUND(Tabla1[[#This Row],[VALOR GLOSA DEFINITIVA]]-Tabla1[[#This Row],[VALOR LEVANTADO EN LIQUIDACION]],0)</f>
        <v>873480</v>
      </c>
      <c r="AD250" s="247" t="s">
        <v>2006</v>
      </c>
      <c r="AE250" s="253">
        <v>873480</v>
      </c>
      <c r="AF250" s="225">
        <f>ROUND(Tabla1[[#This Row],[valor glosa definitiva despues de liquidación]]-AE250,0)</f>
        <v>0</v>
      </c>
    </row>
    <row r="251" spans="2:32" s="216" customFormat="1" ht="80.25" hidden="1" customHeight="1" x14ac:dyDescent="0.35">
      <c r="B251" s="218" t="s">
        <v>67</v>
      </c>
      <c r="C251" s="250">
        <v>2020</v>
      </c>
      <c r="D251" s="218" t="s">
        <v>7</v>
      </c>
      <c r="E251" s="219" t="str">
        <f>+Tabla1[[#This Row],[CODIGO ACTIVIDAD EN PPP Y LINEAMIENTO]]&amp;Tabla1[[#This Row],[ENTORNO/COMPONENTE]]</f>
        <v>2020Vigilancia de la salud ambiental</v>
      </c>
      <c r="F251" s="219" t="str">
        <f>+VLOOKUP(Tabla1[[#This Row],[Columna1]],Hoja3!$D$3:$L$1708,3,FALSE)</f>
        <v>Línea Calidad de Agua y Saneamiento básico</v>
      </c>
      <c r="G251" s="219" t="str">
        <f>+VLOOKUP(Tabla1[[#This Row],[Columna1]],Hoja3!$D$3:$R$1708,4,FALSE)</f>
        <v>Establecimientos de sitio de encuentro Sexual</v>
      </c>
      <c r="H251" s="219" t="str">
        <f>+VLOOKUP(Tabla1[[#This Row],[Columna1]],Hoja3!$D$3:$R$1708,5,FALSE)</f>
        <v>Establecimiento vigilado y controlado</v>
      </c>
      <c r="I251" s="219" t="str">
        <f>+VLOOKUP(Tabla1[[#This Row],[Columna1]],Hoja3!$D$3:$R$1708,6,FALSE)</f>
        <v>Ver SIVIGILA</v>
      </c>
      <c r="J251" s="219" t="str">
        <f>+VLOOKUP(Tabla1[[#This Row],[Columna1]],Hoja3!$D$3:$R$1708,7,FALSE)</f>
        <v>Ver SIVIGILA</v>
      </c>
      <c r="K251" s="218" t="s">
        <v>283</v>
      </c>
      <c r="L251" s="217" t="s">
        <v>69</v>
      </c>
      <c r="M251" s="219" t="str">
        <f>+Tabla1[[#This Row],[Columna1]]&amp;Tabla1[[#This Row],[LOCALIDAD]]&amp;Tabla1[[#This Row],[MES]]</f>
        <v>2020Vigilancia de la salud ambientalUSAQUENoct 17 - 31 /2024</v>
      </c>
      <c r="N251" s="218" t="s">
        <v>514</v>
      </c>
      <c r="O251" s="220">
        <f>+VLOOKUP(Tabla1[[#This Row],[concatenar]],Hoja3!$M$3:$R$1708,2,FALSE)</f>
        <v>144462</v>
      </c>
      <c r="P251" s="221">
        <f>+VLOOKUP(Tabla1[[#This Row],[concatenar]],Hoja3!$M$3:$R$1712,5,FALSE)</f>
        <v>1</v>
      </c>
      <c r="Q251" s="220">
        <f>+VLOOKUP(Tabla1[[#This Row],[concatenar]],Hoja3!$M$3:$R$1711,6,FALSE)</f>
        <v>144462</v>
      </c>
      <c r="R251" s="218" t="s">
        <v>253</v>
      </c>
      <c r="S251" s="222">
        <v>1</v>
      </c>
      <c r="T251" s="218">
        <v>1</v>
      </c>
      <c r="U251" s="227">
        <f>+ROUND(Tabla1[[#This Row],[Meta afectada por la glosa]]*Tabla1[[#This Row],[Porcentaje de Glosa]]*Tabla1[[#This Row],[VALOR UNITARIO SEGUIMIENTO FINANCIERO]],0)</f>
        <v>144462</v>
      </c>
      <c r="V251" s="223" t="s">
        <v>519</v>
      </c>
      <c r="W251" s="224" t="s">
        <v>255</v>
      </c>
      <c r="X251" s="251">
        <v>0</v>
      </c>
      <c r="Y251" s="223" t="s">
        <v>518</v>
      </c>
      <c r="Z251" s="252">
        <f>+Tabla1[[#This Row],[Valor de la Glosa]]-Tabla1[[#This Row],[Valor soportado por la Subred]]</f>
        <v>144462</v>
      </c>
      <c r="AA251" s="223" t="s">
        <v>1979</v>
      </c>
      <c r="AB251" s="251">
        <v>0</v>
      </c>
      <c r="AC251" s="228">
        <f>ROUND(Tabla1[[#This Row],[VALOR GLOSA DEFINITIVA]]-Tabla1[[#This Row],[VALOR LEVANTADO EN LIQUIDACION]],0)</f>
        <v>144462</v>
      </c>
      <c r="AD251" s="247" t="s">
        <v>2006</v>
      </c>
      <c r="AE251" s="253">
        <v>144462</v>
      </c>
      <c r="AF251" s="225">
        <f>ROUND(Tabla1[[#This Row],[valor glosa definitiva despues de liquidación]]-AE251,0)</f>
        <v>0</v>
      </c>
    </row>
    <row r="252" spans="2:32" s="216" customFormat="1" ht="80.25" hidden="1" customHeight="1" x14ac:dyDescent="0.35">
      <c r="B252" s="218" t="s">
        <v>67</v>
      </c>
      <c r="C252" s="250">
        <v>2023</v>
      </c>
      <c r="D252" s="218" t="s">
        <v>7</v>
      </c>
      <c r="E252" s="219" t="str">
        <f>+Tabla1[[#This Row],[CODIGO ACTIVIDAD EN PPP Y LINEAMIENTO]]&amp;Tabla1[[#This Row],[ENTORNO/COMPONENTE]]</f>
        <v>2023Vigilancia de la salud ambiental</v>
      </c>
      <c r="F252" s="219" t="str">
        <f>+VLOOKUP(Tabla1[[#This Row],[Columna1]],Hoja3!$D$3:$L$1708,3,FALSE)</f>
        <v>Línea Calidad de Agua y Saneamiento básico</v>
      </c>
      <c r="G252" s="219" t="str">
        <f>+VLOOKUP(Tabla1[[#This Row],[Columna1]],Hoja3!$D$3:$R$1708,4,FALSE)</f>
        <v>Establecimientos de educación superior sin servicios</v>
      </c>
      <c r="H252" s="219" t="str">
        <f>+VLOOKUP(Tabla1[[#This Row],[Columna1]],Hoja3!$D$3:$R$1708,5,FALSE)</f>
        <v>Establecimiento vigilado y controlado</v>
      </c>
      <c r="I252" s="219" t="str">
        <f>+VLOOKUP(Tabla1[[#This Row],[Columna1]],Hoja3!$D$3:$R$1708,6,FALSE)</f>
        <v>Ver SIVIGILA</v>
      </c>
      <c r="J252" s="219" t="str">
        <f>+VLOOKUP(Tabla1[[#This Row],[Columna1]],Hoja3!$D$3:$R$1708,7,FALSE)</f>
        <v>Ver SIVIGILA</v>
      </c>
      <c r="K252" s="218" t="s">
        <v>283</v>
      </c>
      <c r="L252" s="217" t="s">
        <v>69</v>
      </c>
      <c r="M252" s="219" t="str">
        <f>+Tabla1[[#This Row],[Columna1]]&amp;Tabla1[[#This Row],[LOCALIDAD]]&amp;Tabla1[[#This Row],[MES]]</f>
        <v>2023Vigilancia de la salud ambientalUSAQUENoct 17 - 31 /2024</v>
      </c>
      <c r="N252" s="218" t="s">
        <v>514</v>
      </c>
      <c r="O252" s="220">
        <f>+VLOOKUP(Tabla1[[#This Row],[concatenar]],Hoja3!$M$3:$R$1708,2,FALSE)</f>
        <v>232928</v>
      </c>
      <c r="P252" s="221">
        <f>+VLOOKUP(Tabla1[[#This Row],[concatenar]],Hoja3!$M$3:$R$1712,5,FALSE)</f>
        <v>1</v>
      </c>
      <c r="Q252" s="220">
        <f>+VLOOKUP(Tabla1[[#This Row],[concatenar]],Hoja3!$M$3:$R$1711,6,FALSE)</f>
        <v>232928</v>
      </c>
      <c r="R252" s="218" t="s">
        <v>253</v>
      </c>
      <c r="S252" s="222">
        <v>1</v>
      </c>
      <c r="T252" s="218">
        <v>1</v>
      </c>
      <c r="U252" s="227">
        <f>+ROUND(Tabla1[[#This Row],[Meta afectada por la glosa]]*Tabla1[[#This Row],[Porcentaje de Glosa]]*Tabla1[[#This Row],[VALOR UNITARIO SEGUIMIENTO FINANCIERO]],0)</f>
        <v>232928</v>
      </c>
      <c r="V252" s="223" t="s">
        <v>517</v>
      </c>
      <c r="W252" s="224" t="s">
        <v>255</v>
      </c>
      <c r="X252" s="251">
        <v>0</v>
      </c>
      <c r="Y252" s="223" t="s">
        <v>520</v>
      </c>
      <c r="Z252" s="252">
        <f>+Tabla1[[#This Row],[Valor de la Glosa]]-Tabla1[[#This Row],[Valor soportado por la Subred]]</f>
        <v>232928</v>
      </c>
      <c r="AA252" s="223" t="s">
        <v>1979</v>
      </c>
      <c r="AB252" s="251">
        <v>0</v>
      </c>
      <c r="AC252" s="228">
        <f>ROUND(Tabla1[[#This Row],[VALOR GLOSA DEFINITIVA]]-Tabla1[[#This Row],[VALOR LEVANTADO EN LIQUIDACION]],0)</f>
        <v>232928</v>
      </c>
      <c r="AD252" s="247" t="s">
        <v>2006</v>
      </c>
      <c r="AE252" s="253">
        <v>232928</v>
      </c>
      <c r="AF252" s="225">
        <f>ROUND(Tabla1[[#This Row],[valor glosa definitiva despues de liquidación]]-AE252,0)</f>
        <v>0</v>
      </c>
    </row>
    <row r="253" spans="2:32" s="216" customFormat="1" ht="80.25" hidden="1" customHeight="1" x14ac:dyDescent="0.35">
      <c r="B253" s="218" t="s">
        <v>67</v>
      </c>
      <c r="C253" s="250">
        <v>2028</v>
      </c>
      <c r="D253" s="218" t="s">
        <v>7</v>
      </c>
      <c r="E253" s="219" t="str">
        <f>+Tabla1[[#This Row],[CODIGO ACTIVIDAD EN PPP Y LINEAMIENTO]]&amp;Tabla1[[#This Row],[ENTORNO/COMPONENTE]]</f>
        <v>2028Vigilancia de la salud ambiental</v>
      </c>
      <c r="F253" s="219" t="str">
        <f>+VLOOKUP(Tabla1[[#This Row],[Columna1]],Hoja3!$D$3:$L$1708,3,FALSE)</f>
        <v>Línea Calidad de Agua y Saneamiento básico</v>
      </c>
      <c r="G253" s="219" t="str">
        <f>+VLOOKUP(Tabla1[[#This Row],[Columna1]],Hoja3!$D$3:$R$1708,4,FALSE)</f>
        <v>Establecimientos de educación para el trabajo y desarrollo humano y otros tipos de educación</v>
      </c>
      <c r="H253" s="219" t="str">
        <f>+VLOOKUP(Tabla1[[#This Row],[Columna1]],Hoja3!$D$3:$R$1708,5,FALSE)</f>
        <v>Establecimiento vigilado y controlado</v>
      </c>
      <c r="I253" s="219" t="str">
        <f>+VLOOKUP(Tabla1[[#This Row],[Columna1]],Hoja3!$D$3:$R$1708,6,FALSE)</f>
        <v>Ver SIVIGILA</v>
      </c>
      <c r="J253" s="219" t="str">
        <f>+VLOOKUP(Tabla1[[#This Row],[Columna1]],Hoja3!$D$3:$R$1708,7,FALSE)</f>
        <v>Ver SIVIGILA</v>
      </c>
      <c r="K253" s="218" t="s">
        <v>283</v>
      </c>
      <c r="L253" s="217" t="s">
        <v>69</v>
      </c>
      <c r="M253" s="219" t="str">
        <f>+Tabla1[[#This Row],[Columna1]]&amp;Tabla1[[#This Row],[LOCALIDAD]]&amp;Tabla1[[#This Row],[MES]]</f>
        <v>2028Vigilancia de la salud ambientalUSAQUENoct 17 - 31 /2024</v>
      </c>
      <c r="N253" s="218" t="s">
        <v>514</v>
      </c>
      <c r="O253" s="220">
        <f>+VLOOKUP(Tabla1[[#This Row],[concatenar]],Hoja3!$M$3:$R$1708,2,FALSE)</f>
        <v>87348</v>
      </c>
      <c r="P253" s="221">
        <f>+VLOOKUP(Tabla1[[#This Row],[concatenar]],Hoja3!$M$3:$R$1712,5,FALSE)</f>
        <v>2</v>
      </c>
      <c r="Q253" s="220">
        <f>+VLOOKUP(Tabla1[[#This Row],[concatenar]],Hoja3!$M$3:$R$1711,6,FALSE)</f>
        <v>174696</v>
      </c>
      <c r="R253" s="218" t="s">
        <v>253</v>
      </c>
      <c r="S253" s="222">
        <v>1</v>
      </c>
      <c r="T253" s="218">
        <v>2</v>
      </c>
      <c r="U253" s="227">
        <f>+ROUND(Tabla1[[#This Row],[Meta afectada por la glosa]]*Tabla1[[#This Row],[Porcentaje de Glosa]]*Tabla1[[#This Row],[VALOR UNITARIO SEGUIMIENTO FINANCIERO]],0)</f>
        <v>174696</v>
      </c>
      <c r="V253" s="223" t="s">
        <v>523</v>
      </c>
      <c r="W253" s="224" t="s">
        <v>255</v>
      </c>
      <c r="X253" s="251">
        <v>0</v>
      </c>
      <c r="Y253" s="223" t="s">
        <v>524</v>
      </c>
      <c r="Z253" s="252">
        <f>+Tabla1[[#This Row],[Valor de la Glosa]]-Tabla1[[#This Row],[Valor soportado por la Subred]]</f>
        <v>174696</v>
      </c>
      <c r="AA253" s="223" t="s">
        <v>1979</v>
      </c>
      <c r="AB253" s="251">
        <v>0</v>
      </c>
      <c r="AC253" s="228">
        <f>ROUND(Tabla1[[#This Row],[VALOR GLOSA DEFINITIVA]]-Tabla1[[#This Row],[VALOR LEVANTADO EN LIQUIDACION]],0)</f>
        <v>174696</v>
      </c>
      <c r="AD253" s="247" t="s">
        <v>2006</v>
      </c>
      <c r="AE253" s="253">
        <v>174696</v>
      </c>
      <c r="AF253" s="225">
        <f>ROUND(Tabla1[[#This Row],[valor glosa definitiva despues de liquidación]]-AE253,0)</f>
        <v>0</v>
      </c>
    </row>
    <row r="254" spans="2:32" s="216" customFormat="1" ht="80.25" hidden="1" customHeight="1" x14ac:dyDescent="0.35">
      <c r="B254" s="218" t="s">
        <v>67</v>
      </c>
      <c r="C254" s="250">
        <v>2152</v>
      </c>
      <c r="D254" s="218" t="s">
        <v>7</v>
      </c>
      <c r="E254" s="219" t="str">
        <f>+Tabla1[[#This Row],[CODIGO ACTIVIDAD EN PPP Y LINEAMIENTO]]&amp;Tabla1[[#This Row],[ENTORNO/COMPONENTE]]</f>
        <v>2152Vigilancia de la salud ambiental</v>
      </c>
      <c r="F254" s="219" t="str">
        <f>+VLOOKUP(Tabla1[[#This Row],[Columna1]],Hoja3!$D$3:$L$1708,3,FALSE)</f>
        <v>Línea Calidad de Agua y Saneamiento básico</v>
      </c>
      <c r="G254" s="219" t="str">
        <f>+VLOOKUP(Tabla1[[#This Row],[Columna1]],Hoja3!$D$3:$R$1708,4,FALSE)</f>
        <v>Establecimientos de educación preescolar, básica y media (Jardin Infantil)</v>
      </c>
      <c r="H254" s="219" t="str">
        <f>+VLOOKUP(Tabla1[[#This Row],[Columna1]],Hoja3!$D$3:$R$1708,5,FALSE)</f>
        <v>Establecimiento vigilado y controlado</v>
      </c>
      <c r="I254" s="219" t="str">
        <f>+VLOOKUP(Tabla1[[#This Row],[Columna1]],Hoja3!$D$3:$R$1708,6,FALSE)</f>
        <v>Ver SIVIGILA</v>
      </c>
      <c r="J254" s="219" t="str">
        <f>+VLOOKUP(Tabla1[[#This Row],[Columna1]],Hoja3!$D$3:$R$1708,7,FALSE)</f>
        <v>Ver SIVIGILA</v>
      </c>
      <c r="K254" s="218" t="s">
        <v>283</v>
      </c>
      <c r="L254" s="217" t="s">
        <v>69</v>
      </c>
      <c r="M254" s="219" t="str">
        <f>+Tabla1[[#This Row],[Columna1]]&amp;Tabla1[[#This Row],[LOCALIDAD]]&amp;Tabla1[[#This Row],[MES]]</f>
        <v>2152Vigilancia de la salud ambientalUSAQUENoct 17 - 31 /2024</v>
      </c>
      <c r="N254" s="218" t="s">
        <v>514</v>
      </c>
      <c r="O254" s="220">
        <f>+VLOOKUP(Tabla1[[#This Row],[concatenar]],Hoja3!$M$3:$R$1708,2,FALSE)</f>
        <v>116464</v>
      </c>
      <c r="P254" s="221">
        <f>+VLOOKUP(Tabla1[[#This Row],[concatenar]],Hoja3!$M$3:$R$1712,5,FALSE)</f>
        <v>7</v>
      </c>
      <c r="Q254" s="220">
        <f>+VLOOKUP(Tabla1[[#This Row],[concatenar]],Hoja3!$M$3:$R$1711,6,FALSE)</f>
        <v>815248</v>
      </c>
      <c r="R254" s="218" t="s">
        <v>253</v>
      </c>
      <c r="S254" s="222">
        <v>1</v>
      </c>
      <c r="T254" s="218">
        <v>7</v>
      </c>
      <c r="U254" s="227">
        <f>+ROUND(Tabla1[[#This Row],[Meta afectada por la glosa]]*Tabla1[[#This Row],[Porcentaje de Glosa]]*Tabla1[[#This Row],[VALOR UNITARIO SEGUIMIENTO FINANCIERO]],0)</f>
        <v>815248</v>
      </c>
      <c r="V254" s="223" t="s">
        <v>525</v>
      </c>
      <c r="W254" s="224" t="s">
        <v>255</v>
      </c>
      <c r="X254" s="251">
        <v>0</v>
      </c>
      <c r="Y254" s="223" t="s">
        <v>526</v>
      </c>
      <c r="Z254" s="252">
        <f>+Tabla1[[#This Row],[Valor de la Glosa]]-Tabla1[[#This Row],[Valor soportado por la Subred]]</f>
        <v>815248</v>
      </c>
      <c r="AA254" s="223" t="s">
        <v>1979</v>
      </c>
      <c r="AB254" s="251">
        <v>0</v>
      </c>
      <c r="AC254" s="228">
        <f>ROUND(Tabla1[[#This Row],[VALOR GLOSA DEFINITIVA]]-Tabla1[[#This Row],[VALOR LEVANTADO EN LIQUIDACION]],0)</f>
        <v>815248</v>
      </c>
      <c r="AD254" s="247" t="s">
        <v>2006</v>
      </c>
      <c r="AE254" s="253">
        <v>815248</v>
      </c>
      <c r="AF254" s="225">
        <f>ROUND(Tabla1[[#This Row],[valor glosa definitiva despues de liquidación]]-AE254,0)</f>
        <v>0</v>
      </c>
    </row>
    <row r="255" spans="2:32" s="216" customFormat="1" ht="80.25" hidden="1" customHeight="1" x14ac:dyDescent="0.35">
      <c r="B255" s="218" t="s">
        <v>67</v>
      </c>
      <c r="C255" s="250">
        <v>2153</v>
      </c>
      <c r="D255" s="218" t="s">
        <v>7</v>
      </c>
      <c r="E255" s="219" t="str">
        <f>+Tabla1[[#This Row],[CODIGO ACTIVIDAD EN PPP Y LINEAMIENTO]]&amp;Tabla1[[#This Row],[ENTORNO/COMPONENTE]]</f>
        <v>2153Vigilancia de la salud ambiental</v>
      </c>
      <c r="F255" s="219" t="str">
        <f>+VLOOKUP(Tabla1[[#This Row],[Columna1]],Hoja3!$D$3:$L$1708,3,FALSE)</f>
        <v>Línea Calidad de Agua y Saneamiento básico</v>
      </c>
      <c r="G255" s="219" t="str">
        <f>+VLOOKUP(Tabla1[[#This Row],[Columna1]],Hoja3!$D$3:$R$1708,4,FALSE)</f>
        <v>Establecimientos de educación preescolar, básica y media (Privado)</v>
      </c>
      <c r="H255" s="219" t="str">
        <f>+VLOOKUP(Tabla1[[#This Row],[Columna1]],Hoja3!$D$3:$R$1708,5,FALSE)</f>
        <v>Establecimiento vigilado y controlado</v>
      </c>
      <c r="I255" s="219" t="str">
        <f>+VLOOKUP(Tabla1[[#This Row],[Columna1]],Hoja3!$D$3:$R$1708,6,FALSE)</f>
        <v>Ver SIVIGILA</v>
      </c>
      <c r="J255" s="219" t="str">
        <f>+VLOOKUP(Tabla1[[#This Row],[Columna1]],Hoja3!$D$3:$R$1708,7,FALSE)</f>
        <v>Ver SIVIGILA</v>
      </c>
      <c r="K255" s="218" t="s">
        <v>283</v>
      </c>
      <c r="L255" s="217" t="s">
        <v>69</v>
      </c>
      <c r="M255" s="219" t="str">
        <f>+Tabla1[[#This Row],[Columna1]]&amp;Tabla1[[#This Row],[LOCALIDAD]]&amp;Tabla1[[#This Row],[MES]]</f>
        <v>2153Vigilancia de la salud ambientalUSAQUENoct 17 - 31 /2024</v>
      </c>
      <c r="N255" s="218" t="s">
        <v>514</v>
      </c>
      <c r="O255" s="220">
        <f>+VLOOKUP(Tabla1[[#This Row],[concatenar]],Hoja3!$M$3:$R$1708,2,FALSE)</f>
        <v>174696</v>
      </c>
      <c r="P255" s="221">
        <f>+VLOOKUP(Tabla1[[#This Row],[concatenar]],Hoja3!$M$3:$R$1712,5,FALSE)</f>
        <v>5</v>
      </c>
      <c r="Q255" s="220">
        <f>+VLOOKUP(Tabla1[[#This Row],[concatenar]],Hoja3!$M$3:$R$1711,6,FALSE)</f>
        <v>873480</v>
      </c>
      <c r="R255" s="218" t="s">
        <v>253</v>
      </c>
      <c r="S255" s="222">
        <v>1</v>
      </c>
      <c r="T255" s="218">
        <v>5</v>
      </c>
      <c r="U255" s="227">
        <f>+ROUND(Tabla1[[#This Row],[Meta afectada por la glosa]]*Tabla1[[#This Row],[Porcentaje de Glosa]]*Tabla1[[#This Row],[VALOR UNITARIO SEGUIMIENTO FINANCIERO]],0)</f>
        <v>873480</v>
      </c>
      <c r="V255" s="223" t="s">
        <v>527</v>
      </c>
      <c r="W255" s="224" t="s">
        <v>255</v>
      </c>
      <c r="X255" s="251">
        <v>349392</v>
      </c>
      <c r="Y255" s="223" t="s">
        <v>528</v>
      </c>
      <c r="Z255" s="252">
        <f>+Tabla1[[#This Row],[Valor de la Glosa]]-Tabla1[[#This Row],[Valor soportado por la Subred]]</f>
        <v>524088</v>
      </c>
      <c r="AA255" s="223" t="s">
        <v>1979</v>
      </c>
      <c r="AB255" s="251">
        <v>0</v>
      </c>
      <c r="AC255" s="228">
        <f>ROUND(Tabla1[[#This Row],[VALOR GLOSA DEFINITIVA]]-Tabla1[[#This Row],[VALOR LEVANTADO EN LIQUIDACION]],0)</f>
        <v>524088</v>
      </c>
      <c r="AD255" s="247" t="s">
        <v>2105</v>
      </c>
      <c r="AE255" s="253">
        <v>524088</v>
      </c>
      <c r="AF255" s="225">
        <f>ROUND(Tabla1[[#This Row],[valor glosa definitiva despues de liquidación]]-AE255,0)</f>
        <v>0</v>
      </c>
    </row>
    <row r="256" spans="2:32" s="216" customFormat="1" ht="80.25" hidden="1" customHeight="1" x14ac:dyDescent="0.35">
      <c r="B256" s="218" t="s">
        <v>67</v>
      </c>
      <c r="C256" s="250">
        <v>2154</v>
      </c>
      <c r="D256" s="218" t="s">
        <v>7</v>
      </c>
      <c r="E256" s="219" t="str">
        <f>+Tabla1[[#This Row],[CODIGO ACTIVIDAD EN PPP Y LINEAMIENTO]]&amp;Tabla1[[#This Row],[ENTORNO/COMPONENTE]]</f>
        <v>2154Vigilancia de la salud ambiental</v>
      </c>
      <c r="F256" s="219" t="str">
        <f>+VLOOKUP(Tabla1[[#This Row],[Columna1]],Hoja3!$D$3:$L$1708,3,FALSE)</f>
        <v>Línea Calidad de Agua y Saneamiento básico</v>
      </c>
      <c r="G256" s="219" t="str">
        <f>+VLOOKUP(Tabla1[[#This Row],[Columna1]],Hoja3!$D$3:$R$1708,4,FALSE)</f>
        <v>Instituciones Prestadoras de Servicios de Salud 4H</v>
      </c>
      <c r="H256" s="219" t="str">
        <f>+VLOOKUP(Tabla1[[#This Row],[Columna1]],Hoja3!$D$3:$R$1708,5,FALSE)</f>
        <v>Establecimiento vigilado y controlado</v>
      </c>
      <c r="I256" s="219" t="str">
        <f>+VLOOKUP(Tabla1[[#This Row],[Columna1]],Hoja3!$D$3:$R$1708,6,FALSE)</f>
        <v>Ver SIVIGILA</v>
      </c>
      <c r="J256" s="219" t="str">
        <f>+VLOOKUP(Tabla1[[#This Row],[Columna1]],Hoja3!$D$3:$R$1708,7,FALSE)</f>
        <v>Ver SIVIGILA</v>
      </c>
      <c r="K256" s="218" t="s">
        <v>283</v>
      </c>
      <c r="L256" s="217" t="s">
        <v>69</v>
      </c>
      <c r="M256" s="219" t="str">
        <f>+Tabla1[[#This Row],[Columna1]]&amp;Tabla1[[#This Row],[LOCALIDAD]]&amp;Tabla1[[#This Row],[MES]]</f>
        <v>2154Vigilancia de la salud ambientalUSAQUENoct 17 - 31 /2024</v>
      </c>
      <c r="N256" s="218" t="s">
        <v>514</v>
      </c>
      <c r="O256" s="220">
        <f>+VLOOKUP(Tabla1[[#This Row],[concatenar]],Hoja3!$M$3:$R$1708,2,FALSE)</f>
        <v>116464</v>
      </c>
      <c r="P256" s="221">
        <f>+VLOOKUP(Tabla1[[#This Row],[concatenar]],Hoja3!$M$3:$R$1712,5,FALSE)</f>
        <v>8</v>
      </c>
      <c r="Q256" s="220">
        <f>+VLOOKUP(Tabla1[[#This Row],[concatenar]],Hoja3!$M$3:$R$1711,6,FALSE)</f>
        <v>931712</v>
      </c>
      <c r="R256" s="218" t="s">
        <v>253</v>
      </c>
      <c r="S256" s="222">
        <v>1</v>
      </c>
      <c r="T256" s="218">
        <v>8</v>
      </c>
      <c r="U256" s="227">
        <f>+ROUND(Tabla1[[#This Row],[Meta afectada por la glosa]]*Tabla1[[#This Row],[Porcentaje de Glosa]]*Tabla1[[#This Row],[VALOR UNITARIO SEGUIMIENTO FINANCIERO]],0)</f>
        <v>931712</v>
      </c>
      <c r="V256" s="223" t="s">
        <v>529</v>
      </c>
      <c r="W256" s="224" t="s">
        <v>255</v>
      </c>
      <c r="X256" s="251">
        <v>0</v>
      </c>
      <c r="Y256" s="223" t="s">
        <v>530</v>
      </c>
      <c r="Z256" s="252">
        <f>+Tabla1[[#This Row],[Valor de la Glosa]]-Tabla1[[#This Row],[Valor soportado por la Subred]]</f>
        <v>931712</v>
      </c>
      <c r="AA256" s="223" t="s">
        <v>1979</v>
      </c>
      <c r="AB256" s="251">
        <v>0</v>
      </c>
      <c r="AC256" s="228">
        <f>ROUND(Tabla1[[#This Row],[VALOR GLOSA DEFINITIVA]]-Tabla1[[#This Row],[VALOR LEVANTADO EN LIQUIDACION]],0)</f>
        <v>931712</v>
      </c>
      <c r="AD256" s="247" t="s">
        <v>2006</v>
      </c>
      <c r="AE256" s="253">
        <v>931712</v>
      </c>
      <c r="AF256" s="225">
        <f>ROUND(Tabla1[[#This Row],[valor glosa definitiva despues de liquidación]]-AE256,0)</f>
        <v>0</v>
      </c>
    </row>
    <row r="257" spans="2:32" s="216" customFormat="1" ht="80.25" hidden="1" customHeight="1" x14ac:dyDescent="0.35">
      <c r="B257" s="218" t="s">
        <v>67</v>
      </c>
      <c r="C257" s="250">
        <v>31</v>
      </c>
      <c r="D257" s="218" t="s">
        <v>7</v>
      </c>
      <c r="E257" s="219" t="str">
        <f>+Tabla1[[#This Row],[CODIGO ACTIVIDAD EN PPP Y LINEAMIENTO]]&amp;Tabla1[[#This Row],[ENTORNO/COMPONENTE]]</f>
        <v>31Vigilancia de la salud ambiental</v>
      </c>
      <c r="F257" s="219" t="str">
        <f>+VLOOKUP(Tabla1[[#This Row],[Columna1]],Hoja3!$D$3:$L$1708,3,FALSE)</f>
        <v>Línea Calidad de Agua y Saneamiento básico</v>
      </c>
      <c r="G257" s="219" t="str">
        <f>+VLOOKUP(Tabla1[[#This Row],[Columna1]],Hoja3!$D$3:$R$1708,4,FALSE)</f>
        <v>Bodegas de almacenamiento de material reciclable y similares</v>
      </c>
      <c r="H257" s="219" t="str">
        <f>+VLOOKUP(Tabla1[[#This Row],[Columna1]],Hoja3!$D$3:$R$1708,5,FALSE)</f>
        <v>Establecimiento vigilado y controlado</v>
      </c>
      <c r="I257" s="219" t="str">
        <f>+VLOOKUP(Tabla1[[#This Row],[Columna1]],Hoja3!$D$3:$R$1708,6,FALSE)</f>
        <v>Ver SIVIGILA</v>
      </c>
      <c r="J257" s="219" t="str">
        <f>+VLOOKUP(Tabla1[[#This Row],[Columna1]],Hoja3!$D$3:$R$1708,7,FALSE)</f>
        <v>Ver SIVIGILA</v>
      </c>
      <c r="K257" s="218" t="s">
        <v>283</v>
      </c>
      <c r="L257" s="217" t="s">
        <v>83</v>
      </c>
      <c r="M257" s="219" t="str">
        <f>+Tabla1[[#This Row],[Columna1]]&amp;Tabla1[[#This Row],[LOCALIDAD]]&amp;Tabla1[[#This Row],[MES]]</f>
        <v>31Vigilancia de la salud ambientalUSAQUENNov /2024</v>
      </c>
      <c r="N257" s="218" t="s">
        <v>514</v>
      </c>
      <c r="O257" s="220">
        <f>+VLOOKUP(Tabla1[[#This Row],[concatenar]],Hoja3!$M$3:$R$1708,2,FALSE)</f>
        <v>87348</v>
      </c>
      <c r="P257" s="221">
        <f>+VLOOKUP(Tabla1[[#This Row],[concatenar]],Hoja3!$M$3:$R$1712,5,FALSE)</f>
        <v>1</v>
      </c>
      <c r="Q257" s="220">
        <f>+VLOOKUP(Tabla1[[#This Row],[concatenar]],Hoja3!$M$3:$R$1711,6,FALSE)</f>
        <v>87348</v>
      </c>
      <c r="R257" s="218" t="s">
        <v>253</v>
      </c>
      <c r="S257" s="222">
        <v>1</v>
      </c>
      <c r="T257" s="218">
        <v>1</v>
      </c>
      <c r="U257" s="227">
        <f>+ROUND(Tabla1[[#This Row],[Meta afectada por la glosa]]*Tabla1[[#This Row],[Porcentaje de Glosa]]*Tabla1[[#This Row],[VALOR UNITARIO SEGUIMIENTO FINANCIERO]],0)</f>
        <v>87348</v>
      </c>
      <c r="V257" s="223" t="s">
        <v>531</v>
      </c>
      <c r="W257" s="224" t="s">
        <v>255</v>
      </c>
      <c r="X257" s="251">
        <v>0</v>
      </c>
      <c r="Y257" s="223" t="s">
        <v>520</v>
      </c>
      <c r="Z257" s="252">
        <f>+Tabla1[[#This Row],[Valor de la Glosa]]-Tabla1[[#This Row],[Valor soportado por la Subred]]</f>
        <v>87348</v>
      </c>
      <c r="AA257" s="223" t="s">
        <v>1979</v>
      </c>
      <c r="AB257" s="251">
        <v>0</v>
      </c>
      <c r="AC257" s="228">
        <f>ROUND(Tabla1[[#This Row],[VALOR GLOSA DEFINITIVA]]-Tabla1[[#This Row],[VALOR LEVANTADO EN LIQUIDACION]],0)</f>
        <v>87348</v>
      </c>
      <c r="AD257" s="247" t="s">
        <v>2006</v>
      </c>
      <c r="AE257" s="253">
        <v>87348</v>
      </c>
      <c r="AF257" s="225">
        <f>ROUND(Tabla1[[#This Row],[valor glosa definitiva despues de liquidación]]-AE257,0)</f>
        <v>0</v>
      </c>
    </row>
    <row r="258" spans="2:32" s="216" customFormat="1" ht="80.25" hidden="1" customHeight="1" x14ac:dyDescent="0.35">
      <c r="B258" s="218" t="s">
        <v>67</v>
      </c>
      <c r="C258" s="250">
        <v>1005</v>
      </c>
      <c r="D258" s="218" t="s">
        <v>7</v>
      </c>
      <c r="E258" s="219" t="str">
        <f>+Tabla1[[#This Row],[CODIGO ACTIVIDAD EN PPP Y LINEAMIENTO]]&amp;Tabla1[[#This Row],[ENTORNO/COMPONENTE]]</f>
        <v>1005Vigilancia de la salud ambiental</v>
      </c>
      <c r="F258" s="219" t="str">
        <f>+VLOOKUP(Tabla1[[#This Row],[Columna1]],Hoja3!$D$3:$L$1708,3,FALSE)</f>
        <v>Línea Calidad de Agua y Saneamiento básico</v>
      </c>
      <c r="G258" s="219" t="str">
        <f>+VLOOKUP(Tabla1[[#This Row],[Columna1]],Hoja3!$D$3:$R$1708,4,FALSE)</f>
        <v>Profesionales independientes de salud/objeto social diferente</v>
      </c>
      <c r="H258" s="219" t="str">
        <f>+VLOOKUP(Tabla1[[#This Row],[Columna1]],Hoja3!$D$3:$R$1708,5,FALSE)</f>
        <v>Establecimiento vigilado y controlado</v>
      </c>
      <c r="I258" s="219" t="str">
        <f>+VLOOKUP(Tabla1[[#This Row],[Columna1]],Hoja3!$D$3:$R$1708,6,FALSE)</f>
        <v>Ver SIVIGILA</v>
      </c>
      <c r="J258" s="219" t="str">
        <f>+VLOOKUP(Tabla1[[#This Row],[Columna1]],Hoja3!$D$3:$R$1708,7,FALSE)</f>
        <v>Ver SIVIGILA</v>
      </c>
      <c r="K258" s="218" t="s">
        <v>283</v>
      </c>
      <c r="L258" s="217" t="s">
        <v>83</v>
      </c>
      <c r="M258" s="219" t="str">
        <f>+Tabla1[[#This Row],[Columna1]]&amp;Tabla1[[#This Row],[LOCALIDAD]]&amp;Tabla1[[#This Row],[MES]]</f>
        <v>1005Vigilancia de la salud ambientalUSAQUENNov /2024</v>
      </c>
      <c r="N258" s="218" t="s">
        <v>514</v>
      </c>
      <c r="O258" s="220">
        <f>+VLOOKUP(Tabla1[[#This Row],[concatenar]],Hoja3!$M$3:$R$1708,2,FALSE)</f>
        <v>87348</v>
      </c>
      <c r="P258" s="221">
        <f>+VLOOKUP(Tabla1[[#This Row],[concatenar]],Hoja3!$M$3:$R$1712,5,FALSE)</f>
        <v>10</v>
      </c>
      <c r="Q258" s="220">
        <f>+VLOOKUP(Tabla1[[#This Row],[concatenar]],Hoja3!$M$3:$R$1711,6,FALSE)</f>
        <v>873480</v>
      </c>
      <c r="R258" s="218" t="s">
        <v>253</v>
      </c>
      <c r="S258" s="222">
        <v>1</v>
      </c>
      <c r="T258" s="218">
        <v>10</v>
      </c>
      <c r="U258" s="227">
        <f>+ROUND(Tabla1[[#This Row],[Meta afectada por la glosa]]*Tabla1[[#This Row],[Porcentaje de Glosa]]*Tabla1[[#This Row],[VALOR UNITARIO SEGUIMIENTO FINANCIERO]],0)</f>
        <v>873480</v>
      </c>
      <c r="V258" s="223" t="s">
        <v>532</v>
      </c>
      <c r="W258" s="224" t="s">
        <v>255</v>
      </c>
      <c r="X258" s="251">
        <v>611436</v>
      </c>
      <c r="Y258" s="223" t="s">
        <v>533</v>
      </c>
      <c r="Z258" s="252">
        <f>+Tabla1[[#This Row],[Valor de la Glosa]]-Tabla1[[#This Row],[Valor soportado por la Subred]]</f>
        <v>262044</v>
      </c>
      <c r="AA258" s="223" t="s">
        <v>1979</v>
      </c>
      <c r="AB258" s="251">
        <v>0</v>
      </c>
      <c r="AC258" s="228">
        <f>ROUND(Tabla1[[#This Row],[VALOR GLOSA DEFINITIVA]]-Tabla1[[#This Row],[VALOR LEVANTADO EN LIQUIDACION]],0)</f>
        <v>262044</v>
      </c>
      <c r="AD258" s="247" t="s">
        <v>2106</v>
      </c>
      <c r="AE258" s="253">
        <v>262044</v>
      </c>
      <c r="AF258" s="225">
        <f>ROUND(Tabla1[[#This Row],[valor glosa definitiva despues de liquidación]]-AE258,0)</f>
        <v>0</v>
      </c>
    </row>
    <row r="259" spans="2:32" s="216" customFormat="1" ht="80.25" hidden="1" customHeight="1" x14ac:dyDescent="0.35">
      <c r="B259" s="218" t="s">
        <v>67</v>
      </c>
      <c r="C259" s="250">
        <v>2027</v>
      </c>
      <c r="D259" s="218" t="s">
        <v>7</v>
      </c>
      <c r="E259" s="219" t="str">
        <f>+Tabla1[[#This Row],[CODIGO ACTIVIDAD EN PPP Y LINEAMIENTO]]&amp;Tabla1[[#This Row],[ENTORNO/COMPONENTE]]</f>
        <v>2027Vigilancia de la salud ambiental</v>
      </c>
      <c r="F259" s="219" t="str">
        <f>+VLOOKUP(Tabla1[[#This Row],[Columna1]],Hoja3!$D$3:$L$1708,3,FALSE)</f>
        <v>Línea Calidad de Agua y Saneamiento básico</v>
      </c>
      <c r="G259" s="219" t="str">
        <f>+VLOOKUP(Tabla1[[#This Row],[Columna1]],Hoja3!$D$3:$R$1708,4,FALSE)</f>
        <v>Establecimientos de educación preescolar, básica y media (Público)</v>
      </c>
      <c r="H259" s="219" t="str">
        <f>+VLOOKUP(Tabla1[[#This Row],[Columna1]],Hoja3!$D$3:$R$1708,5,FALSE)</f>
        <v>Establecimiento vigilado y controlado</v>
      </c>
      <c r="I259" s="219" t="str">
        <f>+VLOOKUP(Tabla1[[#This Row],[Columna1]],Hoja3!$D$3:$R$1708,6,FALSE)</f>
        <v>Ver SIVIGILA</v>
      </c>
      <c r="J259" s="219" t="str">
        <f>+VLOOKUP(Tabla1[[#This Row],[Columna1]],Hoja3!$D$3:$R$1708,7,FALSE)</f>
        <v>Ver SIVIGILA</v>
      </c>
      <c r="K259" s="218" t="s">
        <v>283</v>
      </c>
      <c r="L259" s="217" t="s">
        <v>83</v>
      </c>
      <c r="M259" s="219" t="str">
        <f>+Tabla1[[#This Row],[Columna1]]&amp;Tabla1[[#This Row],[LOCALIDAD]]&amp;Tabla1[[#This Row],[MES]]</f>
        <v>2027Vigilancia de la salud ambientalUSAQUENNov /2024</v>
      </c>
      <c r="N259" s="218" t="s">
        <v>514</v>
      </c>
      <c r="O259" s="220">
        <f>+VLOOKUP(Tabla1[[#This Row],[concatenar]],Hoja3!$M$3:$R$1708,2,FALSE)</f>
        <v>232928</v>
      </c>
      <c r="P259" s="221">
        <f>+VLOOKUP(Tabla1[[#This Row],[concatenar]],Hoja3!$M$3:$R$1712,5,FALSE)</f>
        <v>2</v>
      </c>
      <c r="Q259" s="220">
        <f>+VLOOKUP(Tabla1[[#This Row],[concatenar]],Hoja3!$M$3:$R$1711,6,FALSE)</f>
        <v>465856</v>
      </c>
      <c r="R259" s="218" t="s">
        <v>253</v>
      </c>
      <c r="S259" s="222">
        <v>1</v>
      </c>
      <c r="T259" s="218">
        <v>2</v>
      </c>
      <c r="U259" s="227">
        <f>+ROUND(Tabla1[[#This Row],[Meta afectada por la glosa]]*Tabla1[[#This Row],[Porcentaje de Glosa]]*Tabla1[[#This Row],[VALOR UNITARIO SEGUIMIENTO FINANCIERO]],0)</f>
        <v>465856</v>
      </c>
      <c r="V259" s="223" t="s">
        <v>534</v>
      </c>
      <c r="W259" s="224" t="s">
        <v>255</v>
      </c>
      <c r="X259" s="251">
        <v>232928</v>
      </c>
      <c r="Y259" s="223" t="s">
        <v>535</v>
      </c>
      <c r="Z259" s="252">
        <f>+Tabla1[[#This Row],[Valor de la Glosa]]-Tabla1[[#This Row],[Valor soportado por la Subred]]</f>
        <v>232928</v>
      </c>
      <c r="AA259" s="223" t="s">
        <v>1979</v>
      </c>
      <c r="AB259" s="251">
        <v>0</v>
      </c>
      <c r="AC259" s="228">
        <f>ROUND(Tabla1[[#This Row],[VALOR GLOSA DEFINITIVA]]-Tabla1[[#This Row],[VALOR LEVANTADO EN LIQUIDACION]],0)</f>
        <v>232928</v>
      </c>
      <c r="AD259" s="247" t="s">
        <v>2107</v>
      </c>
      <c r="AE259" s="253">
        <v>232928</v>
      </c>
      <c r="AF259" s="225">
        <f>ROUND(Tabla1[[#This Row],[valor glosa definitiva despues de liquidación]]-AE259,0)</f>
        <v>0</v>
      </c>
    </row>
    <row r="260" spans="2:32" s="216" customFormat="1" ht="80.25" hidden="1" customHeight="1" x14ac:dyDescent="0.35">
      <c r="B260" s="218" t="s">
        <v>67</v>
      </c>
      <c r="C260" s="250">
        <v>2152</v>
      </c>
      <c r="D260" s="218" t="s">
        <v>7</v>
      </c>
      <c r="E260" s="219" t="str">
        <f>+Tabla1[[#This Row],[CODIGO ACTIVIDAD EN PPP Y LINEAMIENTO]]&amp;Tabla1[[#This Row],[ENTORNO/COMPONENTE]]</f>
        <v>2152Vigilancia de la salud ambiental</v>
      </c>
      <c r="F260" s="219" t="str">
        <f>+VLOOKUP(Tabla1[[#This Row],[Columna1]],Hoja3!$D$3:$L$1708,3,FALSE)</f>
        <v>Línea Calidad de Agua y Saneamiento básico</v>
      </c>
      <c r="G260" s="219" t="str">
        <f>+VLOOKUP(Tabla1[[#This Row],[Columna1]],Hoja3!$D$3:$R$1708,4,FALSE)</f>
        <v>Establecimientos de educación preescolar, básica y media (Jardin Infantil)</v>
      </c>
      <c r="H260" s="219" t="str">
        <f>+VLOOKUP(Tabla1[[#This Row],[Columna1]],Hoja3!$D$3:$R$1708,5,FALSE)</f>
        <v>Establecimiento vigilado y controlado</v>
      </c>
      <c r="I260" s="219" t="str">
        <f>+VLOOKUP(Tabla1[[#This Row],[Columna1]],Hoja3!$D$3:$R$1708,6,FALSE)</f>
        <v>Ver SIVIGILA</v>
      </c>
      <c r="J260" s="219" t="str">
        <f>+VLOOKUP(Tabla1[[#This Row],[Columna1]],Hoja3!$D$3:$R$1708,7,FALSE)</f>
        <v>Ver SIVIGILA</v>
      </c>
      <c r="K260" s="218" t="s">
        <v>283</v>
      </c>
      <c r="L260" s="217" t="s">
        <v>83</v>
      </c>
      <c r="M260" s="219" t="str">
        <f>+Tabla1[[#This Row],[Columna1]]&amp;Tabla1[[#This Row],[LOCALIDAD]]&amp;Tabla1[[#This Row],[MES]]</f>
        <v>2152Vigilancia de la salud ambientalUSAQUENNov /2024</v>
      </c>
      <c r="N260" s="218" t="s">
        <v>514</v>
      </c>
      <c r="O260" s="220">
        <f>+VLOOKUP(Tabla1[[#This Row],[concatenar]],Hoja3!$M$3:$R$1708,2,FALSE)</f>
        <v>116464</v>
      </c>
      <c r="P260" s="221">
        <f>+VLOOKUP(Tabla1[[#This Row],[concatenar]],Hoja3!$M$3:$R$1712,5,FALSE)</f>
        <v>8</v>
      </c>
      <c r="Q260" s="220">
        <f>+VLOOKUP(Tabla1[[#This Row],[concatenar]],Hoja3!$M$3:$R$1711,6,FALSE)</f>
        <v>931712</v>
      </c>
      <c r="R260" s="218" t="s">
        <v>253</v>
      </c>
      <c r="S260" s="222">
        <v>1</v>
      </c>
      <c r="T260" s="218">
        <v>8</v>
      </c>
      <c r="U260" s="227">
        <f>+ROUND(Tabla1[[#This Row],[Meta afectada por la glosa]]*Tabla1[[#This Row],[Porcentaje de Glosa]]*Tabla1[[#This Row],[VALOR UNITARIO SEGUIMIENTO FINANCIERO]],0)</f>
        <v>931712</v>
      </c>
      <c r="V260" s="223" t="s">
        <v>536</v>
      </c>
      <c r="W260" s="224" t="s">
        <v>255</v>
      </c>
      <c r="X260" s="251">
        <v>698784</v>
      </c>
      <c r="Y260" s="223" t="s">
        <v>537</v>
      </c>
      <c r="Z260" s="252">
        <f>+Tabla1[[#This Row],[Valor de la Glosa]]-Tabla1[[#This Row],[Valor soportado por la Subred]]</f>
        <v>232928</v>
      </c>
      <c r="AA260" s="223" t="s">
        <v>1979</v>
      </c>
      <c r="AB260" s="251">
        <v>0</v>
      </c>
      <c r="AC260" s="228">
        <f>ROUND(Tabla1[[#This Row],[VALOR GLOSA DEFINITIVA]]-Tabla1[[#This Row],[VALOR LEVANTADO EN LIQUIDACION]],0)</f>
        <v>232928</v>
      </c>
      <c r="AD260" s="247" t="s">
        <v>2108</v>
      </c>
      <c r="AE260" s="253">
        <v>232928</v>
      </c>
      <c r="AF260" s="225">
        <f>ROUND(Tabla1[[#This Row],[valor glosa definitiva despues de liquidación]]-AE260,0)</f>
        <v>0</v>
      </c>
    </row>
    <row r="261" spans="2:32" s="216" customFormat="1" ht="80.25" hidden="1" customHeight="1" x14ac:dyDescent="0.35">
      <c r="B261" s="218" t="s">
        <v>67</v>
      </c>
      <c r="C261" s="250">
        <v>2153</v>
      </c>
      <c r="D261" s="218" t="s">
        <v>7</v>
      </c>
      <c r="E261" s="219" t="str">
        <f>+Tabla1[[#This Row],[CODIGO ACTIVIDAD EN PPP Y LINEAMIENTO]]&amp;Tabla1[[#This Row],[ENTORNO/COMPONENTE]]</f>
        <v>2153Vigilancia de la salud ambiental</v>
      </c>
      <c r="F261" s="219" t="str">
        <f>+VLOOKUP(Tabla1[[#This Row],[Columna1]],Hoja3!$D$3:$L$1708,3,FALSE)</f>
        <v>Línea Calidad de Agua y Saneamiento básico</v>
      </c>
      <c r="G261" s="219" t="str">
        <f>+VLOOKUP(Tabla1[[#This Row],[Columna1]],Hoja3!$D$3:$R$1708,4,FALSE)</f>
        <v>Establecimientos de educación preescolar, básica y media (Privado)</v>
      </c>
      <c r="H261" s="219" t="str">
        <f>+VLOOKUP(Tabla1[[#This Row],[Columna1]],Hoja3!$D$3:$R$1708,5,FALSE)</f>
        <v>Establecimiento vigilado y controlado</v>
      </c>
      <c r="I261" s="219" t="str">
        <f>+VLOOKUP(Tabla1[[#This Row],[Columna1]],Hoja3!$D$3:$R$1708,6,FALSE)</f>
        <v>Ver SIVIGILA</v>
      </c>
      <c r="J261" s="219" t="str">
        <f>+VLOOKUP(Tabla1[[#This Row],[Columna1]],Hoja3!$D$3:$R$1708,7,FALSE)</f>
        <v>Ver SIVIGILA</v>
      </c>
      <c r="K261" s="218" t="s">
        <v>283</v>
      </c>
      <c r="L261" s="217" t="s">
        <v>83</v>
      </c>
      <c r="M261" s="219" t="str">
        <f>+Tabla1[[#This Row],[Columna1]]&amp;Tabla1[[#This Row],[LOCALIDAD]]&amp;Tabla1[[#This Row],[MES]]</f>
        <v>2153Vigilancia de la salud ambientalUSAQUENNov /2024</v>
      </c>
      <c r="N261" s="218" t="s">
        <v>514</v>
      </c>
      <c r="O261" s="220">
        <f>+VLOOKUP(Tabla1[[#This Row],[concatenar]],Hoja3!$M$3:$R$1708,2,FALSE)</f>
        <v>174696</v>
      </c>
      <c r="P261" s="221">
        <f>+VLOOKUP(Tabla1[[#This Row],[concatenar]],Hoja3!$M$3:$R$1712,5,FALSE)</f>
        <v>6</v>
      </c>
      <c r="Q261" s="220">
        <f>+VLOOKUP(Tabla1[[#This Row],[concatenar]],Hoja3!$M$3:$R$1711,6,FALSE)</f>
        <v>1048176</v>
      </c>
      <c r="R261" s="218" t="s">
        <v>253</v>
      </c>
      <c r="S261" s="222">
        <v>1</v>
      </c>
      <c r="T261" s="218">
        <v>6</v>
      </c>
      <c r="U261" s="227">
        <f>+ROUND(Tabla1[[#This Row],[Meta afectada por la glosa]]*Tabla1[[#This Row],[Porcentaje de Glosa]]*Tabla1[[#This Row],[VALOR UNITARIO SEGUIMIENTO FINANCIERO]],0)</f>
        <v>1048176</v>
      </c>
      <c r="V261" s="223" t="s">
        <v>538</v>
      </c>
      <c r="W261" s="224" t="s">
        <v>255</v>
      </c>
      <c r="X261" s="251">
        <v>873480</v>
      </c>
      <c r="Y261" s="223" t="s">
        <v>539</v>
      </c>
      <c r="Z261" s="252">
        <f>+Tabla1[[#This Row],[Valor de la Glosa]]-Tabla1[[#This Row],[Valor soportado por la Subred]]</f>
        <v>174696</v>
      </c>
      <c r="AA261" s="223" t="s">
        <v>1979</v>
      </c>
      <c r="AB261" s="251">
        <v>0</v>
      </c>
      <c r="AC261" s="228">
        <f>ROUND(Tabla1[[#This Row],[VALOR GLOSA DEFINITIVA]]-Tabla1[[#This Row],[VALOR LEVANTADO EN LIQUIDACION]],0)</f>
        <v>174696</v>
      </c>
      <c r="AD261" s="247" t="s">
        <v>2109</v>
      </c>
      <c r="AE261" s="253">
        <v>174696</v>
      </c>
      <c r="AF261" s="225">
        <f>ROUND(Tabla1[[#This Row],[valor glosa definitiva despues de liquidación]]-AE261,0)</f>
        <v>0</v>
      </c>
    </row>
    <row r="262" spans="2:32" s="216" customFormat="1" ht="80.25" hidden="1" customHeight="1" x14ac:dyDescent="0.35">
      <c r="B262" s="218" t="s">
        <v>67</v>
      </c>
      <c r="C262" s="250">
        <v>28</v>
      </c>
      <c r="D262" s="218" t="s">
        <v>7</v>
      </c>
      <c r="E262" s="219" t="str">
        <f>+Tabla1[[#This Row],[CODIGO ACTIVIDAD EN PPP Y LINEAMIENTO]]&amp;Tabla1[[#This Row],[ENTORNO/COMPONENTE]]</f>
        <v>28Vigilancia de la salud ambiental</v>
      </c>
      <c r="F262" s="219" t="str">
        <f>+VLOOKUP(Tabla1[[#This Row],[Columna1]],Hoja3!$D$3:$L$1708,3,FALSE)</f>
        <v>Línea Calidad de Agua y Saneamiento básico</v>
      </c>
      <c r="G262" s="219" t="str">
        <f>+VLOOKUP(Tabla1[[#This Row],[Columna1]],Hoja3!$D$3:$R$1708,4,FALSE)</f>
        <v>Almacenes por departamentos</v>
      </c>
      <c r="H262" s="219" t="str">
        <f>+VLOOKUP(Tabla1[[#This Row],[Columna1]],Hoja3!$D$3:$R$1708,5,FALSE)</f>
        <v>Establecimiento vigilado y controlado</v>
      </c>
      <c r="I262" s="219" t="str">
        <f>+VLOOKUP(Tabla1[[#This Row],[Columna1]],Hoja3!$D$3:$R$1708,6,FALSE)</f>
        <v>Ver SIVIGILA</v>
      </c>
      <c r="J262" s="219" t="str">
        <f>+VLOOKUP(Tabla1[[#This Row],[Columna1]],Hoja3!$D$3:$R$1708,7,FALSE)</f>
        <v>Ver SIVIGILA</v>
      </c>
      <c r="K262" s="218" t="s">
        <v>347</v>
      </c>
      <c r="L262" s="217" t="s">
        <v>69</v>
      </c>
      <c r="M262" s="219" t="str">
        <f>+Tabla1[[#This Row],[Columna1]]&amp;Tabla1[[#This Row],[LOCALIDAD]]&amp;Tabla1[[#This Row],[MES]]</f>
        <v>28Vigilancia de la salud ambientalBARRIOS
UNIDOSoct 17 - 31 /2024</v>
      </c>
      <c r="N262" s="218" t="s">
        <v>514</v>
      </c>
      <c r="O262" s="220">
        <f>+VLOOKUP(Tabla1[[#This Row],[concatenar]],Hoja3!$M$3:$R$1708,2,FALSE)</f>
        <v>57114</v>
      </c>
      <c r="P262" s="221">
        <f>+VLOOKUP(Tabla1[[#This Row],[concatenar]],Hoja3!$M$3:$R$1712,5,FALSE)</f>
        <v>1</v>
      </c>
      <c r="Q262" s="220">
        <f>+VLOOKUP(Tabla1[[#This Row],[concatenar]],Hoja3!$M$3:$R$1711,6,FALSE)</f>
        <v>57114</v>
      </c>
      <c r="R262" s="218" t="s">
        <v>253</v>
      </c>
      <c r="S262" s="222">
        <v>1</v>
      </c>
      <c r="T262" s="218">
        <v>1</v>
      </c>
      <c r="U262" s="227">
        <f>+ROUND(Tabla1[[#This Row],[Meta afectada por la glosa]]*Tabla1[[#This Row],[Porcentaje de Glosa]]*Tabla1[[#This Row],[VALOR UNITARIO SEGUIMIENTO FINANCIERO]],0)</f>
        <v>57114</v>
      </c>
      <c r="V262" s="223" t="s">
        <v>519</v>
      </c>
      <c r="W262" s="224" t="s">
        <v>255</v>
      </c>
      <c r="X262" s="251">
        <v>0</v>
      </c>
      <c r="Y262" s="223" t="s">
        <v>540</v>
      </c>
      <c r="Z262" s="252">
        <f>+Tabla1[[#This Row],[Valor de la Glosa]]-Tabla1[[#This Row],[Valor soportado por la Subred]]</f>
        <v>57114</v>
      </c>
      <c r="AA262" s="223" t="s">
        <v>1979</v>
      </c>
      <c r="AB262" s="251">
        <v>0</v>
      </c>
      <c r="AC262" s="228">
        <f>ROUND(Tabla1[[#This Row],[VALOR GLOSA DEFINITIVA]]-Tabla1[[#This Row],[VALOR LEVANTADO EN LIQUIDACION]],0)</f>
        <v>57114</v>
      </c>
      <c r="AD262" s="247" t="s">
        <v>2006</v>
      </c>
      <c r="AE262" s="253">
        <v>57114</v>
      </c>
      <c r="AF262" s="225">
        <f>ROUND(Tabla1[[#This Row],[valor glosa definitiva despues de liquidación]]-AE262,0)</f>
        <v>0</v>
      </c>
    </row>
    <row r="263" spans="2:32" s="216" customFormat="1" ht="80.25" hidden="1" customHeight="1" x14ac:dyDescent="0.35">
      <c r="B263" s="218" t="s">
        <v>67</v>
      </c>
      <c r="C263" s="250">
        <v>31</v>
      </c>
      <c r="D263" s="218" t="s">
        <v>7</v>
      </c>
      <c r="E263" s="219" t="str">
        <f>+Tabla1[[#This Row],[CODIGO ACTIVIDAD EN PPP Y LINEAMIENTO]]&amp;Tabla1[[#This Row],[ENTORNO/COMPONENTE]]</f>
        <v>31Vigilancia de la salud ambiental</v>
      </c>
      <c r="F263" s="219" t="str">
        <f>+VLOOKUP(Tabla1[[#This Row],[Columna1]],Hoja3!$D$3:$L$1708,3,FALSE)</f>
        <v>Línea Calidad de Agua y Saneamiento básico</v>
      </c>
      <c r="G263" s="219" t="str">
        <f>+VLOOKUP(Tabla1[[#This Row],[Columna1]],Hoja3!$D$3:$R$1708,4,FALSE)</f>
        <v>Bodegas de almacenamiento de material reciclable y similares</v>
      </c>
      <c r="H263" s="219" t="str">
        <f>+VLOOKUP(Tabla1[[#This Row],[Columna1]],Hoja3!$D$3:$R$1708,5,FALSE)</f>
        <v>Establecimiento vigilado y controlado</v>
      </c>
      <c r="I263" s="219" t="str">
        <f>+VLOOKUP(Tabla1[[#This Row],[Columna1]],Hoja3!$D$3:$R$1708,6,FALSE)</f>
        <v>Ver SIVIGILA</v>
      </c>
      <c r="J263" s="219" t="str">
        <f>+VLOOKUP(Tabla1[[#This Row],[Columna1]],Hoja3!$D$3:$R$1708,7,FALSE)</f>
        <v>Ver SIVIGILA</v>
      </c>
      <c r="K263" s="218" t="s">
        <v>347</v>
      </c>
      <c r="L263" s="217" t="s">
        <v>69</v>
      </c>
      <c r="M263" s="219" t="str">
        <f>+Tabla1[[#This Row],[Columna1]]&amp;Tabla1[[#This Row],[LOCALIDAD]]&amp;Tabla1[[#This Row],[MES]]</f>
        <v>31Vigilancia de la salud ambientalBARRIOS
UNIDOSoct 17 - 31 /2024</v>
      </c>
      <c r="N263" s="218" t="s">
        <v>514</v>
      </c>
      <c r="O263" s="220">
        <f>+VLOOKUP(Tabla1[[#This Row],[concatenar]],Hoja3!$M$3:$R$1708,2,FALSE)</f>
        <v>87348</v>
      </c>
      <c r="P263" s="221">
        <f>+VLOOKUP(Tabla1[[#This Row],[concatenar]],Hoja3!$M$3:$R$1712,5,FALSE)</f>
        <v>3</v>
      </c>
      <c r="Q263" s="220">
        <f>+VLOOKUP(Tabla1[[#This Row],[concatenar]],Hoja3!$M$3:$R$1711,6,FALSE)</f>
        <v>262044</v>
      </c>
      <c r="R263" s="218" t="s">
        <v>253</v>
      </c>
      <c r="S263" s="222">
        <v>1</v>
      </c>
      <c r="T263" s="218">
        <v>3</v>
      </c>
      <c r="U263" s="227">
        <f>+ROUND(Tabla1[[#This Row],[Meta afectada por la glosa]]*Tabla1[[#This Row],[Porcentaje de Glosa]]*Tabla1[[#This Row],[VALOR UNITARIO SEGUIMIENTO FINANCIERO]],0)</f>
        <v>262044</v>
      </c>
      <c r="V263" s="223" t="s">
        <v>541</v>
      </c>
      <c r="W263" s="224" t="s">
        <v>255</v>
      </c>
      <c r="X263" s="251">
        <v>0</v>
      </c>
      <c r="Y263" s="223" t="s">
        <v>516</v>
      </c>
      <c r="Z263" s="252">
        <f>+Tabla1[[#This Row],[Valor de la Glosa]]-Tabla1[[#This Row],[Valor soportado por la Subred]]</f>
        <v>262044</v>
      </c>
      <c r="AA263" s="223" t="s">
        <v>1979</v>
      </c>
      <c r="AB263" s="251">
        <v>0</v>
      </c>
      <c r="AC263" s="228">
        <f>ROUND(Tabla1[[#This Row],[VALOR GLOSA DEFINITIVA]]-Tabla1[[#This Row],[VALOR LEVANTADO EN LIQUIDACION]],0)</f>
        <v>262044</v>
      </c>
      <c r="AD263" s="247" t="s">
        <v>2006</v>
      </c>
      <c r="AE263" s="253">
        <v>262044</v>
      </c>
      <c r="AF263" s="225">
        <f>ROUND(Tabla1[[#This Row],[valor glosa definitiva despues de liquidación]]-AE263,0)</f>
        <v>0</v>
      </c>
    </row>
    <row r="264" spans="2:32" s="216" customFormat="1" ht="80.25" hidden="1" customHeight="1" x14ac:dyDescent="0.35">
      <c r="B264" s="218" t="s">
        <v>67</v>
      </c>
      <c r="C264" s="250">
        <v>33</v>
      </c>
      <c r="D264" s="218" t="s">
        <v>7</v>
      </c>
      <c r="E264" s="219" t="str">
        <f>+Tabla1[[#This Row],[CODIGO ACTIVIDAD EN PPP Y LINEAMIENTO]]&amp;Tabla1[[#This Row],[ENTORNO/COMPONENTE]]</f>
        <v>33Vigilancia de la salud ambiental</v>
      </c>
      <c r="F264" s="219" t="str">
        <f>+VLOOKUP(Tabla1[[#This Row],[Columna1]],Hoja3!$D$3:$L$1708,3,FALSE)</f>
        <v>Línea Calidad de Agua y Saneamiento básico</v>
      </c>
      <c r="G264" s="219" t="str">
        <f>+VLOOKUP(Tabla1[[#This Row],[Columna1]],Hoja3!$D$3:$R$1708,4,FALSE)</f>
        <v>Conglomerado comercial</v>
      </c>
      <c r="H264" s="219" t="str">
        <f>+VLOOKUP(Tabla1[[#This Row],[Columna1]],Hoja3!$D$3:$R$1708,5,FALSE)</f>
        <v>Establecimiento vigilado y controlado</v>
      </c>
      <c r="I264" s="219" t="str">
        <f>+VLOOKUP(Tabla1[[#This Row],[Columna1]],Hoja3!$D$3:$R$1708,6,FALSE)</f>
        <v>Ver SIVIGILA</v>
      </c>
      <c r="J264" s="219" t="str">
        <f>+VLOOKUP(Tabla1[[#This Row],[Columna1]],Hoja3!$D$3:$R$1708,7,FALSE)</f>
        <v>Ver SIVIGILA</v>
      </c>
      <c r="K264" s="218" t="s">
        <v>347</v>
      </c>
      <c r="L264" s="217" t="s">
        <v>69</v>
      </c>
      <c r="M264" s="219" t="str">
        <f>+Tabla1[[#This Row],[Columna1]]&amp;Tabla1[[#This Row],[LOCALIDAD]]&amp;Tabla1[[#This Row],[MES]]</f>
        <v>33Vigilancia de la salud ambientalBARRIOS
UNIDOSoct 17 - 31 /2024</v>
      </c>
      <c r="N264" s="218" t="s">
        <v>514</v>
      </c>
      <c r="O264" s="220">
        <f>+VLOOKUP(Tabla1[[#This Row],[concatenar]],Hoja3!$M$3:$R$1708,2,FALSE)</f>
        <v>145580</v>
      </c>
      <c r="P264" s="221">
        <f>+VLOOKUP(Tabla1[[#This Row],[concatenar]],Hoja3!$M$3:$R$1712,5,FALSE)</f>
        <v>2</v>
      </c>
      <c r="Q264" s="220">
        <f>+VLOOKUP(Tabla1[[#This Row],[concatenar]],Hoja3!$M$3:$R$1711,6,FALSE)</f>
        <v>291160</v>
      </c>
      <c r="R264" s="218" t="s">
        <v>253</v>
      </c>
      <c r="S264" s="222">
        <v>1</v>
      </c>
      <c r="T264" s="218">
        <v>2</v>
      </c>
      <c r="U264" s="227">
        <f>+ROUND(Tabla1[[#This Row],[Meta afectada por la glosa]]*Tabla1[[#This Row],[Porcentaje de Glosa]]*Tabla1[[#This Row],[VALOR UNITARIO SEGUIMIENTO FINANCIERO]],0)</f>
        <v>291160</v>
      </c>
      <c r="V264" s="223" t="s">
        <v>542</v>
      </c>
      <c r="W264" s="224" t="s">
        <v>255</v>
      </c>
      <c r="X264" s="251">
        <v>0</v>
      </c>
      <c r="Y264" s="223" t="s">
        <v>543</v>
      </c>
      <c r="Z264" s="252">
        <f>+Tabla1[[#This Row],[Valor de la Glosa]]-Tabla1[[#This Row],[Valor soportado por la Subred]]</f>
        <v>291160</v>
      </c>
      <c r="AA264" s="223" t="s">
        <v>1979</v>
      </c>
      <c r="AB264" s="251">
        <v>0</v>
      </c>
      <c r="AC264" s="228">
        <f>ROUND(Tabla1[[#This Row],[VALOR GLOSA DEFINITIVA]]-Tabla1[[#This Row],[VALOR LEVANTADO EN LIQUIDACION]],0)</f>
        <v>291160</v>
      </c>
      <c r="AD264" s="247" t="s">
        <v>2006</v>
      </c>
      <c r="AE264" s="253">
        <v>291160</v>
      </c>
      <c r="AF264" s="225">
        <f>ROUND(Tabla1[[#This Row],[valor glosa definitiva despues de liquidación]]-AE264,0)</f>
        <v>0</v>
      </c>
    </row>
    <row r="265" spans="2:32" s="216" customFormat="1" ht="80.25" hidden="1" customHeight="1" x14ac:dyDescent="0.35">
      <c r="B265" s="218" t="s">
        <v>67</v>
      </c>
      <c r="C265" s="250">
        <v>46</v>
      </c>
      <c r="D265" s="218" t="s">
        <v>7</v>
      </c>
      <c r="E265" s="219" t="str">
        <f>+Tabla1[[#This Row],[CODIGO ACTIVIDAD EN PPP Y LINEAMIENTO]]&amp;Tabla1[[#This Row],[ENTORNO/COMPONENTE]]</f>
        <v>46Vigilancia de la salud ambiental</v>
      </c>
      <c r="F265" s="219" t="str">
        <f>+VLOOKUP(Tabla1[[#This Row],[Columna1]],Hoja3!$D$3:$L$1708,3,FALSE)</f>
        <v>Línea Calidad de Agua y Saneamiento básico</v>
      </c>
      <c r="G265" s="219" t="str">
        <f>+VLOOKUP(Tabla1[[#This Row],[Columna1]],Hoja3!$D$3:$R$1708,4,FALSE)</f>
        <v>Establecimientos de alojamiento y hospedaje sin servicios adicionales</v>
      </c>
      <c r="H265" s="219" t="str">
        <f>+VLOOKUP(Tabla1[[#This Row],[Columna1]],Hoja3!$D$3:$R$1708,5,FALSE)</f>
        <v>Establecimiento vigilado y controlado</v>
      </c>
      <c r="I265" s="219" t="str">
        <f>+VLOOKUP(Tabla1[[#This Row],[Columna1]],Hoja3!$D$3:$R$1708,6,FALSE)</f>
        <v>Ver SIVIGILA</v>
      </c>
      <c r="J265" s="219" t="str">
        <f>+VLOOKUP(Tabla1[[#This Row],[Columna1]],Hoja3!$D$3:$R$1708,7,FALSE)</f>
        <v>Ver SIVIGILA</v>
      </c>
      <c r="K265" s="218" t="s">
        <v>347</v>
      </c>
      <c r="L265" s="217" t="s">
        <v>69</v>
      </c>
      <c r="M265" s="219" t="str">
        <f>+Tabla1[[#This Row],[Columna1]]&amp;Tabla1[[#This Row],[LOCALIDAD]]&amp;Tabla1[[#This Row],[MES]]</f>
        <v>46Vigilancia de la salud ambientalBARRIOS
UNIDOSoct 17 - 31 /2024</v>
      </c>
      <c r="N265" s="218" t="s">
        <v>514</v>
      </c>
      <c r="O265" s="220">
        <f>+VLOOKUP(Tabla1[[#This Row],[concatenar]],Hoja3!$M$3:$R$1708,2,FALSE)</f>
        <v>116464</v>
      </c>
      <c r="P265" s="221">
        <f>+VLOOKUP(Tabla1[[#This Row],[concatenar]],Hoja3!$M$3:$R$1712,5,FALSE)</f>
        <v>2</v>
      </c>
      <c r="Q265" s="220">
        <f>+VLOOKUP(Tabla1[[#This Row],[concatenar]],Hoja3!$M$3:$R$1711,6,FALSE)</f>
        <v>232928</v>
      </c>
      <c r="R265" s="218" t="s">
        <v>253</v>
      </c>
      <c r="S265" s="222">
        <v>1</v>
      </c>
      <c r="T265" s="218">
        <v>2</v>
      </c>
      <c r="U265" s="227">
        <f>+ROUND(Tabla1[[#This Row],[Meta afectada por la glosa]]*Tabla1[[#This Row],[Porcentaje de Glosa]]*Tabla1[[#This Row],[VALOR UNITARIO SEGUIMIENTO FINANCIERO]],0)</f>
        <v>232928</v>
      </c>
      <c r="V265" s="223" t="s">
        <v>544</v>
      </c>
      <c r="W265" s="224" t="s">
        <v>255</v>
      </c>
      <c r="X265" s="251">
        <v>116464</v>
      </c>
      <c r="Y265" s="223" t="s">
        <v>545</v>
      </c>
      <c r="Z265" s="252">
        <f>+Tabla1[[#This Row],[Valor de la Glosa]]-Tabla1[[#This Row],[Valor soportado por la Subred]]</f>
        <v>116464</v>
      </c>
      <c r="AA265" s="223" t="s">
        <v>1979</v>
      </c>
      <c r="AB265" s="251">
        <v>0</v>
      </c>
      <c r="AC265" s="228">
        <f>ROUND(Tabla1[[#This Row],[VALOR GLOSA DEFINITIVA]]-Tabla1[[#This Row],[VALOR LEVANTADO EN LIQUIDACION]],0)</f>
        <v>116464</v>
      </c>
      <c r="AD265" s="247" t="s">
        <v>2110</v>
      </c>
      <c r="AE265" s="253">
        <v>116464</v>
      </c>
      <c r="AF265" s="225">
        <f>ROUND(Tabla1[[#This Row],[valor glosa definitiva despues de liquidación]]-AE265,0)</f>
        <v>0</v>
      </c>
    </row>
    <row r="266" spans="2:32" s="216" customFormat="1" ht="80.25" hidden="1" customHeight="1" x14ac:dyDescent="0.35">
      <c r="B266" s="218" t="s">
        <v>67</v>
      </c>
      <c r="C266" s="250">
        <v>1005</v>
      </c>
      <c r="D266" s="218" t="s">
        <v>7</v>
      </c>
      <c r="E266" s="219" t="str">
        <f>+Tabla1[[#This Row],[CODIGO ACTIVIDAD EN PPP Y LINEAMIENTO]]&amp;Tabla1[[#This Row],[ENTORNO/COMPONENTE]]</f>
        <v>1005Vigilancia de la salud ambiental</v>
      </c>
      <c r="F266" s="219" t="str">
        <f>+VLOOKUP(Tabla1[[#This Row],[Columna1]],Hoja3!$D$3:$L$1708,3,FALSE)</f>
        <v>Línea Calidad de Agua y Saneamiento básico</v>
      </c>
      <c r="G266" s="219" t="str">
        <f>+VLOOKUP(Tabla1[[#This Row],[Columna1]],Hoja3!$D$3:$R$1708,4,FALSE)</f>
        <v>Profesionales independientes de salud/objeto social diferente</v>
      </c>
      <c r="H266" s="219" t="str">
        <f>+VLOOKUP(Tabla1[[#This Row],[Columna1]],Hoja3!$D$3:$R$1708,5,FALSE)</f>
        <v>Establecimiento vigilado y controlado</v>
      </c>
      <c r="I266" s="219" t="str">
        <f>+VLOOKUP(Tabla1[[#This Row],[Columna1]],Hoja3!$D$3:$R$1708,6,FALSE)</f>
        <v>Ver SIVIGILA</v>
      </c>
      <c r="J266" s="219" t="str">
        <f>+VLOOKUP(Tabla1[[#This Row],[Columna1]],Hoja3!$D$3:$R$1708,7,FALSE)</f>
        <v>Ver SIVIGILA</v>
      </c>
      <c r="K266" s="218" t="s">
        <v>347</v>
      </c>
      <c r="L266" s="217" t="s">
        <v>69</v>
      </c>
      <c r="M266" s="219" t="str">
        <f>+Tabla1[[#This Row],[Columna1]]&amp;Tabla1[[#This Row],[LOCALIDAD]]&amp;Tabla1[[#This Row],[MES]]</f>
        <v>1005Vigilancia de la salud ambientalBARRIOS
UNIDOSoct 17 - 31 /2024</v>
      </c>
      <c r="N266" s="218" t="s">
        <v>514</v>
      </c>
      <c r="O266" s="220">
        <f>+VLOOKUP(Tabla1[[#This Row],[concatenar]],Hoja3!$M$3:$R$1708,2,FALSE)</f>
        <v>87348</v>
      </c>
      <c r="P266" s="221">
        <f>+VLOOKUP(Tabla1[[#This Row],[concatenar]],Hoja3!$M$3:$R$1712,5,FALSE)</f>
        <v>3</v>
      </c>
      <c r="Q266" s="220">
        <f>+VLOOKUP(Tabla1[[#This Row],[concatenar]],Hoja3!$M$3:$R$1711,6,FALSE)</f>
        <v>262044</v>
      </c>
      <c r="R266" s="218" t="s">
        <v>253</v>
      </c>
      <c r="S266" s="222">
        <v>1</v>
      </c>
      <c r="T266" s="218">
        <v>3</v>
      </c>
      <c r="U266" s="227">
        <f>+ROUND(Tabla1[[#This Row],[Meta afectada por la glosa]]*Tabla1[[#This Row],[Porcentaje de Glosa]]*Tabla1[[#This Row],[VALOR UNITARIO SEGUIMIENTO FINANCIERO]],0)</f>
        <v>262044</v>
      </c>
      <c r="V266" s="223" t="s">
        <v>546</v>
      </c>
      <c r="W266" s="224" t="s">
        <v>255</v>
      </c>
      <c r="X266" s="251">
        <v>0</v>
      </c>
      <c r="Y266" s="223" t="s">
        <v>516</v>
      </c>
      <c r="Z266" s="252">
        <f>+Tabla1[[#This Row],[Valor de la Glosa]]-Tabla1[[#This Row],[Valor soportado por la Subred]]</f>
        <v>262044</v>
      </c>
      <c r="AA266" s="223" t="s">
        <v>1979</v>
      </c>
      <c r="AB266" s="251">
        <v>0</v>
      </c>
      <c r="AC266" s="228">
        <f>ROUND(Tabla1[[#This Row],[VALOR GLOSA DEFINITIVA]]-Tabla1[[#This Row],[VALOR LEVANTADO EN LIQUIDACION]],0)</f>
        <v>262044</v>
      </c>
      <c r="AD266" s="247" t="s">
        <v>2006</v>
      </c>
      <c r="AE266" s="253">
        <v>262044</v>
      </c>
      <c r="AF266" s="225">
        <f>ROUND(Tabla1[[#This Row],[valor glosa definitiva despues de liquidación]]-AE266,0)</f>
        <v>0</v>
      </c>
    </row>
    <row r="267" spans="2:32" s="216" customFormat="1" ht="80.25" hidden="1" customHeight="1" x14ac:dyDescent="0.35">
      <c r="B267" s="218" t="s">
        <v>67</v>
      </c>
      <c r="C267" s="250">
        <v>2018</v>
      </c>
      <c r="D267" s="218" t="s">
        <v>7</v>
      </c>
      <c r="E267" s="219" t="str">
        <f>+Tabla1[[#This Row],[CODIGO ACTIVIDAD EN PPP Y LINEAMIENTO]]&amp;Tabla1[[#This Row],[ENTORNO/COMPONENTE]]</f>
        <v>2018Vigilancia de la salud ambiental</v>
      </c>
      <c r="F267" s="219" t="str">
        <f>+VLOOKUP(Tabla1[[#This Row],[Columna1]],Hoja3!$D$3:$L$1708,3,FALSE)</f>
        <v>Línea Calidad de Agua y Saneamiento básico</v>
      </c>
      <c r="G267" s="219" t="str">
        <f>+VLOOKUP(Tabla1[[#This Row],[Columna1]],Hoja3!$D$3:$R$1708,4,FALSE)</f>
        <v>Establecimientos comerciales saneamiento básico</v>
      </c>
      <c r="H267" s="219" t="str">
        <f>+VLOOKUP(Tabla1[[#This Row],[Columna1]],Hoja3!$D$3:$R$1708,5,FALSE)</f>
        <v>Establecimiento vigilado y controlado</v>
      </c>
      <c r="I267" s="219" t="str">
        <f>+VLOOKUP(Tabla1[[#This Row],[Columna1]],Hoja3!$D$3:$R$1708,6,FALSE)</f>
        <v>Ver SIVIGILA</v>
      </c>
      <c r="J267" s="219" t="str">
        <f>+VLOOKUP(Tabla1[[#This Row],[Columna1]],Hoja3!$D$3:$R$1708,7,FALSE)</f>
        <v>Ver SIVIGILA</v>
      </c>
      <c r="K267" s="218" t="s">
        <v>347</v>
      </c>
      <c r="L267" s="217" t="s">
        <v>69</v>
      </c>
      <c r="M267" s="219" t="str">
        <f>+Tabla1[[#This Row],[Columna1]]&amp;Tabla1[[#This Row],[LOCALIDAD]]&amp;Tabla1[[#This Row],[MES]]</f>
        <v>2018Vigilancia de la salud ambientalBARRIOS
UNIDOSoct 17 - 31 /2024</v>
      </c>
      <c r="N267" s="218" t="s">
        <v>514</v>
      </c>
      <c r="O267" s="220">
        <f>+VLOOKUP(Tabla1[[#This Row],[concatenar]],Hoja3!$M$3:$R$1708,2,FALSE)</f>
        <v>38076</v>
      </c>
      <c r="P267" s="221">
        <f>+VLOOKUP(Tabla1[[#This Row],[concatenar]],Hoja3!$M$3:$R$1712,5,FALSE)</f>
        <v>11</v>
      </c>
      <c r="Q267" s="220">
        <f>+VLOOKUP(Tabla1[[#This Row],[concatenar]],Hoja3!$M$3:$R$1711,6,FALSE)</f>
        <v>418836</v>
      </c>
      <c r="R267" s="218" t="s">
        <v>253</v>
      </c>
      <c r="S267" s="222">
        <v>1</v>
      </c>
      <c r="T267" s="218">
        <v>11</v>
      </c>
      <c r="U267" s="227">
        <f>+ROUND(Tabla1[[#This Row],[Meta afectada por la glosa]]*Tabla1[[#This Row],[Porcentaje de Glosa]]*Tabla1[[#This Row],[VALOR UNITARIO SEGUIMIENTO FINANCIERO]],0)</f>
        <v>418836</v>
      </c>
      <c r="V267" s="223" t="s">
        <v>547</v>
      </c>
      <c r="W267" s="224" t="s">
        <v>255</v>
      </c>
      <c r="X267" s="251">
        <v>190380</v>
      </c>
      <c r="Y267" s="223" t="s">
        <v>548</v>
      </c>
      <c r="Z267" s="252">
        <f>+Tabla1[[#This Row],[Valor de la Glosa]]-Tabla1[[#This Row],[Valor soportado por la Subred]]</f>
        <v>228456</v>
      </c>
      <c r="AA267" s="223" t="s">
        <v>1979</v>
      </c>
      <c r="AB267" s="251">
        <v>0</v>
      </c>
      <c r="AC267" s="228">
        <f>ROUND(Tabla1[[#This Row],[VALOR GLOSA DEFINITIVA]]-Tabla1[[#This Row],[VALOR LEVANTADO EN LIQUIDACION]],0)</f>
        <v>228456</v>
      </c>
      <c r="AD267" s="247" t="s">
        <v>2111</v>
      </c>
      <c r="AE267" s="253">
        <v>228456</v>
      </c>
      <c r="AF267" s="225">
        <f>ROUND(Tabla1[[#This Row],[valor glosa definitiva despues de liquidación]]-AE267,0)</f>
        <v>0</v>
      </c>
    </row>
    <row r="268" spans="2:32" s="216" customFormat="1" ht="80.25" hidden="1" customHeight="1" x14ac:dyDescent="0.35">
      <c r="B268" s="218" t="s">
        <v>67</v>
      </c>
      <c r="C268" s="250">
        <v>2019</v>
      </c>
      <c r="D268" s="218" t="s">
        <v>7</v>
      </c>
      <c r="E268" s="219" t="str">
        <f>+Tabla1[[#This Row],[CODIGO ACTIVIDAD EN PPP Y LINEAMIENTO]]&amp;Tabla1[[#This Row],[ENTORNO/COMPONENTE]]</f>
        <v>2019Vigilancia de la salud ambiental</v>
      </c>
      <c r="F268" s="219" t="str">
        <f>+VLOOKUP(Tabla1[[#This Row],[Columna1]],Hoja3!$D$3:$L$1708,3,FALSE)</f>
        <v>Línea Calidad de Agua y Saneamiento básico</v>
      </c>
      <c r="G268" s="219" t="str">
        <f>+VLOOKUP(Tabla1[[#This Row],[Columna1]],Hoja3!$D$3:$R$1708,4,FALSE)</f>
        <v>Otras actividades comerciales saneamiento básico: Establecimientos de venta de juguetes, casinos o juegos de azar, expendio de colchones y baños públicos  </v>
      </c>
      <c r="H268" s="219" t="str">
        <f>+VLOOKUP(Tabla1[[#This Row],[Columna1]],Hoja3!$D$3:$R$1708,5,FALSE)</f>
        <v>Establecimiento vigilado y controlado</v>
      </c>
      <c r="I268" s="219" t="str">
        <f>+VLOOKUP(Tabla1[[#This Row],[Columna1]],Hoja3!$D$3:$R$1708,6,FALSE)</f>
        <v>Ver SIVIGILA</v>
      </c>
      <c r="J268" s="219" t="str">
        <f>+VLOOKUP(Tabla1[[#This Row],[Columna1]],Hoja3!$D$3:$R$1708,7,FALSE)</f>
        <v>Ver SIVIGILA</v>
      </c>
      <c r="K268" s="218" t="s">
        <v>347</v>
      </c>
      <c r="L268" s="217" t="s">
        <v>69</v>
      </c>
      <c r="M268" s="219" t="str">
        <f>+Tabla1[[#This Row],[Columna1]]&amp;Tabla1[[#This Row],[LOCALIDAD]]&amp;Tabla1[[#This Row],[MES]]</f>
        <v>2019Vigilancia de la salud ambientalBARRIOS
UNIDOSoct 17 - 31 /2024</v>
      </c>
      <c r="N268" s="218" t="s">
        <v>514</v>
      </c>
      <c r="O268" s="220">
        <f>+VLOOKUP(Tabla1[[#This Row],[concatenar]],Hoja3!$M$3:$R$1708,2,FALSE)</f>
        <v>38076</v>
      </c>
      <c r="P268" s="221">
        <f>+VLOOKUP(Tabla1[[#This Row],[concatenar]],Hoja3!$M$3:$R$1712,5,FALSE)</f>
        <v>5</v>
      </c>
      <c r="Q268" s="220">
        <f>+VLOOKUP(Tabla1[[#This Row],[concatenar]],Hoja3!$M$3:$R$1711,6,FALSE)</f>
        <v>190380</v>
      </c>
      <c r="R268" s="218" t="s">
        <v>253</v>
      </c>
      <c r="S268" s="222">
        <v>1</v>
      </c>
      <c r="T268" s="218">
        <v>5</v>
      </c>
      <c r="U268" s="227">
        <f>+ROUND(Tabla1[[#This Row],[Meta afectada por la glosa]]*Tabla1[[#This Row],[Porcentaje de Glosa]]*Tabla1[[#This Row],[VALOR UNITARIO SEGUIMIENTO FINANCIERO]],0)</f>
        <v>190380</v>
      </c>
      <c r="V268" s="223" t="s">
        <v>549</v>
      </c>
      <c r="W268" s="224" t="s">
        <v>255</v>
      </c>
      <c r="X268" s="251">
        <v>114228</v>
      </c>
      <c r="Y268" s="223" t="s">
        <v>550</v>
      </c>
      <c r="Z268" s="252">
        <f>+Tabla1[[#This Row],[Valor de la Glosa]]-Tabla1[[#This Row],[Valor soportado por la Subred]]</f>
        <v>76152</v>
      </c>
      <c r="AA268" s="223" t="s">
        <v>1979</v>
      </c>
      <c r="AB268" s="251">
        <v>0</v>
      </c>
      <c r="AC268" s="228">
        <f>ROUND(Tabla1[[#This Row],[VALOR GLOSA DEFINITIVA]]-Tabla1[[#This Row],[VALOR LEVANTADO EN LIQUIDACION]],0)</f>
        <v>76152</v>
      </c>
      <c r="AD268" s="247" t="s">
        <v>2112</v>
      </c>
      <c r="AE268" s="253">
        <v>76152</v>
      </c>
      <c r="AF268" s="225">
        <f>ROUND(Tabla1[[#This Row],[valor glosa definitiva despues de liquidación]]-AE268,0)</f>
        <v>0</v>
      </c>
    </row>
    <row r="269" spans="2:32" s="216" customFormat="1" ht="80.25" hidden="1" customHeight="1" x14ac:dyDescent="0.35">
      <c r="B269" s="218" t="s">
        <v>67</v>
      </c>
      <c r="C269" s="250">
        <v>2020</v>
      </c>
      <c r="D269" s="218" t="s">
        <v>7</v>
      </c>
      <c r="E269" s="219" t="str">
        <f>+Tabla1[[#This Row],[CODIGO ACTIVIDAD EN PPP Y LINEAMIENTO]]&amp;Tabla1[[#This Row],[ENTORNO/COMPONENTE]]</f>
        <v>2020Vigilancia de la salud ambiental</v>
      </c>
      <c r="F269" s="219" t="str">
        <f>+VLOOKUP(Tabla1[[#This Row],[Columna1]],Hoja3!$D$3:$L$1708,3,FALSE)</f>
        <v>Línea Calidad de Agua y Saneamiento básico</v>
      </c>
      <c r="G269" s="219" t="str">
        <f>+VLOOKUP(Tabla1[[#This Row],[Columna1]],Hoja3!$D$3:$R$1708,4,FALSE)</f>
        <v>Establecimientos de sitio de encuentro Sexual</v>
      </c>
      <c r="H269" s="219" t="str">
        <f>+VLOOKUP(Tabla1[[#This Row],[Columna1]],Hoja3!$D$3:$R$1708,5,FALSE)</f>
        <v>Establecimiento vigilado y controlado</v>
      </c>
      <c r="I269" s="219" t="str">
        <f>+VLOOKUP(Tabla1[[#This Row],[Columna1]],Hoja3!$D$3:$R$1708,6,FALSE)</f>
        <v>Ver SIVIGILA</v>
      </c>
      <c r="J269" s="219" t="str">
        <f>+VLOOKUP(Tabla1[[#This Row],[Columna1]],Hoja3!$D$3:$R$1708,7,FALSE)</f>
        <v>Ver SIVIGILA</v>
      </c>
      <c r="K269" s="218" t="s">
        <v>347</v>
      </c>
      <c r="L269" s="217" t="s">
        <v>69</v>
      </c>
      <c r="M269" s="219" t="str">
        <f>+Tabla1[[#This Row],[Columna1]]&amp;Tabla1[[#This Row],[LOCALIDAD]]&amp;Tabla1[[#This Row],[MES]]</f>
        <v>2020Vigilancia de la salud ambientalBARRIOS
UNIDOSoct 17 - 31 /2024</v>
      </c>
      <c r="N269" s="218" t="s">
        <v>514</v>
      </c>
      <c r="O269" s="220">
        <f>+VLOOKUP(Tabla1[[#This Row],[concatenar]],Hoja3!$M$3:$R$1708,2,FALSE)</f>
        <v>144462</v>
      </c>
      <c r="P269" s="221">
        <f>+VLOOKUP(Tabla1[[#This Row],[concatenar]],Hoja3!$M$3:$R$1712,5,FALSE)</f>
        <v>2</v>
      </c>
      <c r="Q269" s="220">
        <f>+VLOOKUP(Tabla1[[#This Row],[concatenar]],Hoja3!$M$3:$R$1711,6,FALSE)</f>
        <v>288924</v>
      </c>
      <c r="R269" s="218" t="s">
        <v>253</v>
      </c>
      <c r="S269" s="222">
        <v>1</v>
      </c>
      <c r="T269" s="218">
        <v>2</v>
      </c>
      <c r="U269" s="227">
        <f>+ROUND(Tabla1[[#This Row],[Meta afectada por la glosa]]*Tabla1[[#This Row],[Porcentaje de Glosa]]*Tabla1[[#This Row],[VALOR UNITARIO SEGUIMIENTO FINANCIERO]],0)</f>
        <v>288924</v>
      </c>
      <c r="V269" s="223" t="s">
        <v>551</v>
      </c>
      <c r="W269" s="224" t="s">
        <v>255</v>
      </c>
      <c r="X269" s="251">
        <v>0</v>
      </c>
      <c r="Y269" s="223" t="s">
        <v>543</v>
      </c>
      <c r="Z269" s="252">
        <f>+Tabla1[[#This Row],[Valor de la Glosa]]-Tabla1[[#This Row],[Valor soportado por la Subred]]</f>
        <v>288924</v>
      </c>
      <c r="AA269" s="223" t="s">
        <v>1979</v>
      </c>
      <c r="AB269" s="251">
        <v>0</v>
      </c>
      <c r="AC269" s="228">
        <f>ROUND(Tabla1[[#This Row],[VALOR GLOSA DEFINITIVA]]-Tabla1[[#This Row],[VALOR LEVANTADO EN LIQUIDACION]],0)</f>
        <v>288924</v>
      </c>
      <c r="AD269" s="247" t="s">
        <v>2006</v>
      </c>
      <c r="AE269" s="253">
        <v>288924</v>
      </c>
      <c r="AF269" s="225">
        <f>ROUND(Tabla1[[#This Row],[valor glosa definitiva despues de liquidación]]-AE269,0)</f>
        <v>0</v>
      </c>
    </row>
    <row r="270" spans="2:32" s="216" customFormat="1" ht="80.25" hidden="1" customHeight="1" x14ac:dyDescent="0.35">
      <c r="B270" s="218" t="s">
        <v>67</v>
      </c>
      <c r="C270" s="250">
        <v>2028</v>
      </c>
      <c r="D270" s="218" t="s">
        <v>7</v>
      </c>
      <c r="E270" s="219" t="str">
        <f>+Tabla1[[#This Row],[CODIGO ACTIVIDAD EN PPP Y LINEAMIENTO]]&amp;Tabla1[[#This Row],[ENTORNO/COMPONENTE]]</f>
        <v>2028Vigilancia de la salud ambiental</v>
      </c>
      <c r="F270" s="219" t="str">
        <f>+VLOOKUP(Tabla1[[#This Row],[Columna1]],Hoja3!$D$3:$L$1708,3,FALSE)</f>
        <v>Línea Calidad de Agua y Saneamiento básico</v>
      </c>
      <c r="G270" s="219" t="str">
        <f>+VLOOKUP(Tabla1[[#This Row],[Columna1]],Hoja3!$D$3:$R$1708,4,FALSE)</f>
        <v>Establecimientos de educación para el trabajo y desarrollo humano y otros tipos de educación</v>
      </c>
      <c r="H270" s="219" t="str">
        <f>+VLOOKUP(Tabla1[[#This Row],[Columna1]],Hoja3!$D$3:$R$1708,5,FALSE)</f>
        <v>Establecimiento vigilado y controlado</v>
      </c>
      <c r="I270" s="219" t="str">
        <f>+VLOOKUP(Tabla1[[#This Row],[Columna1]],Hoja3!$D$3:$R$1708,6,FALSE)</f>
        <v>Ver SIVIGILA</v>
      </c>
      <c r="J270" s="219" t="str">
        <f>+VLOOKUP(Tabla1[[#This Row],[Columna1]],Hoja3!$D$3:$R$1708,7,FALSE)</f>
        <v>Ver SIVIGILA</v>
      </c>
      <c r="K270" s="218" t="s">
        <v>347</v>
      </c>
      <c r="L270" s="217" t="s">
        <v>69</v>
      </c>
      <c r="M270" s="219" t="str">
        <f>+Tabla1[[#This Row],[Columna1]]&amp;Tabla1[[#This Row],[LOCALIDAD]]&amp;Tabla1[[#This Row],[MES]]</f>
        <v>2028Vigilancia de la salud ambientalBARRIOS
UNIDOSoct 17 - 31 /2024</v>
      </c>
      <c r="N270" s="218" t="s">
        <v>514</v>
      </c>
      <c r="O270" s="220">
        <f>+VLOOKUP(Tabla1[[#This Row],[concatenar]],Hoja3!$M$3:$R$1708,2,FALSE)</f>
        <v>87348</v>
      </c>
      <c r="P270" s="221">
        <f>+VLOOKUP(Tabla1[[#This Row],[concatenar]],Hoja3!$M$3:$R$1712,5,FALSE)</f>
        <v>1</v>
      </c>
      <c r="Q270" s="220">
        <f>+VLOOKUP(Tabla1[[#This Row],[concatenar]],Hoja3!$M$3:$R$1711,6,FALSE)</f>
        <v>87348</v>
      </c>
      <c r="R270" s="218" t="s">
        <v>253</v>
      </c>
      <c r="S270" s="222">
        <v>1</v>
      </c>
      <c r="T270" s="218">
        <v>1</v>
      </c>
      <c r="U270" s="227">
        <f>+ROUND(Tabla1[[#This Row],[Meta afectada por la glosa]]*Tabla1[[#This Row],[Porcentaje de Glosa]]*Tabla1[[#This Row],[VALOR UNITARIO SEGUIMIENTO FINANCIERO]],0)</f>
        <v>87348</v>
      </c>
      <c r="V270" s="223" t="s">
        <v>552</v>
      </c>
      <c r="W270" s="224" t="s">
        <v>255</v>
      </c>
      <c r="X270" s="251">
        <v>0</v>
      </c>
      <c r="Y270" s="223" t="s">
        <v>540</v>
      </c>
      <c r="Z270" s="252">
        <f>+Tabla1[[#This Row],[Valor de la Glosa]]-Tabla1[[#This Row],[Valor soportado por la Subred]]</f>
        <v>87348</v>
      </c>
      <c r="AA270" s="223" t="s">
        <v>1979</v>
      </c>
      <c r="AB270" s="251">
        <v>0</v>
      </c>
      <c r="AC270" s="228">
        <f>ROUND(Tabla1[[#This Row],[VALOR GLOSA DEFINITIVA]]-Tabla1[[#This Row],[VALOR LEVANTADO EN LIQUIDACION]],0)</f>
        <v>87348</v>
      </c>
      <c r="AD270" s="247" t="s">
        <v>2006</v>
      </c>
      <c r="AE270" s="253">
        <v>87348</v>
      </c>
      <c r="AF270" s="225">
        <f>ROUND(Tabla1[[#This Row],[valor glosa definitiva despues de liquidación]]-AE270,0)</f>
        <v>0</v>
      </c>
    </row>
    <row r="271" spans="2:32" s="216" customFormat="1" ht="80.25" hidden="1" customHeight="1" x14ac:dyDescent="0.35">
      <c r="B271" s="218" t="s">
        <v>67</v>
      </c>
      <c r="C271" s="250">
        <v>2150</v>
      </c>
      <c r="D271" s="218" t="s">
        <v>7</v>
      </c>
      <c r="E271" s="219" t="str">
        <f>+Tabla1[[#This Row],[CODIGO ACTIVIDAD EN PPP Y LINEAMIENTO]]&amp;Tabla1[[#This Row],[ENTORNO/COMPONENTE]]</f>
        <v>2150Vigilancia de la salud ambiental</v>
      </c>
      <c r="F271" s="219" t="str">
        <f>+VLOOKUP(Tabla1[[#This Row],[Columna1]],Hoja3!$D$3:$L$1708,3,FALSE)</f>
        <v>Línea Calidad de Agua y Saneamiento básico</v>
      </c>
      <c r="G271" s="219" t="str">
        <f>+VLOOKUP(Tabla1[[#This Row],[Columna1]],Hoja3!$D$3:$R$1708,4,FALSE)</f>
        <v>Motel, residencia, amoblado</v>
      </c>
      <c r="H271" s="219" t="str">
        <f>+VLOOKUP(Tabla1[[#This Row],[Columna1]],Hoja3!$D$3:$R$1708,5,FALSE)</f>
        <v>Establecimiento vigilado y controlado</v>
      </c>
      <c r="I271" s="219" t="str">
        <f>+VLOOKUP(Tabla1[[#This Row],[Columna1]],Hoja3!$D$3:$R$1708,6,FALSE)</f>
        <v>Ver SIVIGILA</v>
      </c>
      <c r="J271" s="219" t="str">
        <f>+VLOOKUP(Tabla1[[#This Row],[Columna1]],Hoja3!$D$3:$R$1708,7,FALSE)</f>
        <v>Ver SIVIGILA</v>
      </c>
      <c r="K271" s="218" t="s">
        <v>347</v>
      </c>
      <c r="L271" s="217" t="s">
        <v>69</v>
      </c>
      <c r="M271" s="219" t="str">
        <f>+Tabla1[[#This Row],[Columna1]]&amp;Tabla1[[#This Row],[LOCALIDAD]]&amp;Tabla1[[#This Row],[MES]]</f>
        <v>2150Vigilancia de la salud ambientalBARRIOS
UNIDOSoct 17 - 31 /2024</v>
      </c>
      <c r="N271" s="218" t="s">
        <v>514</v>
      </c>
      <c r="O271" s="220">
        <f>+VLOOKUP(Tabla1[[#This Row],[concatenar]],Hoja3!$M$3:$R$1708,2,FALSE)</f>
        <v>116464</v>
      </c>
      <c r="P271" s="221">
        <f>+VLOOKUP(Tabla1[[#This Row],[concatenar]],Hoja3!$M$3:$R$1712,5,FALSE)</f>
        <v>1</v>
      </c>
      <c r="Q271" s="220">
        <f>+VLOOKUP(Tabla1[[#This Row],[concatenar]],Hoja3!$M$3:$R$1711,6,FALSE)</f>
        <v>116464</v>
      </c>
      <c r="R271" s="218" t="s">
        <v>253</v>
      </c>
      <c r="S271" s="222">
        <v>1</v>
      </c>
      <c r="T271" s="218">
        <v>1</v>
      </c>
      <c r="U271" s="227">
        <f>+ROUND(Tabla1[[#This Row],[Meta afectada por la glosa]]*Tabla1[[#This Row],[Porcentaje de Glosa]]*Tabla1[[#This Row],[VALOR UNITARIO SEGUIMIENTO FINANCIERO]],0)</f>
        <v>116464</v>
      </c>
      <c r="V271" s="223" t="s">
        <v>553</v>
      </c>
      <c r="W271" s="224" t="s">
        <v>255</v>
      </c>
      <c r="X271" s="251">
        <v>0</v>
      </c>
      <c r="Y271" s="223" t="s">
        <v>540</v>
      </c>
      <c r="Z271" s="252">
        <f>+Tabla1[[#This Row],[Valor de la Glosa]]-Tabla1[[#This Row],[Valor soportado por la Subred]]</f>
        <v>116464</v>
      </c>
      <c r="AA271" s="223" t="s">
        <v>1979</v>
      </c>
      <c r="AB271" s="251">
        <v>0</v>
      </c>
      <c r="AC271" s="228">
        <f>ROUND(Tabla1[[#This Row],[VALOR GLOSA DEFINITIVA]]-Tabla1[[#This Row],[VALOR LEVANTADO EN LIQUIDACION]],0)</f>
        <v>116464</v>
      </c>
      <c r="AD271" s="247" t="s">
        <v>2006</v>
      </c>
      <c r="AE271" s="253">
        <v>116464</v>
      </c>
      <c r="AF271" s="225">
        <f>ROUND(Tabla1[[#This Row],[valor glosa definitiva despues de liquidación]]-AE271,0)</f>
        <v>0</v>
      </c>
    </row>
    <row r="272" spans="2:32" s="216" customFormat="1" ht="80.25" hidden="1" customHeight="1" x14ac:dyDescent="0.35">
      <c r="B272" s="218" t="s">
        <v>67</v>
      </c>
      <c r="C272" s="250">
        <v>2152</v>
      </c>
      <c r="D272" s="218" t="s">
        <v>7</v>
      </c>
      <c r="E272" s="219" t="str">
        <f>+Tabla1[[#This Row],[CODIGO ACTIVIDAD EN PPP Y LINEAMIENTO]]&amp;Tabla1[[#This Row],[ENTORNO/COMPONENTE]]</f>
        <v>2152Vigilancia de la salud ambiental</v>
      </c>
      <c r="F272" s="219" t="str">
        <f>+VLOOKUP(Tabla1[[#This Row],[Columna1]],Hoja3!$D$3:$L$1708,3,FALSE)</f>
        <v>Línea Calidad de Agua y Saneamiento básico</v>
      </c>
      <c r="G272" s="219" t="str">
        <f>+VLOOKUP(Tabla1[[#This Row],[Columna1]],Hoja3!$D$3:$R$1708,4,FALSE)</f>
        <v>Establecimientos de educación preescolar, básica y media (Jardin Infantil)</v>
      </c>
      <c r="H272" s="219" t="str">
        <f>+VLOOKUP(Tabla1[[#This Row],[Columna1]],Hoja3!$D$3:$R$1708,5,FALSE)</f>
        <v>Establecimiento vigilado y controlado</v>
      </c>
      <c r="I272" s="219" t="str">
        <f>+VLOOKUP(Tabla1[[#This Row],[Columna1]],Hoja3!$D$3:$R$1708,6,FALSE)</f>
        <v>Ver SIVIGILA</v>
      </c>
      <c r="J272" s="219" t="str">
        <f>+VLOOKUP(Tabla1[[#This Row],[Columna1]],Hoja3!$D$3:$R$1708,7,FALSE)</f>
        <v>Ver SIVIGILA</v>
      </c>
      <c r="K272" s="218" t="s">
        <v>347</v>
      </c>
      <c r="L272" s="217" t="s">
        <v>69</v>
      </c>
      <c r="M272" s="219" t="str">
        <f>+Tabla1[[#This Row],[Columna1]]&amp;Tabla1[[#This Row],[LOCALIDAD]]&amp;Tabla1[[#This Row],[MES]]</f>
        <v>2152Vigilancia de la salud ambientalBARRIOS
UNIDOSoct 17 - 31 /2024</v>
      </c>
      <c r="N272" s="218" t="s">
        <v>514</v>
      </c>
      <c r="O272" s="220">
        <f>+VLOOKUP(Tabla1[[#This Row],[concatenar]],Hoja3!$M$3:$R$1708,2,FALSE)</f>
        <v>116464</v>
      </c>
      <c r="P272" s="221">
        <f>+VLOOKUP(Tabla1[[#This Row],[concatenar]],Hoja3!$M$3:$R$1712,5,FALSE)</f>
        <v>1</v>
      </c>
      <c r="Q272" s="220">
        <f>+VLOOKUP(Tabla1[[#This Row],[concatenar]],Hoja3!$M$3:$R$1711,6,FALSE)</f>
        <v>116464</v>
      </c>
      <c r="R272" s="218" t="s">
        <v>253</v>
      </c>
      <c r="S272" s="222">
        <v>1</v>
      </c>
      <c r="T272" s="218">
        <v>1</v>
      </c>
      <c r="U272" s="227">
        <f>+ROUND(Tabla1[[#This Row],[Meta afectada por la glosa]]*Tabla1[[#This Row],[Porcentaje de Glosa]]*Tabla1[[#This Row],[VALOR UNITARIO SEGUIMIENTO FINANCIERO]],0)</f>
        <v>116464</v>
      </c>
      <c r="V272" s="223" t="s">
        <v>553</v>
      </c>
      <c r="W272" s="224" t="s">
        <v>255</v>
      </c>
      <c r="X272" s="251">
        <v>0</v>
      </c>
      <c r="Y272" s="223" t="s">
        <v>540</v>
      </c>
      <c r="Z272" s="252">
        <f>+Tabla1[[#This Row],[Valor de la Glosa]]-Tabla1[[#This Row],[Valor soportado por la Subred]]</f>
        <v>116464</v>
      </c>
      <c r="AA272" s="223" t="s">
        <v>1979</v>
      </c>
      <c r="AB272" s="251">
        <v>0</v>
      </c>
      <c r="AC272" s="228">
        <f>ROUND(Tabla1[[#This Row],[VALOR GLOSA DEFINITIVA]]-Tabla1[[#This Row],[VALOR LEVANTADO EN LIQUIDACION]],0)</f>
        <v>116464</v>
      </c>
      <c r="AD272" s="247" t="s">
        <v>2006</v>
      </c>
      <c r="AE272" s="253">
        <v>116464</v>
      </c>
      <c r="AF272" s="225">
        <f>ROUND(Tabla1[[#This Row],[valor glosa definitiva despues de liquidación]]-AE272,0)</f>
        <v>0</v>
      </c>
    </row>
    <row r="273" spans="1:32" s="216" customFormat="1" ht="80.25" hidden="1" customHeight="1" x14ac:dyDescent="0.35">
      <c r="B273" s="218" t="s">
        <v>67</v>
      </c>
      <c r="C273" s="250">
        <v>2153</v>
      </c>
      <c r="D273" s="218" t="s">
        <v>7</v>
      </c>
      <c r="E273" s="219" t="str">
        <f>+Tabla1[[#This Row],[CODIGO ACTIVIDAD EN PPP Y LINEAMIENTO]]&amp;Tabla1[[#This Row],[ENTORNO/COMPONENTE]]</f>
        <v>2153Vigilancia de la salud ambiental</v>
      </c>
      <c r="F273" s="219" t="str">
        <f>+VLOOKUP(Tabla1[[#This Row],[Columna1]],Hoja3!$D$3:$L$1708,3,FALSE)</f>
        <v>Línea Calidad de Agua y Saneamiento básico</v>
      </c>
      <c r="G273" s="219" t="str">
        <f>+VLOOKUP(Tabla1[[#This Row],[Columna1]],Hoja3!$D$3:$R$1708,4,FALSE)</f>
        <v>Establecimientos de educación preescolar, básica y media (Privado)</v>
      </c>
      <c r="H273" s="219" t="str">
        <f>+VLOOKUP(Tabla1[[#This Row],[Columna1]],Hoja3!$D$3:$R$1708,5,FALSE)</f>
        <v>Establecimiento vigilado y controlado</v>
      </c>
      <c r="I273" s="219" t="str">
        <f>+VLOOKUP(Tabla1[[#This Row],[Columna1]],Hoja3!$D$3:$R$1708,6,FALSE)</f>
        <v>Ver SIVIGILA</v>
      </c>
      <c r="J273" s="219" t="str">
        <f>+VLOOKUP(Tabla1[[#This Row],[Columna1]],Hoja3!$D$3:$R$1708,7,FALSE)</f>
        <v>Ver SIVIGILA</v>
      </c>
      <c r="K273" s="218" t="s">
        <v>347</v>
      </c>
      <c r="L273" s="217" t="s">
        <v>69</v>
      </c>
      <c r="M273" s="219" t="str">
        <f>+Tabla1[[#This Row],[Columna1]]&amp;Tabla1[[#This Row],[LOCALIDAD]]&amp;Tabla1[[#This Row],[MES]]</f>
        <v>2153Vigilancia de la salud ambientalBARRIOS
UNIDOSoct 17 - 31 /2024</v>
      </c>
      <c r="N273" s="218" t="s">
        <v>514</v>
      </c>
      <c r="O273" s="220">
        <f>+VLOOKUP(Tabla1[[#This Row],[concatenar]],Hoja3!$M$3:$R$1708,2,FALSE)</f>
        <v>174696</v>
      </c>
      <c r="P273" s="221">
        <f>+VLOOKUP(Tabla1[[#This Row],[concatenar]],Hoja3!$M$3:$R$1712,5,FALSE)</f>
        <v>1</v>
      </c>
      <c r="Q273" s="220">
        <f>+VLOOKUP(Tabla1[[#This Row],[concatenar]],Hoja3!$M$3:$R$1711,6,FALSE)</f>
        <v>174696</v>
      </c>
      <c r="R273" s="218" t="s">
        <v>253</v>
      </c>
      <c r="S273" s="222">
        <v>1</v>
      </c>
      <c r="T273" s="218">
        <v>1</v>
      </c>
      <c r="U273" s="227">
        <f>+ROUND(Tabla1[[#This Row],[Meta afectada por la glosa]]*Tabla1[[#This Row],[Porcentaje de Glosa]]*Tabla1[[#This Row],[VALOR UNITARIO SEGUIMIENTO FINANCIERO]],0)</f>
        <v>174696</v>
      </c>
      <c r="V273" s="223" t="s">
        <v>554</v>
      </c>
      <c r="W273" s="224" t="s">
        <v>255</v>
      </c>
      <c r="X273" s="251">
        <v>0</v>
      </c>
      <c r="Y273" s="223" t="s">
        <v>540</v>
      </c>
      <c r="Z273" s="252">
        <f>+Tabla1[[#This Row],[Valor de la Glosa]]-Tabla1[[#This Row],[Valor soportado por la Subred]]</f>
        <v>174696</v>
      </c>
      <c r="AA273" s="223" t="s">
        <v>1979</v>
      </c>
      <c r="AB273" s="251">
        <v>0</v>
      </c>
      <c r="AC273" s="228">
        <f>ROUND(Tabla1[[#This Row],[VALOR GLOSA DEFINITIVA]]-Tabla1[[#This Row],[VALOR LEVANTADO EN LIQUIDACION]],0)</f>
        <v>174696</v>
      </c>
      <c r="AD273" s="247" t="s">
        <v>2113</v>
      </c>
      <c r="AE273" s="253">
        <v>174696</v>
      </c>
      <c r="AF273" s="225">
        <f>ROUND(Tabla1[[#This Row],[valor glosa definitiva despues de liquidación]]-AE273,0)</f>
        <v>0</v>
      </c>
    </row>
    <row r="274" spans="1:32" s="216" customFormat="1" ht="80.25" hidden="1" customHeight="1" x14ac:dyDescent="0.35">
      <c r="B274" s="218" t="s">
        <v>67</v>
      </c>
      <c r="C274" s="250">
        <v>2154</v>
      </c>
      <c r="D274" s="218" t="s">
        <v>7</v>
      </c>
      <c r="E274" s="219" t="str">
        <f>+Tabla1[[#This Row],[CODIGO ACTIVIDAD EN PPP Y LINEAMIENTO]]&amp;Tabla1[[#This Row],[ENTORNO/COMPONENTE]]</f>
        <v>2154Vigilancia de la salud ambiental</v>
      </c>
      <c r="F274" s="219" t="str">
        <f>+VLOOKUP(Tabla1[[#This Row],[Columna1]],Hoja3!$D$3:$L$1708,3,FALSE)</f>
        <v>Línea Calidad de Agua y Saneamiento básico</v>
      </c>
      <c r="G274" s="219" t="str">
        <f>+VLOOKUP(Tabla1[[#This Row],[Columna1]],Hoja3!$D$3:$R$1708,4,FALSE)</f>
        <v>Instituciones Prestadoras de Servicios de Salud 4H</v>
      </c>
      <c r="H274" s="219" t="str">
        <f>+VLOOKUP(Tabla1[[#This Row],[Columna1]],Hoja3!$D$3:$R$1708,5,FALSE)</f>
        <v>Establecimiento vigilado y controlado</v>
      </c>
      <c r="I274" s="219" t="str">
        <f>+VLOOKUP(Tabla1[[#This Row],[Columna1]],Hoja3!$D$3:$R$1708,6,FALSE)</f>
        <v>Ver SIVIGILA</v>
      </c>
      <c r="J274" s="219" t="str">
        <f>+VLOOKUP(Tabla1[[#This Row],[Columna1]],Hoja3!$D$3:$R$1708,7,FALSE)</f>
        <v>Ver SIVIGILA</v>
      </c>
      <c r="K274" s="218" t="s">
        <v>347</v>
      </c>
      <c r="L274" s="217" t="s">
        <v>69</v>
      </c>
      <c r="M274" s="219" t="str">
        <f>+Tabla1[[#This Row],[Columna1]]&amp;Tabla1[[#This Row],[LOCALIDAD]]&amp;Tabla1[[#This Row],[MES]]</f>
        <v>2154Vigilancia de la salud ambientalBARRIOS
UNIDOSoct 17 - 31 /2024</v>
      </c>
      <c r="N274" s="218" t="s">
        <v>514</v>
      </c>
      <c r="O274" s="220">
        <f>+VLOOKUP(Tabla1[[#This Row],[concatenar]],Hoja3!$M$3:$R$1708,2,FALSE)</f>
        <v>116464</v>
      </c>
      <c r="P274" s="221">
        <f>+VLOOKUP(Tabla1[[#This Row],[concatenar]],Hoja3!$M$3:$R$1712,5,FALSE)</f>
        <v>6</v>
      </c>
      <c r="Q274" s="220">
        <f>+VLOOKUP(Tabla1[[#This Row],[concatenar]],Hoja3!$M$3:$R$1711,6,FALSE)</f>
        <v>698784</v>
      </c>
      <c r="R274" s="218" t="s">
        <v>253</v>
      </c>
      <c r="S274" s="222">
        <v>1</v>
      </c>
      <c r="T274" s="218">
        <v>6</v>
      </c>
      <c r="U274" s="227">
        <f>+ROUND(Tabla1[[#This Row],[Meta afectada por la glosa]]*Tabla1[[#This Row],[Porcentaje de Glosa]]*Tabla1[[#This Row],[VALOR UNITARIO SEGUIMIENTO FINANCIERO]],0)</f>
        <v>698784</v>
      </c>
      <c r="V274" s="223" t="s">
        <v>555</v>
      </c>
      <c r="W274" s="224" t="s">
        <v>255</v>
      </c>
      <c r="X274" s="251">
        <v>0</v>
      </c>
      <c r="Y274" s="223" t="s">
        <v>556</v>
      </c>
      <c r="Z274" s="252">
        <f>+Tabla1[[#This Row],[Valor de la Glosa]]-Tabla1[[#This Row],[Valor soportado por la Subred]]</f>
        <v>698784</v>
      </c>
      <c r="AA274" s="223" t="s">
        <v>1979</v>
      </c>
      <c r="AB274" s="251">
        <v>0</v>
      </c>
      <c r="AC274" s="228">
        <f>ROUND(Tabla1[[#This Row],[VALOR GLOSA DEFINITIVA]]-Tabla1[[#This Row],[VALOR LEVANTADO EN LIQUIDACION]],0)</f>
        <v>698784</v>
      </c>
      <c r="AD274" s="247" t="s">
        <v>2006</v>
      </c>
      <c r="AE274" s="253">
        <v>698784</v>
      </c>
      <c r="AF274" s="225">
        <f>ROUND(Tabla1[[#This Row],[valor glosa definitiva despues de liquidación]]-AE274,0)</f>
        <v>0</v>
      </c>
    </row>
    <row r="275" spans="1:32" s="216" customFormat="1" ht="80.25" hidden="1" customHeight="1" x14ac:dyDescent="0.35">
      <c r="A275" s="254"/>
      <c r="B275" s="218" t="s">
        <v>67</v>
      </c>
      <c r="C275" s="250">
        <v>63</v>
      </c>
      <c r="D275" s="218" t="s">
        <v>7</v>
      </c>
      <c r="E275" s="219" t="str">
        <f>+Tabla1[[#This Row],[CODIGO ACTIVIDAD EN PPP Y LINEAMIENTO]]&amp;Tabla1[[#This Row],[ENTORNO/COMPONENTE]]</f>
        <v>63Vigilancia de la salud ambiental</v>
      </c>
      <c r="F275" s="219" t="str">
        <f>+VLOOKUP(Tabla1[[#This Row],[Columna1]],Hoja3!$D$3:$L$1708,3,FALSE)</f>
        <v>Línea Calidad de Agua y Saneamiento básico</v>
      </c>
      <c r="G275" s="219" t="str">
        <f>+VLOOKUP(Tabla1[[#This Row],[Columna1]],Hoja3!$D$3:$R$1708,4,FALSE)</f>
        <v>Bien inmueble de uso habitacional</v>
      </c>
      <c r="H275" s="219" t="str">
        <f>+VLOOKUP(Tabla1[[#This Row],[Columna1]],Hoja3!$D$3:$R$1708,5,FALSE)</f>
        <v>Inspección en Viviendas</v>
      </c>
      <c r="I275" s="219" t="str">
        <f>+VLOOKUP(Tabla1[[#This Row],[Columna1]],Hoja3!$D$3:$R$1708,6,FALSE)</f>
        <v>Ver SIVIGILA</v>
      </c>
      <c r="J275" s="219" t="str">
        <f>+VLOOKUP(Tabla1[[#This Row],[Columna1]],Hoja3!$D$3:$R$1708,7,FALSE)</f>
        <v>Ver SIVIGILA</v>
      </c>
      <c r="K275" s="218" t="s">
        <v>347</v>
      </c>
      <c r="L275" s="217" t="s">
        <v>69</v>
      </c>
      <c r="M275" s="219" t="str">
        <f>+Tabla1[[#This Row],[Columna1]]&amp;Tabla1[[#This Row],[LOCALIDAD]]&amp;Tabla1[[#This Row],[MES]]</f>
        <v>63Vigilancia de la salud ambientalBARRIOS
UNIDOSoct 17 - 31 /2024</v>
      </c>
      <c r="N275" s="218" t="s">
        <v>514</v>
      </c>
      <c r="O275" s="220">
        <f>+VLOOKUP(Tabla1[[#This Row],[concatenar]],Hoja3!$M$3:$R$1708,2,FALSE)</f>
        <v>57114</v>
      </c>
      <c r="P275" s="221">
        <f>+VLOOKUP(Tabla1[[#This Row],[concatenar]],Hoja3!$M$3:$R$1712,5,FALSE)</f>
        <v>1</v>
      </c>
      <c r="Q275" s="220">
        <f>+VLOOKUP(Tabla1[[#This Row],[concatenar]],Hoja3!$M$3:$R$1711,6,FALSE)</f>
        <v>57114</v>
      </c>
      <c r="R275" s="218" t="s">
        <v>253</v>
      </c>
      <c r="S275" s="222">
        <v>1</v>
      </c>
      <c r="T275" s="218">
        <v>1</v>
      </c>
      <c r="U275" s="227">
        <f>+ROUND(Tabla1[[#This Row],[Meta afectada por la glosa]]*Tabla1[[#This Row],[Porcentaje de Glosa]]*Tabla1[[#This Row],[VALOR UNITARIO SEGUIMIENTO FINANCIERO]],0)</f>
        <v>57114</v>
      </c>
      <c r="V275" s="223" t="s">
        <v>557</v>
      </c>
      <c r="W275" s="224" t="s">
        <v>255</v>
      </c>
      <c r="X275" s="251">
        <v>0</v>
      </c>
      <c r="Y275" s="223" t="s">
        <v>518</v>
      </c>
      <c r="Z275" s="252">
        <f>+Tabla1[[#This Row],[Valor de la Glosa]]-Tabla1[[#This Row],[Valor soportado por la Subred]]</f>
        <v>57114</v>
      </c>
      <c r="AA275" s="223" t="s">
        <v>1979</v>
      </c>
      <c r="AB275" s="251">
        <v>0</v>
      </c>
      <c r="AC275" s="228">
        <f>ROUND(Tabla1[[#This Row],[VALOR GLOSA DEFINITIVA]]-Tabla1[[#This Row],[VALOR LEVANTADO EN LIQUIDACION]],0)</f>
        <v>57114</v>
      </c>
      <c r="AD275" s="247" t="s">
        <v>2006</v>
      </c>
      <c r="AE275" s="253">
        <v>57114</v>
      </c>
      <c r="AF275" s="225">
        <f>ROUND(Tabla1[[#This Row],[valor glosa definitiva despues de liquidación]]-AE275,0)</f>
        <v>0</v>
      </c>
    </row>
    <row r="276" spans="1:32" s="216" customFormat="1" ht="80.25" hidden="1" customHeight="1" x14ac:dyDescent="0.35">
      <c r="B276" s="218" t="s">
        <v>67</v>
      </c>
      <c r="C276" s="250">
        <v>2406</v>
      </c>
      <c r="D276" s="218" t="s">
        <v>7</v>
      </c>
      <c r="E276" s="219" t="str">
        <f>+Tabla1[[#This Row],[CODIGO ACTIVIDAD EN PPP Y LINEAMIENTO]]&amp;Tabla1[[#This Row],[ENTORNO/COMPONENTE]]</f>
        <v>2406Vigilancia de la salud ambiental</v>
      </c>
      <c r="F276" s="219" t="str">
        <f>+VLOOKUP(Tabla1[[#This Row],[Columna1]],Hoja3!$D$3:$L$1708,3,FALSE)</f>
        <v>Línea Aire Ruido y Radiación Electromagnética</v>
      </c>
      <c r="G276" s="219" t="str">
        <f>+VLOOKUP(Tabla1[[#This Row],[Columna1]],Hoja3!$D$3:$R$1708,4,FALSE)</f>
        <v>Recepcición, atención y tramite de quejas individuales relacionadas con las tematicas de la línea; incluye elaboración de respuesta oficial</v>
      </c>
      <c r="H276" s="219" t="str">
        <f>+VLOOKUP(Tabla1[[#This Row],[Columna1]],Hoja3!$D$3:$R$1708,5,FALSE)</f>
        <v>Vigilancia epidemiológica ambiental</v>
      </c>
      <c r="I276" s="219" t="str">
        <f>+VLOOKUP(Tabla1[[#This Row],[Columna1]],Hoja3!$D$3:$R$1708,6,FALSE)</f>
        <v>Ver SIVIGILA</v>
      </c>
      <c r="J276" s="219" t="str">
        <f>+VLOOKUP(Tabla1[[#This Row],[Columna1]],Hoja3!$D$3:$R$1708,7,FALSE)</f>
        <v>Ver SIVIGILA</v>
      </c>
      <c r="K276" s="218" t="s">
        <v>321</v>
      </c>
      <c r="L276" s="217" t="s">
        <v>69</v>
      </c>
      <c r="M276" s="219" t="str">
        <f>+Tabla1[[#This Row],[Columna1]]&amp;Tabla1[[#This Row],[LOCALIDAD]]&amp;Tabla1[[#This Row],[MES]]</f>
        <v>2406Vigilancia de la salud ambientalENGATIVAoct 17 - 31 /2024</v>
      </c>
      <c r="N276" s="218" t="s">
        <v>558</v>
      </c>
      <c r="O276" s="220">
        <f>+VLOOKUP(Tabla1[[#This Row],[concatenar]],Hoja3!$M$3:$R$1708,2,FALSE)</f>
        <v>192616</v>
      </c>
      <c r="P276" s="221">
        <f>+VLOOKUP(Tabla1[[#This Row],[concatenar]],Hoja3!$M$3:$R$1712,5,FALSE)</f>
        <v>3</v>
      </c>
      <c r="Q276" s="220">
        <f>+VLOOKUP(Tabla1[[#This Row],[concatenar]],Hoja3!$M$3:$R$1711,6,FALSE)</f>
        <v>577848</v>
      </c>
      <c r="R276" s="218" t="s">
        <v>253</v>
      </c>
      <c r="S276" s="222">
        <v>1</v>
      </c>
      <c r="T276" s="218">
        <v>3</v>
      </c>
      <c r="U276" s="227">
        <f>+ROUND(Tabla1[[#This Row],[Meta afectada por la glosa]]*Tabla1[[#This Row],[Porcentaje de Glosa]]*Tabla1[[#This Row],[VALOR UNITARIO SEGUIMIENTO FINANCIERO]],0)</f>
        <v>577848</v>
      </c>
      <c r="V276" s="223" t="s">
        <v>559</v>
      </c>
      <c r="W276" s="224" t="s">
        <v>255</v>
      </c>
      <c r="X276" s="251">
        <v>0</v>
      </c>
      <c r="Y276" s="223" t="s">
        <v>560</v>
      </c>
      <c r="Z276" s="252">
        <f>+Tabla1[[#This Row],[Valor de la Glosa]]-Tabla1[[#This Row],[Valor soportado por la Subred]]</f>
        <v>577848</v>
      </c>
      <c r="AA276" s="223" t="s">
        <v>1979</v>
      </c>
      <c r="AB276" s="251">
        <v>0</v>
      </c>
      <c r="AC276" s="228">
        <f>ROUND(Tabla1[[#This Row],[VALOR GLOSA DEFINITIVA]]-Tabla1[[#This Row],[VALOR LEVANTADO EN LIQUIDACION]],0)</f>
        <v>577848</v>
      </c>
      <c r="AD276" s="247" t="s">
        <v>2173</v>
      </c>
      <c r="AE276" s="253">
        <v>577848</v>
      </c>
      <c r="AF276" s="225">
        <f>ROUND(Tabla1[[#This Row],[valor glosa definitiva despues de liquidación]]-AE276,0)</f>
        <v>0</v>
      </c>
    </row>
    <row r="277" spans="1:32" s="216" customFormat="1" ht="80.25" hidden="1" customHeight="1" x14ac:dyDescent="0.35">
      <c r="B277" s="218" t="s">
        <v>67</v>
      </c>
      <c r="C277" s="250">
        <v>1069</v>
      </c>
      <c r="D277" s="218" t="s">
        <v>7</v>
      </c>
      <c r="E277" s="219" t="str">
        <f>+Tabla1[[#This Row],[CODIGO ACTIVIDAD EN PPP Y LINEAMIENTO]]&amp;Tabla1[[#This Row],[ENTORNO/COMPONENTE]]</f>
        <v>1069Vigilancia de la salud ambiental</v>
      </c>
      <c r="F277" s="219" t="str">
        <f>+VLOOKUP(Tabla1[[#This Row],[Columna1]],Hoja3!$D$3:$L$1708,3,FALSE)</f>
        <v>Línea Aire Ruido y Radiación Electromagnética</v>
      </c>
      <c r="G277" s="219" t="str">
        <f>+VLOOKUP(Tabla1[[#This Row],[Columna1]],Hoja3!$D$3:$R$1708,4,FALSE)</f>
        <v>Aplicación de encuesta de caracterización de posibles factores de riesgo de enfermedad respiratoria por exposición a contaminación del aire. sobre efectos auditivos y/o extra auditivos asociados a rui</v>
      </c>
      <c r="H277" s="219" t="str">
        <f>+VLOOKUP(Tabla1[[#This Row],[Columna1]],Hoja3!$D$3:$R$1708,5,FALSE)</f>
        <v>Vigilancia epidemiológica ambiental</v>
      </c>
      <c r="I277" s="219" t="str">
        <f>+VLOOKUP(Tabla1[[#This Row],[Columna1]],Hoja3!$D$3:$R$1708,6,FALSE)</f>
        <v>Ver SIVIGILA</v>
      </c>
      <c r="J277" s="219" t="str">
        <f>+VLOOKUP(Tabla1[[#This Row],[Columna1]],Hoja3!$D$3:$R$1708,7,FALSE)</f>
        <v>Ver SIVIGILA</v>
      </c>
      <c r="K277" s="218" t="s">
        <v>283</v>
      </c>
      <c r="L277" s="217" t="s">
        <v>69</v>
      </c>
      <c r="M277" s="219" t="str">
        <f>+Tabla1[[#This Row],[Columna1]]&amp;Tabla1[[#This Row],[LOCALIDAD]]&amp;Tabla1[[#This Row],[MES]]</f>
        <v>1069Vigilancia de la salud ambientalUSAQUENoct 17 - 31 /2024</v>
      </c>
      <c r="N277" s="218" t="s">
        <v>558</v>
      </c>
      <c r="O277" s="220">
        <f>+VLOOKUP(Tabla1[[#This Row],[concatenar]],Hoja3!$M$3:$R$1708,2,FALSE)</f>
        <v>47595</v>
      </c>
      <c r="P277" s="221">
        <f>+VLOOKUP(Tabla1[[#This Row],[concatenar]],Hoja3!$M$3:$R$1712,5,FALSE)</f>
        <v>86</v>
      </c>
      <c r="Q277" s="220">
        <f>+VLOOKUP(Tabla1[[#This Row],[concatenar]],Hoja3!$M$3:$R$1711,6,FALSE)</f>
        <v>4093170</v>
      </c>
      <c r="R277" s="218" t="s">
        <v>253</v>
      </c>
      <c r="S277" s="222">
        <v>1</v>
      </c>
      <c r="T277" s="218">
        <v>86</v>
      </c>
      <c r="U277" s="227">
        <f>+ROUND(Tabla1[[#This Row],[Meta afectada por la glosa]]*Tabla1[[#This Row],[Porcentaje de Glosa]]*Tabla1[[#This Row],[VALOR UNITARIO SEGUIMIENTO FINANCIERO]],0)</f>
        <v>4093170</v>
      </c>
      <c r="V277" s="223" t="s">
        <v>561</v>
      </c>
      <c r="W277" s="224" t="s">
        <v>255</v>
      </c>
      <c r="X277" s="251">
        <v>475950</v>
      </c>
      <c r="Y277" s="223" t="s">
        <v>562</v>
      </c>
      <c r="Z277" s="252">
        <f>+Tabla1[[#This Row],[Valor de la Glosa]]-Tabla1[[#This Row],[Valor soportado por la Subred]]</f>
        <v>3617220</v>
      </c>
      <c r="AA277" s="223" t="s">
        <v>1979</v>
      </c>
      <c r="AB277" s="251">
        <v>0</v>
      </c>
      <c r="AC277" s="228">
        <f>ROUND(Tabla1[[#This Row],[VALOR GLOSA DEFINITIVA]]-Tabla1[[#This Row],[VALOR LEVANTADO EN LIQUIDACION]],0)</f>
        <v>3617220</v>
      </c>
      <c r="AD277" s="247" t="s">
        <v>2174</v>
      </c>
      <c r="AE277" s="253">
        <v>3617220</v>
      </c>
      <c r="AF277" s="225">
        <f>ROUND(Tabla1[[#This Row],[valor glosa definitiva despues de liquidación]]-AE277,0)</f>
        <v>0</v>
      </c>
    </row>
    <row r="278" spans="1:32" s="216" customFormat="1" ht="80.25" hidden="1" customHeight="1" x14ac:dyDescent="0.35">
      <c r="B278" s="218" t="s">
        <v>67</v>
      </c>
      <c r="C278" s="250">
        <v>2406</v>
      </c>
      <c r="D278" s="218" t="s">
        <v>7</v>
      </c>
      <c r="E278" s="219" t="str">
        <f>+Tabla1[[#This Row],[CODIGO ACTIVIDAD EN PPP Y LINEAMIENTO]]&amp;Tabla1[[#This Row],[ENTORNO/COMPONENTE]]</f>
        <v>2406Vigilancia de la salud ambiental</v>
      </c>
      <c r="F278" s="219" t="str">
        <f>+VLOOKUP(Tabla1[[#This Row],[Columna1]],Hoja3!$D$3:$L$1708,3,FALSE)</f>
        <v>Línea Aire Ruido y Radiación Electromagnética</v>
      </c>
      <c r="G278" s="219" t="str">
        <f>+VLOOKUP(Tabla1[[#This Row],[Columna1]],Hoja3!$D$3:$R$1708,4,FALSE)</f>
        <v>Recepcición, atención y tramite de quejas individuales relacionadas con las tematicas de la línea; incluye elaboración de respuesta oficial</v>
      </c>
      <c r="H278" s="219" t="str">
        <f>+VLOOKUP(Tabla1[[#This Row],[Columna1]],Hoja3!$D$3:$R$1708,5,FALSE)</f>
        <v>Vigilancia epidemiológica ambiental</v>
      </c>
      <c r="I278" s="219" t="str">
        <f>+VLOOKUP(Tabla1[[#This Row],[Columna1]],Hoja3!$D$3:$R$1708,6,FALSE)</f>
        <v>Ver SIVIGILA</v>
      </c>
      <c r="J278" s="219" t="str">
        <f>+VLOOKUP(Tabla1[[#This Row],[Columna1]],Hoja3!$D$3:$R$1708,7,FALSE)</f>
        <v>Ver SIVIGILA</v>
      </c>
      <c r="K278" s="218" t="s">
        <v>283</v>
      </c>
      <c r="L278" s="217" t="s">
        <v>69</v>
      </c>
      <c r="M278" s="219" t="str">
        <f>+Tabla1[[#This Row],[Columna1]]&amp;Tabla1[[#This Row],[LOCALIDAD]]&amp;Tabla1[[#This Row],[MES]]</f>
        <v>2406Vigilancia de la salud ambientalUSAQUENoct 17 - 31 /2024</v>
      </c>
      <c r="N278" s="218" t="s">
        <v>558</v>
      </c>
      <c r="O278" s="220">
        <f>+VLOOKUP(Tabla1[[#This Row],[concatenar]],Hoja3!$M$3:$R$1708,2,FALSE)</f>
        <v>192616</v>
      </c>
      <c r="P278" s="221">
        <f>+VLOOKUP(Tabla1[[#This Row],[concatenar]],Hoja3!$M$3:$R$1712,5,FALSE)</f>
        <v>4</v>
      </c>
      <c r="Q278" s="220">
        <f>+VLOOKUP(Tabla1[[#This Row],[concatenar]],Hoja3!$M$3:$R$1711,6,FALSE)</f>
        <v>770464</v>
      </c>
      <c r="R278" s="218" t="s">
        <v>253</v>
      </c>
      <c r="S278" s="222">
        <v>1</v>
      </c>
      <c r="T278" s="218">
        <v>4</v>
      </c>
      <c r="U278" s="227">
        <f>+ROUND(Tabla1[[#This Row],[Meta afectada por la glosa]]*Tabla1[[#This Row],[Porcentaje de Glosa]]*Tabla1[[#This Row],[VALOR UNITARIO SEGUIMIENTO FINANCIERO]],0)</f>
        <v>770464</v>
      </c>
      <c r="V278" s="223" t="s">
        <v>563</v>
      </c>
      <c r="W278" s="224" t="s">
        <v>255</v>
      </c>
      <c r="X278" s="251">
        <v>385232</v>
      </c>
      <c r="Y278" s="223" t="s">
        <v>564</v>
      </c>
      <c r="Z278" s="252">
        <f>+Tabla1[[#This Row],[Valor de la Glosa]]-Tabla1[[#This Row],[Valor soportado por la Subred]]</f>
        <v>385232</v>
      </c>
      <c r="AA278" s="223" t="s">
        <v>1979</v>
      </c>
      <c r="AB278" s="251">
        <v>0</v>
      </c>
      <c r="AC278" s="228">
        <f>ROUND(Tabla1[[#This Row],[VALOR GLOSA DEFINITIVA]]-Tabla1[[#This Row],[VALOR LEVANTADO EN LIQUIDACION]],0)</f>
        <v>385232</v>
      </c>
      <c r="AD278" s="247" t="s">
        <v>2174</v>
      </c>
      <c r="AE278" s="253">
        <v>385232</v>
      </c>
      <c r="AF278" s="225">
        <f>ROUND(Tabla1[[#This Row],[valor glosa definitiva despues de liquidación]]-AE278,0)</f>
        <v>0</v>
      </c>
    </row>
    <row r="279" spans="1:32" s="216" customFormat="1" ht="80.25" hidden="1" customHeight="1" x14ac:dyDescent="0.35">
      <c r="B279" s="218" t="s">
        <v>67</v>
      </c>
      <c r="C279" s="250">
        <v>1069</v>
      </c>
      <c r="D279" s="218" t="s">
        <v>7</v>
      </c>
      <c r="E279" s="219" t="str">
        <f>+Tabla1[[#This Row],[CODIGO ACTIVIDAD EN PPP Y LINEAMIENTO]]&amp;Tabla1[[#This Row],[ENTORNO/COMPONENTE]]</f>
        <v>1069Vigilancia de la salud ambiental</v>
      </c>
      <c r="F279" s="219" t="str">
        <f>+VLOOKUP(Tabla1[[#This Row],[Columna1]],Hoja3!$D$3:$L$1708,3,FALSE)</f>
        <v>Línea Aire Ruido y Radiación Electromagnética</v>
      </c>
      <c r="G279" s="219" t="str">
        <f>+VLOOKUP(Tabla1[[#This Row],[Columna1]],Hoja3!$D$3:$R$1708,4,FALSE)</f>
        <v>Aplicación de encuesta de caracterización de posibles factores de riesgo de enfermedad respiratoria por exposición a contaminación del aire. sobre efectos auditivos y/o extra auditivos asociados a rui</v>
      </c>
      <c r="H279" s="219" t="str">
        <f>+VLOOKUP(Tabla1[[#This Row],[Columna1]],Hoja3!$D$3:$R$1708,5,FALSE)</f>
        <v>Vigilancia epidemiológica ambiental</v>
      </c>
      <c r="I279" s="219" t="str">
        <f>+VLOOKUP(Tabla1[[#This Row],[Columna1]],Hoja3!$D$3:$R$1708,6,FALSE)</f>
        <v>Ver SIVIGILA</v>
      </c>
      <c r="J279" s="219" t="str">
        <f>+VLOOKUP(Tabla1[[#This Row],[Columna1]],Hoja3!$D$3:$R$1708,7,FALSE)</f>
        <v>Ver SIVIGILA</v>
      </c>
      <c r="K279" s="218" t="s">
        <v>251</v>
      </c>
      <c r="L279" s="217" t="s">
        <v>83</v>
      </c>
      <c r="M279" s="219" t="str">
        <f>+Tabla1[[#This Row],[Columna1]]&amp;Tabla1[[#This Row],[LOCALIDAD]]&amp;Tabla1[[#This Row],[MES]]</f>
        <v>1069Vigilancia de la salud ambientalCHAPINERONov /2024</v>
      </c>
      <c r="N279" s="218" t="s">
        <v>558</v>
      </c>
      <c r="O279" s="220">
        <f>+VLOOKUP(Tabla1[[#This Row],[concatenar]],Hoja3!$M$3:$R$1708,2,FALSE)</f>
        <v>47595</v>
      </c>
      <c r="P279" s="221">
        <f>+VLOOKUP(Tabla1[[#This Row],[concatenar]],Hoja3!$M$3:$R$1712,5,FALSE)</f>
        <v>51</v>
      </c>
      <c r="Q279" s="220">
        <f>+VLOOKUP(Tabla1[[#This Row],[concatenar]],Hoja3!$M$3:$R$1711,6,FALSE)</f>
        <v>2427345</v>
      </c>
      <c r="R279" s="218" t="s">
        <v>279</v>
      </c>
      <c r="S279" s="222">
        <v>1</v>
      </c>
      <c r="T279" s="218">
        <v>3</v>
      </c>
      <c r="U279" s="227">
        <f>+ROUND(Tabla1[[#This Row],[Meta afectada por la glosa]]*Tabla1[[#This Row],[Porcentaje de Glosa]]*Tabla1[[#This Row],[VALOR UNITARIO SEGUIMIENTO FINANCIERO]],0)</f>
        <v>142785</v>
      </c>
      <c r="V279" s="223" t="s">
        <v>565</v>
      </c>
      <c r="W279" s="224" t="s">
        <v>281</v>
      </c>
      <c r="X279" s="251">
        <v>0</v>
      </c>
      <c r="Y279" s="223" t="s">
        <v>566</v>
      </c>
      <c r="Z279" s="252">
        <f>+Tabla1[[#This Row],[Valor de la Glosa]]-Tabla1[[#This Row],[Valor soportado por la Subred]]</f>
        <v>142785</v>
      </c>
      <c r="AA279" s="223" t="s">
        <v>1979</v>
      </c>
      <c r="AB279" s="251">
        <v>0</v>
      </c>
      <c r="AC279" s="228">
        <f>ROUND(Tabla1[[#This Row],[VALOR GLOSA DEFINITIVA]]-Tabla1[[#This Row],[VALOR LEVANTADO EN LIQUIDACION]],0)</f>
        <v>142785</v>
      </c>
      <c r="AD279" s="247"/>
      <c r="AE279" s="253"/>
      <c r="AF279" s="225">
        <f>ROUND(Tabla1[[#This Row],[valor glosa definitiva despues de liquidación]]-AE279,0)</f>
        <v>142785</v>
      </c>
    </row>
    <row r="280" spans="1:32" s="216" customFormat="1" ht="80.25" hidden="1" customHeight="1" x14ac:dyDescent="0.35">
      <c r="B280" s="218" t="s">
        <v>67</v>
      </c>
      <c r="C280" s="250">
        <v>1069</v>
      </c>
      <c r="D280" s="218" t="s">
        <v>7</v>
      </c>
      <c r="E280" s="219" t="str">
        <f>+Tabla1[[#This Row],[CODIGO ACTIVIDAD EN PPP Y LINEAMIENTO]]&amp;Tabla1[[#This Row],[ENTORNO/COMPONENTE]]</f>
        <v>1069Vigilancia de la salud ambiental</v>
      </c>
      <c r="F280" s="219" t="str">
        <f>+VLOOKUP(Tabla1[[#This Row],[Columna1]],Hoja3!$D$3:$L$1708,3,FALSE)</f>
        <v>Línea Aire Ruido y Radiación Electromagnética</v>
      </c>
      <c r="G280" s="219" t="str">
        <f>+VLOOKUP(Tabla1[[#This Row],[Columna1]],Hoja3!$D$3:$R$1708,4,FALSE)</f>
        <v>Aplicación de encuesta de caracterización de posibles factores de riesgo de enfermedad respiratoria por exposición a contaminación del aire. sobre efectos auditivos y/o extra auditivos asociados a rui</v>
      </c>
      <c r="H280" s="219" t="str">
        <f>+VLOOKUP(Tabla1[[#This Row],[Columna1]],Hoja3!$D$3:$R$1708,5,FALSE)</f>
        <v>Vigilancia epidemiológica ambiental</v>
      </c>
      <c r="I280" s="219" t="str">
        <f>+VLOOKUP(Tabla1[[#This Row],[Columna1]],Hoja3!$D$3:$R$1708,6,FALSE)</f>
        <v>Ver SIVIGILA</v>
      </c>
      <c r="J280" s="219" t="str">
        <f>+VLOOKUP(Tabla1[[#This Row],[Columna1]],Hoja3!$D$3:$R$1708,7,FALSE)</f>
        <v>Ver SIVIGILA</v>
      </c>
      <c r="K280" s="218" t="s">
        <v>251</v>
      </c>
      <c r="L280" s="217" t="s">
        <v>83</v>
      </c>
      <c r="M280" s="219" t="str">
        <f>+Tabla1[[#This Row],[Columna1]]&amp;Tabla1[[#This Row],[LOCALIDAD]]&amp;Tabla1[[#This Row],[MES]]</f>
        <v>1069Vigilancia de la salud ambientalCHAPINERONov /2024</v>
      </c>
      <c r="N280" s="218" t="s">
        <v>558</v>
      </c>
      <c r="O280" s="220">
        <f>+VLOOKUP(Tabla1[[#This Row],[concatenar]],Hoja3!$M$3:$R$1708,2,FALSE)</f>
        <v>47595</v>
      </c>
      <c r="P280" s="221">
        <f>+VLOOKUP(Tabla1[[#This Row],[concatenar]],Hoja3!$M$3:$R$1712,5,FALSE)</f>
        <v>51</v>
      </c>
      <c r="Q280" s="220">
        <f>+VLOOKUP(Tabla1[[#This Row],[concatenar]],Hoja3!$M$3:$R$1711,6,FALSE)</f>
        <v>2427345</v>
      </c>
      <c r="R280" s="218" t="s">
        <v>253</v>
      </c>
      <c r="S280" s="222">
        <v>0.1</v>
      </c>
      <c r="T280" s="218">
        <v>51</v>
      </c>
      <c r="U280" s="227">
        <f>+ROUND(Tabla1[[#This Row],[Meta afectada por la glosa]]*Tabla1[[#This Row],[Porcentaje de Glosa]]*Tabla1[[#This Row],[VALOR UNITARIO SEGUIMIENTO FINANCIERO]],0)</f>
        <v>242735</v>
      </c>
      <c r="V280" s="223" t="s">
        <v>567</v>
      </c>
      <c r="W280" s="224" t="s">
        <v>255</v>
      </c>
      <c r="X280" s="251">
        <v>0</v>
      </c>
      <c r="Y280" s="223" t="s">
        <v>568</v>
      </c>
      <c r="Z280" s="252">
        <f>+Tabla1[[#This Row],[Valor de la Glosa]]-Tabla1[[#This Row],[Valor soportado por la Subred]]</f>
        <v>242735</v>
      </c>
      <c r="AA280" s="223" t="s">
        <v>1979</v>
      </c>
      <c r="AB280" s="251">
        <v>0</v>
      </c>
      <c r="AC280" s="228">
        <f>ROUND(Tabla1[[#This Row],[VALOR GLOSA DEFINITIVA]]-Tabla1[[#This Row],[VALOR LEVANTADO EN LIQUIDACION]],0)</f>
        <v>242735</v>
      </c>
      <c r="AD280" s="247"/>
      <c r="AE280" s="253"/>
      <c r="AF280" s="225">
        <f>ROUND(Tabla1[[#This Row],[valor glosa definitiva despues de liquidación]]-AE280,0)</f>
        <v>242735</v>
      </c>
    </row>
    <row r="281" spans="1:32" s="216" customFormat="1" ht="80.25" hidden="1" customHeight="1" x14ac:dyDescent="0.35">
      <c r="B281" s="218" t="s">
        <v>67</v>
      </c>
      <c r="C281" s="250">
        <v>2406</v>
      </c>
      <c r="D281" s="218" t="s">
        <v>7</v>
      </c>
      <c r="E281" s="219" t="str">
        <f>+Tabla1[[#This Row],[CODIGO ACTIVIDAD EN PPP Y LINEAMIENTO]]&amp;Tabla1[[#This Row],[ENTORNO/COMPONENTE]]</f>
        <v>2406Vigilancia de la salud ambiental</v>
      </c>
      <c r="F281" s="219" t="str">
        <f>+VLOOKUP(Tabla1[[#This Row],[Columna1]],Hoja3!$D$3:$L$1708,3,FALSE)</f>
        <v>Línea Aire Ruido y Radiación Electromagnética</v>
      </c>
      <c r="G281" s="219" t="str">
        <f>+VLOOKUP(Tabla1[[#This Row],[Columna1]],Hoja3!$D$3:$R$1708,4,FALSE)</f>
        <v>Recepcición, atención y tramite de quejas individuales relacionadas con las tematicas de la línea; incluye elaboración de respuesta oficial</v>
      </c>
      <c r="H281" s="219" t="str">
        <f>+VLOOKUP(Tabla1[[#This Row],[Columna1]],Hoja3!$D$3:$R$1708,5,FALSE)</f>
        <v>Vigilancia epidemiológica ambiental</v>
      </c>
      <c r="I281" s="219" t="str">
        <f>+VLOOKUP(Tabla1[[#This Row],[Columna1]],Hoja3!$D$3:$R$1708,6,FALSE)</f>
        <v>Ver SIVIGILA</v>
      </c>
      <c r="J281" s="219" t="str">
        <f>+VLOOKUP(Tabla1[[#This Row],[Columna1]],Hoja3!$D$3:$R$1708,7,FALSE)</f>
        <v>Ver SIVIGILA</v>
      </c>
      <c r="K281" s="218" t="s">
        <v>251</v>
      </c>
      <c r="L281" s="217" t="s">
        <v>83</v>
      </c>
      <c r="M281" s="219" t="str">
        <f>+Tabla1[[#This Row],[Columna1]]&amp;Tabla1[[#This Row],[LOCALIDAD]]&amp;Tabla1[[#This Row],[MES]]</f>
        <v>2406Vigilancia de la salud ambientalCHAPINERONov /2024</v>
      </c>
      <c r="N281" s="218" t="s">
        <v>558</v>
      </c>
      <c r="O281" s="220">
        <f>+VLOOKUP(Tabla1[[#This Row],[concatenar]],Hoja3!$M$3:$R$1708,2,FALSE)</f>
        <v>192616</v>
      </c>
      <c r="P281" s="221">
        <f>+VLOOKUP(Tabla1[[#This Row],[concatenar]],Hoja3!$M$3:$R$1712,5,FALSE)</f>
        <v>5</v>
      </c>
      <c r="Q281" s="220">
        <f>+VLOOKUP(Tabla1[[#This Row],[concatenar]],Hoja3!$M$3:$R$1711,6,FALSE)</f>
        <v>963080</v>
      </c>
      <c r="R281" s="218" t="s">
        <v>253</v>
      </c>
      <c r="S281" s="222">
        <v>1</v>
      </c>
      <c r="T281" s="218">
        <v>5</v>
      </c>
      <c r="U281" s="227">
        <f>+ROUND(Tabla1[[#This Row],[Meta afectada por la glosa]]*Tabla1[[#This Row],[Porcentaje de Glosa]]*Tabla1[[#This Row],[VALOR UNITARIO SEGUIMIENTO FINANCIERO]],0)</f>
        <v>963080</v>
      </c>
      <c r="V281" s="223" t="s">
        <v>569</v>
      </c>
      <c r="W281" s="224" t="s">
        <v>255</v>
      </c>
      <c r="X281" s="251">
        <v>963080</v>
      </c>
      <c r="Y281" s="223" t="s">
        <v>570</v>
      </c>
      <c r="Z281" s="252">
        <f>+Tabla1[[#This Row],[Valor de la Glosa]]-Tabla1[[#This Row],[Valor soportado por la Subred]]</f>
        <v>0</v>
      </c>
      <c r="AA281" s="223" t="s">
        <v>1979</v>
      </c>
      <c r="AB281" s="251">
        <v>0</v>
      </c>
      <c r="AC281" s="228">
        <f>ROUND(Tabla1[[#This Row],[VALOR GLOSA DEFINITIVA]]-Tabla1[[#This Row],[VALOR LEVANTADO EN LIQUIDACION]],0)</f>
        <v>0</v>
      </c>
      <c r="AD281" s="247"/>
      <c r="AE281" s="253"/>
      <c r="AF281" s="225">
        <f>ROUND(Tabla1[[#This Row],[valor glosa definitiva despues de liquidación]]-AE281,0)</f>
        <v>0</v>
      </c>
    </row>
    <row r="282" spans="1:32" s="216" customFormat="1" ht="80.25" hidden="1" customHeight="1" x14ac:dyDescent="0.35">
      <c r="B282" s="218" t="s">
        <v>67</v>
      </c>
      <c r="C282" s="250">
        <v>1069</v>
      </c>
      <c r="D282" s="218" t="s">
        <v>7</v>
      </c>
      <c r="E282" s="219" t="str">
        <f>+Tabla1[[#This Row],[CODIGO ACTIVIDAD EN PPP Y LINEAMIENTO]]&amp;Tabla1[[#This Row],[ENTORNO/COMPONENTE]]</f>
        <v>1069Vigilancia de la salud ambiental</v>
      </c>
      <c r="F282" s="219" t="str">
        <f>+VLOOKUP(Tabla1[[#This Row],[Columna1]],Hoja3!$D$3:$L$1708,3,FALSE)</f>
        <v>Línea Aire Ruido y Radiación Electromagnética</v>
      </c>
      <c r="G282" s="219" t="str">
        <f>+VLOOKUP(Tabla1[[#This Row],[Columna1]],Hoja3!$D$3:$R$1708,4,FALSE)</f>
        <v>Aplicación de encuesta de caracterización de posibles factores de riesgo de enfermedad respiratoria por exposición a contaminación del aire. sobre efectos auditivos y/o extra auditivos asociados a rui</v>
      </c>
      <c r="H282" s="219" t="str">
        <f>+VLOOKUP(Tabla1[[#This Row],[Columna1]],Hoja3!$D$3:$R$1708,5,FALSE)</f>
        <v>Vigilancia epidemiológica ambiental</v>
      </c>
      <c r="I282" s="219" t="str">
        <f>+VLOOKUP(Tabla1[[#This Row],[Columna1]],Hoja3!$D$3:$R$1708,6,FALSE)</f>
        <v>Ver SIVIGILA</v>
      </c>
      <c r="J282" s="219" t="str">
        <f>+VLOOKUP(Tabla1[[#This Row],[Columna1]],Hoja3!$D$3:$R$1708,7,FALSE)</f>
        <v>Ver SIVIGILA</v>
      </c>
      <c r="K282" s="218" t="s">
        <v>321</v>
      </c>
      <c r="L282" s="217" t="s">
        <v>83</v>
      </c>
      <c r="M282" s="219" t="str">
        <f>+Tabla1[[#This Row],[Columna1]]&amp;Tabla1[[#This Row],[LOCALIDAD]]&amp;Tabla1[[#This Row],[MES]]</f>
        <v>1069Vigilancia de la salud ambientalENGATIVANov /2024</v>
      </c>
      <c r="N282" s="218" t="s">
        <v>558</v>
      </c>
      <c r="O282" s="220">
        <f>+VLOOKUP(Tabla1[[#This Row],[concatenar]],Hoja3!$M$3:$R$1708,2,FALSE)</f>
        <v>47595</v>
      </c>
      <c r="P282" s="221">
        <f>+VLOOKUP(Tabla1[[#This Row],[concatenar]],Hoja3!$M$3:$R$1712,5,FALSE)</f>
        <v>123</v>
      </c>
      <c r="Q282" s="220">
        <f>+VLOOKUP(Tabla1[[#This Row],[concatenar]],Hoja3!$M$3:$R$1711,6,FALSE)</f>
        <v>5854185</v>
      </c>
      <c r="R282" s="218" t="s">
        <v>279</v>
      </c>
      <c r="S282" s="222">
        <v>1</v>
      </c>
      <c r="T282" s="218">
        <v>9</v>
      </c>
      <c r="U282" s="227">
        <f>+ROUND(Tabla1[[#This Row],[Meta afectada por la glosa]]*Tabla1[[#This Row],[Porcentaje de Glosa]]*Tabla1[[#This Row],[VALOR UNITARIO SEGUIMIENTO FINANCIERO]],0)</f>
        <v>428355</v>
      </c>
      <c r="V282" s="223" t="s">
        <v>571</v>
      </c>
      <c r="W282" s="224" t="s">
        <v>281</v>
      </c>
      <c r="X282" s="251">
        <v>0</v>
      </c>
      <c r="Y282" s="223" t="s">
        <v>572</v>
      </c>
      <c r="Z282" s="252">
        <f>+Tabla1[[#This Row],[Valor de la Glosa]]-Tabla1[[#This Row],[Valor soportado por la Subred]]</f>
        <v>428355</v>
      </c>
      <c r="AA282" s="223" t="s">
        <v>1979</v>
      </c>
      <c r="AB282" s="251">
        <v>0</v>
      </c>
      <c r="AC282" s="228">
        <f>ROUND(Tabla1[[#This Row],[VALOR GLOSA DEFINITIVA]]-Tabla1[[#This Row],[VALOR LEVANTADO EN LIQUIDACION]],0)</f>
        <v>428355</v>
      </c>
      <c r="AD282" s="247"/>
      <c r="AE282" s="253"/>
      <c r="AF282" s="225">
        <f>ROUND(Tabla1[[#This Row],[valor glosa definitiva despues de liquidación]]-AE282,0)</f>
        <v>428355</v>
      </c>
    </row>
    <row r="283" spans="1:32" s="216" customFormat="1" ht="80.25" hidden="1" customHeight="1" x14ac:dyDescent="0.35">
      <c r="B283" s="218" t="s">
        <v>67</v>
      </c>
      <c r="C283" s="250">
        <v>2406</v>
      </c>
      <c r="D283" s="218" t="s">
        <v>7</v>
      </c>
      <c r="E283" s="219" t="str">
        <f>+Tabla1[[#This Row],[CODIGO ACTIVIDAD EN PPP Y LINEAMIENTO]]&amp;Tabla1[[#This Row],[ENTORNO/COMPONENTE]]</f>
        <v>2406Vigilancia de la salud ambiental</v>
      </c>
      <c r="F283" s="219" t="str">
        <f>+VLOOKUP(Tabla1[[#This Row],[Columna1]],Hoja3!$D$3:$L$1708,3,FALSE)</f>
        <v>Línea Aire Ruido y Radiación Electromagnética</v>
      </c>
      <c r="G283" s="219" t="str">
        <f>+VLOOKUP(Tabla1[[#This Row],[Columna1]],Hoja3!$D$3:$R$1708,4,FALSE)</f>
        <v>Recepcición, atención y tramite de quejas individuales relacionadas con las tematicas de la línea; incluye elaboración de respuesta oficial</v>
      </c>
      <c r="H283" s="219" t="str">
        <f>+VLOOKUP(Tabla1[[#This Row],[Columna1]],Hoja3!$D$3:$R$1708,5,FALSE)</f>
        <v>Vigilancia epidemiológica ambiental</v>
      </c>
      <c r="I283" s="219" t="str">
        <f>+VLOOKUP(Tabla1[[#This Row],[Columna1]],Hoja3!$D$3:$R$1708,6,FALSE)</f>
        <v>Ver SIVIGILA</v>
      </c>
      <c r="J283" s="219" t="str">
        <f>+VLOOKUP(Tabla1[[#This Row],[Columna1]],Hoja3!$D$3:$R$1708,7,FALSE)</f>
        <v>Ver SIVIGILA</v>
      </c>
      <c r="K283" s="218" t="s">
        <v>321</v>
      </c>
      <c r="L283" s="217" t="s">
        <v>83</v>
      </c>
      <c r="M283" s="219" t="str">
        <f>+Tabla1[[#This Row],[Columna1]]&amp;Tabla1[[#This Row],[LOCALIDAD]]&amp;Tabla1[[#This Row],[MES]]</f>
        <v>2406Vigilancia de la salud ambientalENGATIVANov /2024</v>
      </c>
      <c r="N283" s="218" t="s">
        <v>558</v>
      </c>
      <c r="O283" s="220">
        <f>+VLOOKUP(Tabla1[[#This Row],[concatenar]],Hoja3!$M$3:$R$1708,2,FALSE)</f>
        <v>192616</v>
      </c>
      <c r="P283" s="221">
        <f>+VLOOKUP(Tabla1[[#This Row],[concatenar]],Hoja3!$M$3:$R$1712,5,FALSE)</f>
        <v>5</v>
      </c>
      <c r="Q283" s="220">
        <f>+VLOOKUP(Tabla1[[#This Row],[concatenar]],Hoja3!$M$3:$R$1711,6,FALSE)</f>
        <v>963080</v>
      </c>
      <c r="R283" s="218" t="s">
        <v>253</v>
      </c>
      <c r="S283" s="222">
        <v>1</v>
      </c>
      <c r="T283" s="218">
        <v>5</v>
      </c>
      <c r="U283" s="227">
        <f>+ROUND(Tabla1[[#This Row],[Meta afectada por la glosa]]*Tabla1[[#This Row],[Porcentaje de Glosa]]*Tabla1[[#This Row],[VALOR UNITARIO SEGUIMIENTO FINANCIERO]],0)</f>
        <v>963080</v>
      </c>
      <c r="V283" s="223" t="s">
        <v>573</v>
      </c>
      <c r="W283" s="224" t="s">
        <v>255</v>
      </c>
      <c r="X283" s="251">
        <v>963080</v>
      </c>
      <c r="Y283" s="223" t="s">
        <v>574</v>
      </c>
      <c r="Z283" s="252">
        <f>+Tabla1[[#This Row],[Valor de la Glosa]]-Tabla1[[#This Row],[Valor soportado por la Subred]]</f>
        <v>0</v>
      </c>
      <c r="AA283" s="223" t="s">
        <v>1979</v>
      </c>
      <c r="AB283" s="251">
        <v>0</v>
      </c>
      <c r="AC283" s="228">
        <f>ROUND(Tabla1[[#This Row],[VALOR GLOSA DEFINITIVA]]-Tabla1[[#This Row],[VALOR LEVANTADO EN LIQUIDACION]],0)</f>
        <v>0</v>
      </c>
      <c r="AD283" s="247"/>
      <c r="AE283" s="253"/>
      <c r="AF283" s="225">
        <f>ROUND(Tabla1[[#This Row],[valor glosa definitiva despues de liquidación]]-AE283,0)</f>
        <v>0</v>
      </c>
    </row>
    <row r="284" spans="1:32" s="216" customFormat="1" ht="80.25" hidden="1" customHeight="1" x14ac:dyDescent="0.35">
      <c r="B284" s="218" t="s">
        <v>67</v>
      </c>
      <c r="C284" s="250">
        <v>1069</v>
      </c>
      <c r="D284" s="218" t="s">
        <v>7</v>
      </c>
      <c r="E284" s="219" t="str">
        <f>+Tabla1[[#This Row],[CODIGO ACTIVIDAD EN PPP Y LINEAMIENTO]]&amp;Tabla1[[#This Row],[ENTORNO/COMPONENTE]]</f>
        <v>1069Vigilancia de la salud ambiental</v>
      </c>
      <c r="F284" s="219" t="str">
        <f>+VLOOKUP(Tabla1[[#This Row],[Columna1]],Hoja3!$D$3:$L$1708,3,FALSE)</f>
        <v>Línea Aire Ruido y Radiación Electromagnética</v>
      </c>
      <c r="G284" s="219" t="str">
        <f>+VLOOKUP(Tabla1[[#This Row],[Columna1]],Hoja3!$D$3:$R$1708,4,FALSE)</f>
        <v>Aplicación de encuesta de caracterización de posibles factores de riesgo de enfermedad respiratoria por exposición a contaminación del aire. sobre efectos auditivos y/o extra auditivos asociados a rui</v>
      </c>
      <c r="H284" s="219" t="str">
        <f>+VLOOKUP(Tabla1[[#This Row],[Columna1]],Hoja3!$D$3:$R$1708,5,FALSE)</f>
        <v>Vigilancia epidemiológica ambiental</v>
      </c>
      <c r="I284" s="219" t="str">
        <f>+VLOOKUP(Tabla1[[#This Row],[Columna1]],Hoja3!$D$3:$R$1708,6,FALSE)</f>
        <v>Ver SIVIGILA</v>
      </c>
      <c r="J284" s="219" t="str">
        <f>+VLOOKUP(Tabla1[[#This Row],[Columna1]],Hoja3!$D$3:$R$1708,7,FALSE)</f>
        <v>Ver SIVIGILA</v>
      </c>
      <c r="K284" s="218" t="s">
        <v>283</v>
      </c>
      <c r="L284" s="217" t="s">
        <v>83</v>
      </c>
      <c r="M284" s="219" t="str">
        <f>+Tabla1[[#This Row],[Columna1]]&amp;Tabla1[[#This Row],[LOCALIDAD]]&amp;Tabla1[[#This Row],[MES]]</f>
        <v>1069Vigilancia de la salud ambientalUSAQUENNov /2024</v>
      </c>
      <c r="N284" s="218" t="s">
        <v>558</v>
      </c>
      <c r="O284" s="220">
        <f>+VLOOKUP(Tabla1[[#This Row],[concatenar]],Hoja3!$M$3:$R$1708,2,FALSE)</f>
        <v>47595</v>
      </c>
      <c r="P284" s="221">
        <f>+VLOOKUP(Tabla1[[#This Row],[concatenar]],Hoja3!$M$3:$R$1712,5,FALSE)</f>
        <v>44</v>
      </c>
      <c r="Q284" s="220">
        <f>+VLOOKUP(Tabla1[[#This Row],[concatenar]],Hoja3!$M$3:$R$1711,6,FALSE)</f>
        <v>2094180</v>
      </c>
      <c r="R284" s="218" t="s">
        <v>279</v>
      </c>
      <c r="S284" s="222">
        <v>1</v>
      </c>
      <c r="T284" s="218">
        <v>3</v>
      </c>
      <c r="U284" s="227">
        <f>+ROUND(Tabla1[[#This Row],[Meta afectada por la glosa]]*Tabla1[[#This Row],[Porcentaje de Glosa]]*Tabla1[[#This Row],[VALOR UNITARIO SEGUIMIENTO FINANCIERO]],0)</f>
        <v>142785</v>
      </c>
      <c r="V284" s="223" t="s">
        <v>575</v>
      </c>
      <c r="W284" s="224" t="s">
        <v>281</v>
      </c>
      <c r="X284" s="251">
        <v>0</v>
      </c>
      <c r="Y284" s="223" t="s">
        <v>566</v>
      </c>
      <c r="Z284" s="252">
        <f>+Tabla1[[#This Row],[Valor de la Glosa]]-Tabla1[[#This Row],[Valor soportado por la Subred]]</f>
        <v>142785</v>
      </c>
      <c r="AA284" s="223" t="s">
        <v>1979</v>
      </c>
      <c r="AB284" s="251">
        <v>0</v>
      </c>
      <c r="AC284" s="228">
        <f>ROUND(Tabla1[[#This Row],[VALOR GLOSA DEFINITIVA]]-Tabla1[[#This Row],[VALOR LEVANTADO EN LIQUIDACION]],0)</f>
        <v>142785</v>
      </c>
      <c r="AD284" s="247"/>
      <c r="AE284" s="253"/>
      <c r="AF284" s="225">
        <f>ROUND(Tabla1[[#This Row],[valor glosa definitiva despues de liquidación]]-AE284,0)</f>
        <v>142785</v>
      </c>
    </row>
    <row r="285" spans="1:32" s="216" customFormat="1" ht="80.25" hidden="1" customHeight="1" x14ac:dyDescent="0.35">
      <c r="B285" s="218" t="s">
        <v>67</v>
      </c>
      <c r="C285" s="250">
        <v>1069</v>
      </c>
      <c r="D285" s="218" t="s">
        <v>7</v>
      </c>
      <c r="E285" s="219" t="str">
        <f>+Tabla1[[#This Row],[CODIGO ACTIVIDAD EN PPP Y LINEAMIENTO]]&amp;Tabla1[[#This Row],[ENTORNO/COMPONENTE]]</f>
        <v>1069Vigilancia de la salud ambiental</v>
      </c>
      <c r="F285" s="219" t="str">
        <f>+VLOOKUP(Tabla1[[#This Row],[Columna1]],Hoja3!$D$3:$L$1708,3,FALSE)</f>
        <v>Línea Aire Ruido y Radiación Electromagnética</v>
      </c>
      <c r="G285" s="219" t="str">
        <f>+VLOOKUP(Tabla1[[#This Row],[Columna1]],Hoja3!$D$3:$R$1708,4,FALSE)</f>
        <v>Aplicación de encuesta de caracterización de posibles factores de riesgo de enfermedad respiratoria por exposición a contaminación del aire. sobre efectos auditivos y/o extra auditivos asociados a rui</v>
      </c>
      <c r="H285" s="219" t="str">
        <f>+VLOOKUP(Tabla1[[#This Row],[Columna1]],Hoja3!$D$3:$R$1708,5,FALSE)</f>
        <v>Vigilancia epidemiológica ambiental</v>
      </c>
      <c r="I285" s="219" t="str">
        <f>+VLOOKUP(Tabla1[[#This Row],[Columna1]],Hoja3!$D$3:$R$1708,6,FALSE)</f>
        <v>Ver SIVIGILA</v>
      </c>
      <c r="J285" s="219" t="str">
        <f>+VLOOKUP(Tabla1[[#This Row],[Columna1]],Hoja3!$D$3:$R$1708,7,FALSE)</f>
        <v>Ver SIVIGILA</v>
      </c>
      <c r="K285" s="218" t="s">
        <v>362</v>
      </c>
      <c r="L285" s="217" t="s">
        <v>69</v>
      </c>
      <c r="M285" s="219" t="str">
        <f>+Tabla1[[#This Row],[Columna1]]&amp;Tabla1[[#This Row],[LOCALIDAD]]&amp;Tabla1[[#This Row],[MES]]</f>
        <v>1069Vigilancia de la salud ambientalSUBAoct 17 - 31 /2024</v>
      </c>
      <c r="N285" s="218" t="s">
        <v>576</v>
      </c>
      <c r="O285" s="220">
        <f>+VLOOKUP(Tabla1[[#This Row],[concatenar]],Hoja3!$M$3:$R$1708,2,FALSE)</f>
        <v>47595</v>
      </c>
      <c r="P285" s="221">
        <f>+VLOOKUP(Tabla1[[#This Row],[concatenar]],Hoja3!$M$3:$R$1712,5,FALSE)</f>
        <v>13</v>
      </c>
      <c r="Q285" s="220">
        <f>+VLOOKUP(Tabla1[[#This Row],[concatenar]],Hoja3!$M$3:$R$1711,6,FALSE)</f>
        <v>618735</v>
      </c>
      <c r="R285" s="218" t="s">
        <v>253</v>
      </c>
      <c r="S285" s="222">
        <v>1</v>
      </c>
      <c r="T285" s="218">
        <v>13</v>
      </c>
      <c r="U285" s="227">
        <f>+ROUND(Tabla1[[#This Row],[Meta afectada por la glosa]]*Tabla1[[#This Row],[Porcentaje de Glosa]]*Tabla1[[#This Row],[VALOR UNITARIO SEGUIMIENTO FINANCIERO]],0)</f>
        <v>618735</v>
      </c>
      <c r="V285" s="223" t="s">
        <v>577</v>
      </c>
      <c r="W285" s="224" t="s">
        <v>255</v>
      </c>
      <c r="X285" s="251">
        <v>0</v>
      </c>
      <c r="Y285" s="223" t="s">
        <v>578</v>
      </c>
      <c r="Z285" s="252">
        <f>+Tabla1[[#This Row],[Valor de la Glosa]]-Tabla1[[#This Row],[Valor soportado por la Subred]]</f>
        <v>618735</v>
      </c>
      <c r="AA285" s="223" t="s">
        <v>1979</v>
      </c>
      <c r="AB285" s="251">
        <v>0</v>
      </c>
      <c r="AC285" s="228">
        <f>ROUND(Tabla1[[#This Row],[VALOR GLOSA DEFINITIVA]]-Tabla1[[#This Row],[VALOR LEVANTADO EN LIQUIDACION]],0)</f>
        <v>618735</v>
      </c>
      <c r="AD285" s="247" t="s">
        <v>2006</v>
      </c>
      <c r="AE285" s="253">
        <v>618735</v>
      </c>
      <c r="AF285" s="225">
        <f>ROUND(Tabla1[[#This Row],[valor glosa definitiva despues de liquidación]]-AE285,0)</f>
        <v>0</v>
      </c>
    </row>
    <row r="286" spans="1:32" s="216" customFormat="1" ht="80.25" hidden="1" customHeight="1" x14ac:dyDescent="0.35">
      <c r="B286" s="218" t="s">
        <v>67</v>
      </c>
      <c r="C286" s="250">
        <v>2406</v>
      </c>
      <c r="D286" s="218" t="s">
        <v>7</v>
      </c>
      <c r="E286" s="219" t="str">
        <f>+Tabla1[[#This Row],[CODIGO ACTIVIDAD EN PPP Y LINEAMIENTO]]&amp;Tabla1[[#This Row],[ENTORNO/COMPONENTE]]</f>
        <v>2406Vigilancia de la salud ambiental</v>
      </c>
      <c r="F286" s="219" t="str">
        <f>+VLOOKUP(Tabla1[[#This Row],[Columna1]],Hoja3!$D$3:$L$1708,3,FALSE)</f>
        <v>Línea Aire Ruido y Radiación Electromagnética</v>
      </c>
      <c r="G286" s="219" t="str">
        <f>+VLOOKUP(Tabla1[[#This Row],[Columna1]],Hoja3!$D$3:$R$1708,4,FALSE)</f>
        <v>Recepcición, atención y tramite de quejas individuales relacionadas con las tematicas de la línea; incluye elaboración de respuesta oficial</v>
      </c>
      <c r="H286" s="219" t="str">
        <f>+VLOOKUP(Tabla1[[#This Row],[Columna1]],Hoja3!$D$3:$R$1708,5,FALSE)</f>
        <v>Vigilancia epidemiológica ambiental</v>
      </c>
      <c r="I286" s="219" t="str">
        <f>+VLOOKUP(Tabla1[[#This Row],[Columna1]],Hoja3!$D$3:$R$1708,6,FALSE)</f>
        <v>Ver SIVIGILA</v>
      </c>
      <c r="J286" s="219" t="str">
        <f>+VLOOKUP(Tabla1[[#This Row],[Columna1]],Hoja3!$D$3:$R$1708,7,FALSE)</f>
        <v>Ver SIVIGILA</v>
      </c>
      <c r="K286" s="218" t="s">
        <v>362</v>
      </c>
      <c r="L286" s="217" t="s">
        <v>69</v>
      </c>
      <c r="M286" s="219" t="str">
        <f>+Tabla1[[#This Row],[Columna1]]&amp;Tabla1[[#This Row],[LOCALIDAD]]&amp;Tabla1[[#This Row],[MES]]</f>
        <v>2406Vigilancia de la salud ambientalSUBAoct 17 - 31 /2024</v>
      </c>
      <c r="N286" s="218" t="s">
        <v>576</v>
      </c>
      <c r="O286" s="220">
        <f>+VLOOKUP(Tabla1[[#This Row],[concatenar]],Hoja3!$M$3:$R$1708,2,FALSE)</f>
        <v>192616</v>
      </c>
      <c r="P286" s="221">
        <f>+VLOOKUP(Tabla1[[#This Row],[concatenar]],Hoja3!$M$3:$R$1712,5,FALSE)</f>
        <v>4</v>
      </c>
      <c r="Q286" s="220">
        <f>+VLOOKUP(Tabla1[[#This Row],[concatenar]],Hoja3!$M$3:$R$1711,6,FALSE)</f>
        <v>770464</v>
      </c>
      <c r="R286" s="218" t="s">
        <v>253</v>
      </c>
      <c r="S286" s="222">
        <v>1</v>
      </c>
      <c r="T286" s="218">
        <v>4</v>
      </c>
      <c r="U286" s="227">
        <f>+ROUND(Tabla1[[#This Row],[Meta afectada por la glosa]]*Tabla1[[#This Row],[Porcentaje de Glosa]]*Tabla1[[#This Row],[VALOR UNITARIO SEGUIMIENTO FINANCIERO]],0)</f>
        <v>770464</v>
      </c>
      <c r="V286" s="223" t="s">
        <v>579</v>
      </c>
      <c r="W286" s="224" t="s">
        <v>255</v>
      </c>
      <c r="X286" s="251">
        <v>0</v>
      </c>
      <c r="Y286" s="223" t="s">
        <v>2122</v>
      </c>
      <c r="Z286" s="252">
        <f>+Tabla1[[#This Row],[Valor de la Glosa]]-Tabla1[[#This Row],[Valor soportado por la Subred]]</f>
        <v>770464</v>
      </c>
      <c r="AA286" s="223" t="s">
        <v>1979</v>
      </c>
      <c r="AB286" s="251">
        <v>0</v>
      </c>
      <c r="AC286" s="228">
        <f>ROUND(Tabla1[[#This Row],[VALOR GLOSA DEFINITIVA]]-Tabla1[[#This Row],[VALOR LEVANTADO EN LIQUIDACION]],0)</f>
        <v>770464</v>
      </c>
      <c r="AD286" s="247" t="s">
        <v>2175</v>
      </c>
      <c r="AE286" s="253">
        <v>770464</v>
      </c>
      <c r="AF286" s="225">
        <f>ROUND(Tabla1[[#This Row],[valor glosa definitiva despues de liquidación]]-AE286,0)</f>
        <v>0</v>
      </c>
    </row>
    <row r="287" spans="1:32" s="216" customFormat="1" ht="80.25" hidden="1" customHeight="1" x14ac:dyDescent="0.35">
      <c r="B287" s="218" t="s">
        <v>67</v>
      </c>
      <c r="C287" s="250">
        <v>2406</v>
      </c>
      <c r="D287" s="218" t="s">
        <v>7</v>
      </c>
      <c r="E287" s="219" t="str">
        <f>+Tabla1[[#This Row],[CODIGO ACTIVIDAD EN PPP Y LINEAMIENTO]]&amp;Tabla1[[#This Row],[ENTORNO/COMPONENTE]]</f>
        <v>2406Vigilancia de la salud ambiental</v>
      </c>
      <c r="F287" s="219" t="str">
        <f>+VLOOKUP(Tabla1[[#This Row],[Columna1]],Hoja3!$D$3:$L$1708,3,FALSE)</f>
        <v>Línea Aire Ruido y Radiación Electromagnética</v>
      </c>
      <c r="G287" s="219" t="str">
        <f>+VLOOKUP(Tabla1[[#This Row],[Columna1]],Hoja3!$D$3:$R$1708,4,FALSE)</f>
        <v>Recepcición, atención y tramite de quejas individuales relacionadas con las tematicas de la línea; incluye elaboración de respuesta oficial</v>
      </c>
      <c r="H287" s="219" t="str">
        <f>+VLOOKUP(Tabla1[[#This Row],[Columna1]],Hoja3!$D$3:$R$1708,5,FALSE)</f>
        <v>Vigilancia epidemiológica ambiental</v>
      </c>
      <c r="I287" s="219" t="str">
        <f>+VLOOKUP(Tabla1[[#This Row],[Columna1]],Hoja3!$D$3:$R$1708,6,FALSE)</f>
        <v>Ver SIVIGILA</v>
      </c>
      <c r="J287" s="219" t="str">
        <f>+VLOOKUP(Tabla1[[#This Row],[Columna1]],Hoja3!$D$3:$R$1708,7,FALSE)</f>
        <v>Ver SIVIGILA</v>
      </c>
      <c r="K287" s="218" t="s">
        <v>347</v>
      </c>
      <c r="L287" s="217" t="s">
        <v>69</v>
      </c>
      <c r="M287" s="219" t="str">
        <f>+Tabla1[[#This Row],[Columna1]]&amp;Tabla1[[#This Row],[LOCALIDAD]]&amp;Tabla1[[#This Row],[MES]]</f>
        <v>2406Vigilancia de la salud ambientalBARRIOS
UNIDOSoct 17 - 31 /2024</v>
      </c>
      <c r="N287" s="218" t="s">
        <v>576</v>
      </c>
      <c r="O287" s="220">
        <f>+VLOOKUP(Tabla1[[#This Row],[concatenar]],Hoja3!$M$3:$R$1708,2,FALSE)</f>
        <v>192616</v>
      </c>
      <c r="P287" s="221">
        <f>+VLOOKUP(Tabla1[[#This Row],[concatenar]],Hoja3!$M$3:$R$1712,5,FALSE)</f>
        <v>3</v>
      </c>
      <c r="Q287" s="220">
        <f>+VLOOKUP(Tabla1[[#This Row],[concatenar]],Hoja3!$M$3:$R$1711,6,FALSE)</f>
        <v>577848</v>
      </c>
      <c r="R287" s="218" t="s">
        <v>253</v>
      </c>
      <c r="S287" s="222">
        <v>1</v>
      </c>
      <c r="T287" s="218">
        <v>3</v>
      </c>
      <c r="U287" s="227">
        <f>+ROUND(Tabla1[[#This Row],[Meta afectada por la glosa]]*Tabla1[[#This Row],[Porcentaje de Glosa]]*Tabla1[[#This Row],[VALOR UNITARIO SEGUIMIENTO FINANCIERO]],0)</f>
        <v>577848</v>
      </c>
      <c r="V287" s="223" t="s">
        <v>580</v>
      </c>
      <c r="W287" s="224" t="s">
        <v>255</v>
      </c>
      <c r="X287" s="251">
        <v>0</v>
      </c>
      <c r="Y287" s="223" t="s">
        <v>2123</v>
      </c>
      <c r="Z287" s="252">
        <f>+Tabla1[[#This Row],[Valor de la Glosa]]-Tabla1[[#This Row],[Valor soportado por la Subred]]</f>
        <v>577848</v>
      </c>
      <c r="AA287" s="223" t="s">
        <v>1979</v>
      </c>
      <c r="AB287" s="251">
        <v>0</v>
      </c>
      <c r="AC287" s="228">
        <f>ROUND(Tabla1[[#This Row],[VALOR GLOSA DEFINITIVA]]-Tabla1[[#This Row],[VALOR LEVANTADO EN LIQUIDACION]],0)</f>
        <v>577848</v>
      </c>
      <c r="AD287" s="247" t="s">
        <v>2175</v>
      </c>
      <c r="AE287" s="253">
        <v>577848</v>
      </c>
      <c r="AF287" s="225">
        <f>ROUND(Tabla1[[#This Row],[valor glosa definitiva despues de liquidación]]-AE287,0)</f>
        <v>0</v>
      </c>
    </row>
    <row r="288" spans="1:32" s="216" customFormat="1" ht="80.25" hidden="1" customHeight="1" x14ac:dyDescent="0.35">
      <c r="B288" s="218" t="s">
        <v>67</v>
      </c>
      <c r="C288" s="250">
        <v>2401</v>
      </c>
      <c r="D288" s="218" t="s">
        <v>7</v>
      </c>
      <c r="E288" s="219" t="str">
        <f>+Tabla1[[#This Row],[CODIGO ACTIVIDAD EN PPP Y LINEAMIENTO]]&amp;Tabla1[[#This Row],[ENTORNO/COMPONENTE]]</f>
        <v>2401Vigilancia de la salud ambiental</v>
      </c>
      <c r="F288" s="219" t="str">
        <f>+VLOOKUP(Tabla1[[#This Row],[Columna1]],Hoja3!$D$3:$L$1708,3,FALSE)</f>
        <v>Línea Aire Ruido y Radiación Electromagnética</v>
      </c>
      <c r="G288" s="219" t="str">
        <f>+VLOOKUP(Tabla1[[#This Row],[Columna1]],Hoja3!$D$3:$R$1708,4,FALSE)</f>
        <v>Seguimiento a la implementación operativa en el componente salud de la vigilancia de Salud Ambiental de la línea de Aire, Ruido y Radiación Electromagnética a nivel local</v>
      </c>
      <c r="H288" s="219" t="str">
        <f>+VLOOKUP(Tabla1[[#This Row],[Columna1]],Hoja3!$D$3:$R$1708,5,FALSE)</f>
        <v>Vigilancia epidemiológica ambiental</v>
      </c>
      <c r="I288" s="219" t="str">
        <f>+VLOOKUP(Tabla1[[#This Row],[Columna1]],Hoja3!$D$3:$R$1708,6,FALSE)</f>
        <v>Ver SIVIGILA</v>
      </c>
      <c r="J288" s="219" t="str">
        <f>+VLOOKUP(Tabla1[[#This Row],[Columna1]],Hoja3!$D$3:$R$1708,7,FALSE)</f>
        <v>Ver SIVIGILA</v>
      </c>
      <c r="K288" s="218" t="s">
        <v>347</v>
      </c>
      <c r="L288" s="217" t="s">
        <v>69</v>
      </c>
      <c r="M288" s="219" t="str">
        <f>+Tabla1[[#This Row],[Columna1]]&amp;Tabla1[[#This Row],[LOCALIDAD]]&amp;Tabla1[[#This Row],[MES]]</f>
        <v>2401Vigilancia de la salud ambientalBARRIOS
UNIDOSoct 17 - 31 /2024</v>
      </c>
      <c r="N288" s="218" t="s">
        <v>576</v>
      </c>
      <c r="O288" s="220">
        <f>+VLOOKUP(Tabla1[[#This Row],[concatenar]],Hoja3!$M$3:$R$1708,2,FALSE)</f>
        <v>3502808</v>
      </c>
      <c r="P288" s="221">
        <f>+VLOOKUP(Tabla1[[#This Row],[concatenar]],Hoja3!$M$3:$R$1712,5,FALSE)</f>
        <v>1</v>
      </c>
      <c r="Q288" s="220">
        <f>+VLOOKUP(Tabla1[[#This Row],[concatenar]],Hoja3!$M$3:$R$1711,6,FALSE)</f>
        <v>3502808</v>
      </c>
      <c r="R288" s="218" t="s">
        <v>253</v>
      </c>
      <c r="S288" s="222">
        <v>1</v>
      </c>
      <c r="T288" s="218">
        <v>1</v>
      </c>
      <c r="U288" s="227">
        <f>+ROUND(Tabla1[[#This Row],[Meta afectada por la glosa]]*Tabla1[[#This Row],[Porcentaje de Glosa]]*Tabla1[[#This Row],[VALOR UNITARIO SEGUIMIENTO FINANCIERO]],0)</f>
        <v>3502808</v>
      </c>
      <c r="V288" s="223" t="s">
        <v>581</v>
      </c>
      <c r="W288" s="224" t="s">
        <v>255</v>
      </c>
      <c r="X288" s="251">
        <v>1180294</v>
      </c>
      <c r="Y288" s="223" t="s">
        <v>582</v>
      </c>
      <c r="Z288" s="252">
        <f>+Tabla1[[#This Row],[Valor de la Glosa]]-Tabla1[[#This Row],[Valor soportado por la Subred]]</f>
        <v>2322514</v>
      </c>
      <c r="AA288" s="223" t="s">
        <v>1979</v>
      </c>
      <c r="AB288" s="251">
        <v>0</v>
      </c>
      <c r="AC288" s="228">
        <f>ROUND(Tabla1[[#This Row],[VALOR GLOSA DEFINITIVA]]-Tabla1[[#This Row],[VALOR LEVANTADO EN LIQUIDACION]],0)</f>
        <v>2322514</v>
      </c>
      <c r="AD288" s="247" t="s">
        <v>2176</v>
      </c>
      <c r="AE288" s="253">
        <v>2322514</v>
      </c>
      <c r="AF288" s="225">
        <f>ROUND(Tabla1[[#This Row],[valor glosa definitiva despues de liquidación]]-AE288,0)</f>
        <v>0</v>
      </c>
    </row>
    <row r="289" spans="2:33" s="216" customFormat="1" ht="80.25" hidden="1" customHeight="1" x14ac:dyDescent="0.35">
      <c r="B289" s="218" t="s">
        <v>67</v>
      </c>
      <c r="C289" s="250">
        <v>1069</v>
      </c>
      <c r="D289" s="218" t="s">
        <v>7</v>
      </c>
      <c r="E289" s="219" t="str">
        <f>+Tabla1[[#This Row],[CODIGO ACTIVIDAD EN PPP Y LINEAMIENTO]]&amp;Tabla1[[#This Row],[ENTORNO/COMPONENTE]]</f>
        <v>1069Vigilancia de la salud ambiental</v>
      </c>
      <c r="F289" s="219" t="str">
        <f>+VLOOKUP(Tabla1[[#This Row],[Columna1]],Hoja3!$D$3:$L$1708,3,FALSE)</f>
        <v>Línea Aire Ruido y Radiación Electromagnética</v>
      </c>
      <c r="G289" s="219" t="str">
        <f>+VLOOKUP(Tabla1[[#This Row],[Columna1]],Hoja3!$D$3:$R$1708,4,FALSE)</f>
        <v>Aplicación de encuesta de caracterización de posibles factores de riesgo de enfermedad respiratoria por exposición a contaminación del aire. sobre efectos auditivos y/o extra auditivos asociados a rui</v>
      </c>
      <c r="H289" s="219" t="str">
        <f>+VLOOKUP(Tabla1[[#This Row],[Columna1]],Hoja3!$D$3:$R$1708,5,FALSE)</f>
        <v>Vigilancia epidemiológica ambiental</v>
      </c>
      <c r="I289" s="219" t="str">
        <f>+VLOOKUP(Tabla1[[#This Row],[Columna1]],Hoja3!$D$3:$R$1708,6,FALSE)</f>
        <v>Ver SIVIGILA</v>
      </c>
      <c r="J289" s="219" t="str">
        <f>+VLOOKUP(Tabla1[[#This Row],[Columna1]],Hoja3!$D$3:$R$1708,7,FALSE)</f>
        <v>Ver SIVIGILA</v>
      </c>
      <c r="K289" s="218" t="s">
        <v>132</v>
      </c>
      <c r="L289" s="217" t="s">
        <v>69</v>
      </c>
      <c r="M289" s="219" t="str">
        <f>+Tabla1[[#This Row],[Columna1]]&amp;Tabla1[[#This Row],[LOCALIDAD]]&amp;Tabla1[[#This Row],[MES]]</f>
        <v>1069Vigilancia de la salud ambientalTEUSAQUILLOoct 17 - 31 /2024</v>
      </c>
      <c r="N289" s="218" t="s">
        <v>576</v>
      </c>
      <c r="O289" s="220">
        <f>+VLOOKUP(Tabla1[[#This Row],[concatenar]],Hoja3!$M$3:$R$1708,2,FALSE)</f>
        <v>47595</v>
      </c>
      <c r="P289" s="221">
        <f>+VLOOKUP(Tabla1[[#This Row],[concatenar]],Hoja3!$M$3:$R$1712,5,FALSE)</f>
        <v>28</v>
      </c>
      <c r="Q289" s="220">
        <f>+VLOOKUP(Tabla1[[#This Row],[concatenar]],Hoja3!$M$3:$R$1711,6,FALSE)</f>
        <v>1332660</v>
      </c>
      <c r="R289" s="218" t="s">
        <v>253</v>
      </c>
      <c r="S289" s="222">
        <v>1</v>
      </c>
      <c r="T289" s="218">
        <v>28</v>
      </c>
      <c r="U289" s="227">
        <f>+ROUND(Tabla1[[#This Row],[Meta afectada por la glosa]]*Tabla1[[#This Row],[Porcentaje de Glosa]]*Tabla1[[#This Row],[VALOR UNITARIO SEGUIMIENTO FINANCIERO]],0)</f>
        <v>1332660</v>
      </c>
      <c r="V289" s="223" t="s">
        <v>583</v>
      </c>
      <c r="W289" s="224" t="s">
        <v>255</v>
      </c>
      <c r="X289" s="251">
        <v>190380</v>
      </c>
      <c r="Y289" s="223" t="s">
        <v>584</v>
      </c>
      <c r="Z289" s="252">
        <f>+Tabla1[[#This Row],[Valor de la Glosa]]-Tabla1[[#This Row],[Valor soportado por la Subred]]</f>
        <v>1142280</v>
      </c>
      <c r="AA289" s="223" t="s">
        <v>1979</v>
      </c>
      <c r="AB289" s="251">
        <v>0</v>
      </c>
      <c r="AC289" s="228">
        <f>ROUND(Tabla1[[#This Row],[VALOR GLOSA DEFINITIVA]]-Tabla1[[#This Row],[VALOR LEVANTADO EN LIQUIDACION]],0)</f>
        <v>1142280</v>
      </c>
      <c r="AD289" s="247" t="s">
        <v>2177</v>
      </c>
      <c r="AE289" s="253">
        <v>1142280</v>
      </c>
      <c r="AF289" s="225">
        <f>ROUND(Tabla1[[#This Row],[valor glosa definitiva despues de liquidación]]-AE289,0)</f>
        <v>0</v>
      </c>
    </row>
    <row r="290" spans="2:33" s="216" customFormat="1" ht="80.25" hidden="1" customHeight="1" x14ac:dyDescent="0.35">
      <c r="B290" s="218" t="s">
        <v>67</v>
      </c>
      <c r="C290" s="250">
        <v>2406</v>
      </c>
      <c r="D290" s="218" t="s">
        <v>7</v>
      </c>
      <c r="E290" s="219" t="str">
        <f>+Tabla1[[#This Row],[CODIGO ACTIVIDAD EN PPP Y LINEAMIENTO]]&amp;Tabla1[[#This Row],[ENTORNO/COMPONENTE]]</f>
        <v>2406Vigilancia de la salud ambiental</v>
      </c>
      <c r="F290" s="219" t="str">
        <f>+VLOOKUP(Tabla1[[#This Row],[Columna1]],Hoja3!$D$3:$L$1708,3,FALSE)</f>
        <v>Línea Aire Ruido y Radiación Electromagnética</v>
      </c>
      <c r="G290" s="219" t="str">
        <f>+VLOOKUP(Tabla1[[#This Row],[Columna1]],Hoja3!$D$3:$R$1708,4,FALSE)</f>
        <v>Recepcición, atención y tramite de quejas individuales relacionadas con las tematicas de la línea; incluye elaboración de respuesta oficial</v>
      </c>
      <c r="H290" s="219" t="str">
        <f>+VLOOKUP(Tabla1[[#This Row],[Columna1]],Hoja3!$D$3:$R$1708,5,FALSE)</f>
        <v>Vigilancia epidemiológica ambiental</v>
      </c>
      <c r="I290" s="219" t="str">
        <f>+VLOOKUP(Tabla1[[#This Row],[Columna1]],Hoja3!$D$3:$R$1708,6,FALSE)</f>
        <v>Ver SIVIGILA</v>
      </c>
      <c r="J290" s="219" t="str">
        <f>+VLOOKUP(Tabla1[[#This Row],[Columna1]],Hoja3!$D$3:$R$1708,7,FALSE)</f>
        <v>Ver SIVIGILA</v>
      </c>
      <c r="K290" s="218" t="s">
        <v>132</v>
      </c>
      <c r="L290" s="217" t="s">
        <v>69</v>
      </c>
      <c r="M290" s="219" t="str">
        <f>+Tabla1[[#This Row],[Columna1]]&amp;Tabla1[[#This Row],[LOCALIDAD]]&amp;Tabla1[[#This Row],[MES]]</f>
        <v>2406Vigilancia de la salud ambientalTEUSAQUILLOoct 17 - 31 /2024</v>
      </c>
      <c r="N290" s="218" t="s">
        <v>576</v>
      </c>
      <c r="O290" s="220">
        <f>+VLOOKUP(Tabla1[[#This Row],[concatenar]],Hoja3!$M$3:$R$1708,2,FALSE)</f>
        <v>192616</v>
      </c>
      <c r="P290" s="221">
        <f>+VLOOKUP(Tabla1[[#This Row],[concatenar]],Hoja3!$M$3:$R$1712,5,FALSE)</f>
        <v>1</v>
      </c>
      <c r="Q290" s="220">
        <f>+VLOOKUP(Tabla1[[#This Row],[concatenar]],Hoja3!$M$3:$R$1711,6,FALSE)</f>
        <v>192616</v>
      </c>
      <c r="R290" s="218" t="s">
        <v>253</v>
      </c>
      <c r="S290" s="222">
        <v>1</v>
      </c>
      <c r="T290" s="218">
        <v>1</v>
      </c>
      <c r="U290" s="227">
        <f>+ROUND(Tabla1[[#This Row],[Meta afectada por la glosa]]*Tabla1[[#This Row],[Porcentaje de Glosa]]*Tabla1[[#This Row],[VALOR UNITARIO SEGUIMIENTO FINANCIERO]],0)</f>
        <v>192616</v>
      </c>
      <c r="V290" s="223" t="s">
        <v>585</v>
      </c>
      <c r="W290" s="224" t="s">
        <v>255</v>
      </c>
      <c r="X290" s="251">
        <v>0</v>
      </c>
      <c r="Y290" s="223" t="s">
        <v>586</v>
      </c>
      <c r="Z290" s="252">
        <f>+Tabla1[[#This Row],[Valor de la Glosa]]-Tabla1[[#This Row],[Valor soportado por la Subred]]</f>
        <v>192616</v>
      </c>
      <c r="AA290" s="223" t="s">
        <v>1979</v>
      </c>
      <c r="AB290" s="251">
        <v>0</v>
      </c>
      <c r="AC290" s="228">
        <f>ROUND(Tabla1[[#This Row],[VALOR GLOSA DEFINITIVA]]-Tabla1[[#This Row],[VALOR LEVANTADO EN LIQUIDACION]],0)</f>
        <v>192616</v>
      </c>
      <c r="AD290" s="247" t="s">
        <v>2175</v>
      </c>
      <c r="AE290" s="253">
        <v>192616</v>
      </c>
      <c r="AF290" s="225">
        <f>ROUND(Tabla1[[#This Row],[valor glosa definitiva despues de liquidación]]-AE290,0)</f>
        <v>0</v>
      </c>
    </row>
    <row r="291" spans="2:33" s="216" customFormat="1" ht="80.25" hidden="1" customHeight="1" x14ac:dyDescent="0.35">
      <c r="B291" s="218" t="s">
        <v>67</v>
      </c>
      <c r="C291" s="250">
        <v>2402</v>
      </c>
      <c r="D291" s="218" t="s">
        <v>7</v>
      </c>
      <c r="E291" s="219" t="str">
        <f>+Tabla1[[#This Row],[CODIGO ACTIVIDAD EN PPP Y LINEAMIENTO]]&amp;Tabla1[[#This Row],[ENTORNO/COMPONENTE]]</f>
        <v>2402Vigilancia de la salud ambiental</v>
      </c>
      <c r="F291" s="219" t="str">
        <f>+VLOOKUP(Tabla1[[#This Row],[Columna1]],Hoja3!$D$3:$L$1708,3,FALSE)</f>
        <v>Línea Aire Ruido y Radiación Electromagnética</v>
      </c>
      <c r="G291" s="219" t="str">
        <f>+VLOOKUP(Tabla1[[#This Row],[Columna1]],Hoja3!$D$3:$R$1708,4,FALSE)</f>
        <v>Seguimiento a la implementación operativa en el componente ambiental y sanitario de la vigilancia de Salud Ambiental de la línea de Aire, Ruido y Radiación Electromagnética a nivel local</v>
      </c>
      <c r="H291" s="219" t="str">
        <f>+VLOOKUP(Tabla1[[#This Row],[Columna1]],Hoja3!$D$3:$R$1708,5,FALSE)</f>
        <v>Vigilancia epidemiológica ambiental</v>
      </c>
      <c r="I291" s="219" t="str">
        <f>+VLOOKUP(Tabla1[[#This Row],[Columna1]],Hoja3!$D$3:$R$1708,6,FALSE)</f>
        <v>Ver SIVIGILA</v>
      </c>
      <c r="J291" s="219" t="str">
        <f>+VLOOKUP(Tabla1[[#This Row],[Columna1]],Hoja3!$D$3:$R$1708,7,FALSE)</f>
        <v>Ver SIVIGILA</v>
      </c>
      <c r="K291" s="218" t="s">
        <v>132</v>
      </c>
      <c r="L291" s="217" t="s">
        <v>69</v>
      </c>
      <c r="M291" s="219" t="str">
        <f>+Tabla1[[#This Row],[Columna1]]&amp;Tabla1[[#This Row],[LOCALIDAD]]&amp;Tabla1[[#This Row],[MES]]</f>
        <v>2402Vigilancia de la salud ambientalTEUSAQUILLOoct 17 - 31 /2024</v>
      </c>
      <c r="N291" s="218" t="s">
        <v>576</v>
      </c>
      <c r="O291" s="220">
        <f>+VLOOKUP(Tabla1[[#This Row],[concatenar]],Hoja3!$M$3:$R$1708,2,FALSE)</f>
        <v>1339336</v>
      </c>
      <c r="P291" s="221">
        <f>+VLOOKUP(Tabla1[[#This Row],[concatenar]],Hoja3!$M$3:$R$1712,5,FALSE)</f>
        <v>1</v>
      </c>
      <c r="Q291" s="220">
        <f>+VLOOKUP(Tabla1[[#This Row],[concatenar]],Hoja3!$M$3:$R$1711,6,FALSE)</f>
        <v>1339336</v>
      </c>
      <c r="R291" s="218" t="s">
        <v>253</v>
      </c>
      <c r="S291" s="222">
        <v>1</v>
      </c>
      <c r="T291" s="218">
        <v>1</v>
      </c>
      <c r="U291" s="227">
        <f>+ROUND(Tabla1[[#This Row],[Meta afectada por la glosa]]*Tabla1[[#This Row],[Porcentaje de Glosa]]*Tabla1[[#This Row],[VALOR UNITARIO SEGUIMIENTO FINANCIERO]],0)</f>
        <v>1339336</v>
      </c>
      <c r="V291" s="223" t="s">
        <v>587</v>
      </c>
      <c r="W291" s="224" t="s">
        <v>255</v>
      </c>
      <c r="X291" s="251">
        <v>960828</v>
      </c>
      <c r="Y291" s="223" t="s">
        <v>588</v>
      </c>
      <c r="Z291" s="252">
        <f>+Tabla1[[#This Row],[Valor de la Glosa]]-Tabla1[[#This Row],[Valor soportado por la Subred]]</f>
        <v>378508</v>
      </c>
      <c r="AA291" s="223" t="s">
        <v>1979</v>
      </c>
      <c r="AB291" s="251">
        <v>0</v>
      </c>
      <c r="AC291" s="228">
        <f>ROUND(Tabla1[[#This Row],[VALOR GLOSA DEFINITIVA]]-Tabla1[[#This Row],[VALOR LEVANTADO EN LIQUIDACION]],0)</f>
        <v>378508</v>
      </c>
      <c r="AD291" s="247" t="s">
        <v>2178</v>
      </c>
      <c r="AE291" s="253">
        <v>378508</v>
      </c>
      <c r="AF291" s="225">
        <f>ROUND(Tabla1[[#This Row],[valor glosa definitiva despues de liquidación]]-AE291,0)</f>
        <v>0</v>
      </c>
    </row>
    <row r="292" spans="2:33" s="216" customFormat="1" ht="80.25" hidden="1" customHeight="1" x14ac:dyDescent="0.35">
      <c r="B292" s="218" t="s">
        <v>67</v>
      </c>
      <c r="C292" s="250">
        <v>1013</v>
      </c>
      <c r="D292" s="218" t="s">
        <v>7</v>
      </c>
      <c r="E292" s="219" t="str">
        <f>+Tabla1[[#This Row],[CODIGO ACTIVIDAD EN PPP Y LINEAMIENTO]]&amp;Tabla1[[#This Row],[ENTORNO/COMPONENTE]]</f>
        <v>1013Vigilancia de la salud ambiental</v>
      </c>
      <c r="F292" s="219" t="str">
        <f>+VLOOKUP(Tabla1[[#This Row],[Columna1]],Hoja3!$D$3:$L$1708,3,FALSE)</f>
        <v>Línea eventos transmisibles de origen zoonótico</v>
      </c>
      <c r="G292" s="219" t="str">
        <f>+VLOOKUP(Tabla1[[#This Row],[Columna1]],Hoja3!$D$3:$R$1708,4,FALSE)</f>
        <v>IVC a establecimientos médico veterinarios (clínicas veterinarias y consultorios veterinarios)</v>
      </c>
      <c r="H292" s="219" t="str">
        <f>+VLOOKUP(Tabla1[[#This Row],[Columna1]],Hoja3!$D$3:$R$1708,5,FALSE)</f>
        <v>Establecimiento vigilado y controlado</v>
      </c>
      <c r="I292" s="219" t="str">
        <f>+VLOOKUP(Tabla1[[#This Row],[Columna1]],Hoja3!$D$3:$R$1708,6,FALSE)</f>
        <v>Ver SIVIGILA</v>
      </c>
      <c r="J292" s="219" t="str">
        <f>+VLOOKUP(Tabla1[[#This Row],[Columna1]],Hoja3!$D$3:$R$1708,7,FALSE)</f>
        <v>Ver SIVIGILA</v>
      </c>
      <c r="K292" s="218" t="s">
        <v>347</v>
      </c>
      <c r="L292" s="217" t="s">
        <v>69</v>
      </c>
      <c r="M292" s="219" t="str">
        <f>+Tabla1[[#This Row],[Columna1]]&amp;Tabla1[[#This Row],[LOCALIDAD]]&amp;Tabla1[[#This Row],[MES]]</f>
        <v>1013Vigilancia de la salud ambientalBARRIOS
UNIDOSoct 17 - 31 /2024</v>
      </c>
      <c r="N292" s="218" t="s">
        <v>589</v>
      </c>
      <c r="O292" s="220">
        <f>+VLOOKUP(Tabla1[[#This Row],[concatenar]],Hoja3!$M$3:$R$1708,2,FALSE)</f>
        <v>116464</v>
      </c>
      <c r="P292" s="221">
        <f>+VLOOKUP(Tabla1[[#This Row],[concatenar]],Hoja3!$M$3:$R$1712,5,FALSE)</f>
        <v>3</v>
      </c>
      <c r="Q292" s="220">
        <f>+VLOOKUP(Tabla1[[#This Row],[concatenar]],Hoja3!$M$3:$R$1711,6,FALSE)</f>
        <v>349392</v>
      </c>
      <c r="R292" s="218" t="s">
        <v>253</v>
      </c>
      <c r="S292" s="222">
        <v>1</v>
      </c>
      <c r="T292" s="218">
        <v>3</v>
      </c>
      <c r="U292" s="227">
        <f>+ROUND(Tabla1[[#This Row],[Meta afectada por la glosa]]*Tabla1[[#This Row],[Porcentaje de Glosa]]*Tabla1[[#This Row],[VALOR UNITARIO SEGUIMIENTO FINANCIERO]],0)</f>
        <v>349392</v>
      </c>
      <c r="V292" s="223" t="s">
        <v>590</v>
      </c>
      <c r="W292" s="224" t="s">
        <v>255</v>
      </c>
      <c r="X292" s="251">
        <v>0</v>
      </c>
      <c r="Y292" s="223" t="s">
        <v>591</v>
      </c>
      <c r="Z292" s="252">
        <f>+Tabla1[[#This Row],[Valor de la Glosa]]-Tabla1[[#This Row],[Valor soportado por la Subred]]</f>
        <v>349392</v>
      </c>
      <c r="AA292" s="223" t="s">
        <v>1979</v>
      </c>
      <c r="AB292" s="251">
        <v>0</v>
      </c>
      <c r="AC292" s="228">
        <f>ROUND(Tabla1[[#This Row],[VALOR GLOSA DEFINITIVA]]-Tabla1[[#This Row],[VALOR LEVANTADO EN LIQUIDACION]],0)</f>
        <v>349392</v>
      </c>
      <c r="AD292" s="247" t="s">
        <v>2154</v>
      </c>
      <c r="AE292" s="253">
        <v>349392</v>
      </c>
      <c r="AF292" s="225">
        <f>ROUND(Tabla1[[#This Row],[valor glosa definitiva despues de liquidación]]-AE292,0)</f>
        <v>0</v>
      </c>
    </row>
    <row r="293" spans="2:33" s="216" customFormat="1" ht="80.25" hidden="1" customHeight="1" x14ac:dyDescent="0.35">
      <c r="B293" s="218" t="s">
        <v>67</v>
      </c>
      <c r="C293" s="250">
        <v>2388</v>
      </c>
      <c r="D293" s="218" t="s">
        <v>7</v>
      </c>
      <c r="E293" s="219" t="str">
        <f>+Tabla1[[#This Row],[CODIGO ACTIVIDAD EN PPP Y LINEAMIENTO]]&amp;Tabla1[[#This Row],[ENTORNO/COMPONENTE]]</f>
        <v>2388Vigilancia de la salud ambiental</v>
      </c>
      <c r="F293" s="219" t="str">
        <f>+VLOOKUP(Tabla1[[#This Row],[Columna1]],Hoja3!$D$3:$L$1708,3,FALSE)</f>
        <v>Línea eventos transmisibles de origen zoonótico</v>
      </c>
      <c r="G293" s="219" t="str">
        <f>+VLOOKUP(Tabla1[[#This Row],[Columna1]],Hoja3!$D$3:$R$1708,4,FALSE)</f>
        <v>IVC a establecimientos que prestan servicios de peluqueria y/o SPA para animales</v>
      </c>
      <c r="H293" s="219" t="str">
        <f>+VLOOKUP(Tabla1[[#This Row],[Columna1]],Hoja3!$D$3:$R$1708,5,FALSE)</f>
        <v>Establecimiento vigilado y controlado</v>
      </c>
      <c r="I293" s="219" t="str">
        <f>+VLOOKUP(Tabla1[[#This Row],[Columna1]],Hoja3!$D$3:$R$1708,6,FALSE)</f>
        <v>Ver SIVIGILA</v>
      </c>
      <c r="J293" s="219" t="str">
        <f>+VLOOKUP(Tabla1[[#This Row],[Columna1]],Hoja3!$D$3:$R$1708,7,FALSE)</f>
        <v>Ver SIVIGILA</v>
      </c>
      <c r="K293" s="218" t="s">
        <v>347</v>
      </c>
      <c r="L293" s="217" t="s">
        <v>69</v>
      </c>
      <c r="M293" s="219" t="str">
        <f>+Tabla1[[#This Row],[Columna1]]&amp;Tabla1[[#This Row],[LOCALIDAD]]&amp;Tabla1[[#This Row],[MES]]</f>
        <v>2388Vigilancia de la salud ambientalBARRIOS
UNIDOSoct 17 - 31 /2024</v>
      </c>
      <c r="N293" s="218" t="s">
        <v>589</v>
      </c>
      <c r="O293" s="220">
        <f>+VLOOKUP(Tabla1[[#This Row],[concatenar]],Hoja3!$M$3:$R$1708,2,FALSE)</f>
        <v>87348</v>
      </c>
      <c r="P293" s="221">
        <f>+VLOOKUP(Tabla1[[#This Row],[concatenar]],Hoja3!$M$3:$R$1712,5,FALSE)</f>
        <v>1</v>
      </c>
      <c r="Q293" s="220">
        <f>+VLOOKUP(Tabla1[[#This Row],[concatenar]],Hoja3!$M$3:$R$1711,6,FALSE)</f>
        <v>87348</v>
      </c>
      <c r="R293" s="218" t="s">
        <v>253</v>
      </c>
      <c r="S293" s="222">
        <v>1</v>
      </c>
      <c r="T293" s="218">
        <v>1</v>
      </c>
      <c r="U293" s="227">
        <f>+ROUND(Tabla1[[#This Row],[Meta afectada por la glosa]]*Tabla1[[#This Row],[Porcentaje de Glosa]]*Tabla1[[#This Row],[VALOR UNITARIO SEGUIMIENTO FINANCIERO]],0)</f>
        <v>87348</v>
      </c>
      <c r="V293" s="223" t="s">
        <v>592</v>
      </c>
      <c r="W293" s="224" t="s">
        <v>255</v>
      </c>
      <c r="X293" s="251">
        <v>0</v>
      </c>
      <c r="Y293" s="223" t="s">
        <v>593</v>
      </c>
      <c r="Z293" s="252">
        <f>+Tabla1[[#This Row],[Valor de la Glosa]]-Tabla1[[#This Row],[Valor soportado por la Subred]]</f>
        <v>87348</v>
      </c>
      <c r="AA293" s="223" t="s">
        <v>1979</v>
      </c>
      <c r="AB293" s="251">
        <v>0</v>
      </c>
      <c r="AC293" s="228">
        <f>ROUND(Tabla1[[#This Row],[VALOR GLOSA DEFINITIVA]]-Tabla1[[#This Row],[VALOR LEVANTADO EN LIQUIDACION]],0)</f>
        <v>87348</v>
      </c>
      <c r="AD293" s="247" t="s">
        <v>2154</v>
      </c>
      <c r="AE293" s="253">
        <v>87348</v>
      </c>
      <c r="AF293" s="225">
        <f>ROUND(Tabla1[[#This Row],[valor glosa definitiva despues de liquidación]]-AE293,0)</f>
        <v>0</v>
      </c>
    </row>
    <row r="294" spans="2:33" s="216" customFormat="1" ht="80.25" hidden="1" customHeight="1" x14ac:dyDescent="0.35">
      <c r="B294" s="218" t="s">
        <v>67</v>
      </c>
      <c r="C294" s="250">
        <v>1103</v>
      </c>
      <c r="D294" s="218" t="s">
        <v>7</v>
      </c>
      <c r="E294" s="219" t="str">
        <f>+Tabla1[[#This Row],[CODIGO ACTIVIDAD EN PPP Y LINEAMIENTO]]&amp;Tabla1[[#This Row],[ENTORNO/COMPONENTE]]</f>
        <v>1103Vigilancia de la salud ambiental</v>
      </c>
      <c r="F294" s="219" t="str">
        <f>+VLOOKUP(Tabla1[[#This Row],[Columna1]],Hoja3!$D$3:$L$1708,3,FALSE)</f>
        <v>Línea eventos transmisibles de origen zoonótico</v>
      </c>
      <c r="G294" s="219" t="str">
        <f>+VLOOKUP(Tabla1[[#This Row],[Columna1]],Hoja3!$D$3:$R$1708,4,FALSE)</f>
        <v>Control de roedores plaga en exteriores</v>
      </c>
      <c r="H294" s="219" t="str">
        <f>+VLOOKUP(Tabla1[[#This Row],[Columna1]],Hoja3!$D$3:$R$1708,5,FALSE)</f>
        <v>Control de vectores</v>
      </c>
      <c r="I294" s="219" t="str">
        <f>+VLOOKUP(Tabla1[[#This Row],[Columna1]],Hoja3!$D$3:$R$1708,6,FALSE)</f>
        <v>Ver SIVIGILA</v>
      </c>
      <c r="J294" s="219" t="str">
        <f>+VLOOKUP(Tabla1[[#This Row],[Columna1]],Hoja3!$D$3:$R$1708,7,FALSE)</f>
        <v>Ver SIVIGILA</v>
      </c>
      <c r="K294" s="218" t="s">
        <v>347</v>
      </c>
      <c r="L294" s="217" t="s">
        <v>69</v>
      </c>
      <c r="M294" s="219" t="str">
        <f>+Tabla1[[#This Row],[Columna1]]&amp;Tabla1[[#This Row],[LOCALIDAD]]&amp;Tabla1[[#This Row],[MES]]</f>
        <v>1103Vigilancia de la salud ambientalBARRIOS
UNIDOSoct 17 - 31 /2024</v>
      </c>
      <c r="N294" s="218" t="s">
        <v>589</v>
      </c>
      <c r="O294" s="220">
        <f>+VLOOKUP(Tabla1[[#This Row],[concatenar]],Hoja3!$M$3:$R$1708,2,FALSE)</f>
        <v>803</v>
      </c>
      <c r="P294" s="221">
        <f>+VLOOKUP(Tabla1[[#This Row],[concatenar]],Hoja3!$M$3:$R$1712,5,FALSE)</f>
        <v>3000</v>
      </c>
      <c r="Q294" s="220">
        <f>+VLOOKUP(Tabla1[[#This Row],[concatenar]],Hoja3!$M$3:$R$1711,6,FALSE)</f>
        <v>2409000</v>
      </c>
      <c r="R294" s="218" t="s">
        <v>253</v>
      </c>
      <c r="S294" s="222">
        <v>1</v>
      </c>
      <c r="T294" s="218">
        <v>3000</v>
      </c>
      <c r="U294" s="227">
        <f>+ROUND(Tabla1[[#This Row],[Meta afectada por la glosa]]*Tabla1[[#This Row],[Porcentaje de Glosa]]*Tabla1[[#This Row],[VALOR UNITARIO SEGUIMIENTO FINANCIERO]],0)</f>
        <v>2409000</v>
      </c>
      <c r="V294" s="223" t="s">
        <v>594</v>
      </c>
      <c r="W294" s="224" t="s">
        <v>255</v>
      </c>
      <c r="X294" s="251">
        <v>0</v>
      </c>
      <c r="Y294" s="223" t="s">
        <v>595</v>
      </c>
      <c r="Z294" s="252">
        <f>+Tabla1[[#This Row],[Valor de la Glosa]]-Tabla1[[#This Row],[Valor soportado por la Subred]]</f>
        <v>2409000</v>
      </c>
      <c r="AA294" s="223" t="s">
        <v>1979</v>
      </c>
      <c r="AB294" s="251">
        <v>0</v>
      </c>
      <c r="AC294" s="228">
        <f>ROUND(Tabla1[[#This Row],[VALOR GLOSA DEFINITIVA]]-Tabla1[[#This Row],[VALOR LEVANTADO EN LIQUIDACION]],0)</f>
        <v>2409000</v>
      </c>
      <c r="AD294" s="247" t="s">
        <v>2154</v>
      </c>
      <c r="AE294" s="253">
        <v>2409000</v>
      </c>
      <c r="AF294" s="225">
        <f>ROUND(Tabla1[[#This Row],[valor glosa definitiva despues de liquidación]]-AE294,0)</f>
        <v>0</v>
      </c>
    </row>
    <row r="295" spans="2:33" s="216" customFormat="1" ht="80.25" hidden="1" customHeight="1" x14ac:dyDescent="0.35">
      <c r="B295" s="218" t="s">
        <v>67</v>
      </c>
      <c r="C295" s="250">
        <v>1013</v>
      </c>
      <c r="D295" s="218" t="s">
        <v>7</v>
      </c>
      <c r="E295" s="219" t="str">
        <f>+Tabla1[[#This Row],[CODIGO ACTIVIDAD EN PPP Y LINEAMIENTO]]&amp;Tabla1[[#This Row],[ENTORNO/COMPONENTE]]</f>
        <v>1013Vigilancia de la salud ambiental</v>
      </c>
      <c r="F295" s="219" t="str">
        <f>+VLOOKUP(Tabla1[[#This Row],[Columna1]],Hoja3!$D$3:$L$1708,3,FALSE)</f>
        <v>Línea eventos transmisibles de origen zoonótico</v>
      </c>
      <c r="G295" s="219" t="str">
        <f>+VLOOKUP(Tabla1[[#This Row],[Columna1]],Hoja3!$D$3:$R$1708,4,FALSE)</f>
        <v>IVC a establecimientos médico veterinarios (clínicas veterinarias y consultorios veterinarios)</v>
      </c>
      <c r="H295" s="219" t="str">
        <f>+VLOOKUP(Tabla1[[#This Row],[Columna1]],Hoja3!$D$3:$R$1708,5,FALSE)</f>
        <v>Establecimiento vigilado y controlado</v>
      </c>
      <c r="I295" s="219" t="str">
        <f>+VLOOKUP(Tabla1[[#This Row],[Columna1]],Hoja3!$D$3:$R$1708,6,FALSE)</f>
        <v>Ver SIVIGILA</v>
      </c>
      <c r="J295" s="219" t="str">
        <f>+VLOOKUP(Tabla1[[#This Row],[Columna1]],Hoja3!$D$3:$R$1708,7,FALSE)</f>
        <v>Ver SIVIGILA</v>
      </c>
      <c r="K295" s="218" t="s">
        <v>251</v>
      </c>
      <c r="L295" s="217" t="s">
        <v>69</v>
      </c>
      <c r="M295" s="219" t="str">
        <f>+Tabla1[[#This Row],[Columna1]]&amp;Tabla1[[#This Row],[LOCALIDAD]]&amp;Tabla1[[#This Row],[MES]]</f>
        <v>1013Vigilancia de la salud ambientalCHAPINEROoct 17 - 31 /2024</v>
      </c>
      <c r="N295" s="218" t="s">
        <v>589</v>
      </c>
      <c r="O295" s="220">
        <f>+VLOOKUP(Tabla1[[#This Row],[concatenar]],Hoja3!$M$3:$R$1708,2,FALSE)</f>
        <v>116464</v>
      </c>
      <c r="P295" s="221">
        <f>+VLOOKUP(Tabla1[[#This Row],[concatenar]],Hoja3!$M$3:$R$1712,5,FALSE)</f>
        <v>1</v>
      </c>
      <c r="Q295" s="220">
        <f>+VLOOKUP(Tabla1[[#This Row],[concatenar]],Hoja3!$M$3:$R$1711,6,FALSE)</f>
        <v>116464</v>
      </c>
      <c r="R295" s="218" t="s">
        <v>253</v>
      </c>
      <c r="S295" s="222">
        <v>1</v>
      </c>
      <c r="T295" s="218">
        <v>1</v>
      </c>
      <c r="U295" s="227">
        <f>+ROUND(Tabla1[[#This Row],[Meta afectada por la glosa]]*Tabla1[[#This Row],[Porcentaje de Glosa]]*Tabla1[[#This Row],[VALOR UNITARIO SEGUIMIENTO FINANCIERO]],0)</f>
        <v>116464</v>
      </c>
      <c r="V295" s="223" t="s">
        <v>592</v>
      </c>
      <c r="W295" s="224" t="s">
        <v>255</v>
      </c>
      <c r="X295" s="251">
        <v>0</v>
      </c>
      <c r="Y295" s="223" t="s">
        <v>593</v>
      </c>
      <c r="Z295" s="252">
        <f>+Tabla1[[#This Row],[Valor de la Glosa]]-Tabla1[[#This Row],[Valor soportado por la Subred]]</f>
        <v>116464</v>
      </c>
      <c r="AA295" s="223" t="s">
        <v>1979</v>
      </c>
      <c r="AB295" s="251">
        <v>0</v>
      </c>
      <c r="AC295" s="228">
        <f>ROUND(Tabla1[[#This Row],[VALOR GLOSA DEFINITIVA]]-Tabla1[[#This Row],[VALOR LEVANTADO EN LIQUIDACION]],0)</f>
        <v>116464</v>
      </c>
      <c r="AD295" s="247" t="s">
        <v>2154</v>
      </c>
      <c r="AE295" s="253">
        <v>116464</v>
      </c>
      <c r="AF295" s="225">
        <f>ROUND(Tabla1[[#This Row],[valor glosa definitiva despues de liquidación]]-AE295,0)</f>
        <v>0</v>
      </c>
    </row>
    <row r="296" spans="2:33" s="216" customFormat="1" ht="80.25" hidden="1" customHeight="1" x14ac:dyDescent="0.35">
      <c r="B296" s="218" t="s">
        <v>67</v>
      </c>
      <c r="C296" s="250">
        <v>1220</v>
      </c>
      <c r="D296" s="218" t="s">
        <v>7</v>
      </c>
      <c r="E296" s="219" t="str">
        <f>+Tabla1[[#This Row],[CODIGO ACTIVIDAD EN PPP Y LINEAMIENTO]]&amp;Tabla1[[#This Row],[ENTORNO/COMPONENTE]]</f>
        <v>1220Vigilancia de la salud ambiental</v>
      </c>
      <c r="F296" s="219" t="str">
        <f>+VLOOKUP(Tabla1[[#This Row],[Columna1]],Hoja3!$D$3:$L$1708,3,FALSE)</f>
        <v>Línea eventos transmisibles de origen zoonótico</v>
      </c>
      <c r="G296" s="219" t="str">
        <f>+VLOOKUP(Tabla1[[#This Row],[Columna1]],Hoja3!$D$3:$R$1708,4,FALSE)</f>
        <v>Establecimiento Terminado ETOZ</v>
      </c>
      <c r="H296" s="219" t="str">
        <f>+VLOOKUP(Tabla1[[#This Row],[Columna1]],Hoja3!$D$3:$R$1708,5,FALSE)</f>
        <v>Establecimiento vigilado y controlado</v>
      </c>
      <c r="I296" s="219" t="str">
        <f>+VLOOKUP(Tabla1[[#This Row],[Columna1]],Hoja3!$D$3:$R$1708,6,FALSE)</f>
        <v>Ver SIVIGILA</v>
      </c>
      <c r="J296" s="219" t="str">
        <f>+VLOOKUP(Tabla1[[#This Row],[Columna1]],Hoja3!$D$3:$R$1708,7,FALSE)</f>
        <v>Ver SIVIGILA</v>
      </c>
      <c r="K296" s="218" t="s">
        <v>251</v>
      </c>
      <c r="L296" s="217" t="s">
        <v>69</v>
      </c>
      <c r="M296" s="219" t="str">
        <f>+Tabla1[[#This Row],[Columna1]]&amp;Tabla1[[#This Row],[LOCALIDAD]]&amp;Tabla1[[#This Row],[MES]]</f>
        <v>1220Vigilancia de la salud ambientalCHAPINEROoct 17 - 31 /2024</v>
      </c>
      <c r="N296" s="218" t="s">
        <v>589</v>
      </c>
      <c r="O296" s="220">
        <f>+VLOOKUP(Tabla1[[#This Row],[concatenar]],Hoja3!$M$3:$R$1708,2,FALSE)</f>
        <v>19038</v>
      </c>
      <c r="P296" s="221">
        <f>+VLOOKUP(Tabla1[[#This Row],[concatenar]],Hoja3!$M$3:$R$1712,5,FALSE)</f>
        <v>4</v>
      </c>
      <c r="Q296" s="220">
        <f>+VLOOKUP(Tabla1[[#This Row],[concatenar]],Hoja3!$M$3:$R$1711,6,FALSE)</f>
        <v>76152</v>
      </c>
      <c r="R296" s="218" t="s">
        <v>253</v>
      </c>
      <c r="S296" s="222">
        <v>1</v>
      </c>
      <c r="T296" s="218">
        <v>4</v>
      </c>
      <c r="U296" s="227">
        <f>+ROUND(Tabla1[[#This Row],[Meta afectada por la glosa]]*Tabla1[[#This Row],[Porcentaje de Glosa]]*Tabla1[[#This Row],[VALOR UNITARIO SEGUIMIENTO FINANCIERO]],0)</f>
        <v>76152</v>
      </c>
      <c r="V296" s="223" t="s">
        <v>596</v>
      </c>
      <c r="W296" s="224" t="s">
        <v>255</v>
      </c>
      <c r="X296" s="251">
        <v>0</v>
      </c>
      <c r="Y296" s="223" t="s">
        <v>597</v>
      </c>
      <c r="Z296" s="252">
        <f>+Tabla1[[#This Row],[Valor de la Glosa]]-Tabla1[[#This Row],[Valor soportado por la Subred]]</f>
        <v>76152</v>
      </c>
      <c r="AA296" s="223" t="s">
        <v>1979</v>
      </c>
      <c r="AB296" s="251">
        <v>0</v>
      </c>
      <c r="AC296" s="228">
        <f>ROUND(Tabla1[[#This Row],[VALOR GLOSA DEFINITIVA]]-Tabla1[[#This Row],[VALOR LEVANTADO EN LIQUIDACION]],0)</f>
        <v>76152</v>
      </c>
      <c r="AD296" s="247" t="s">
        <v>2154</v>
      </c>
      <c r="AE296" s="253">
        <v>76152</v>
      </c>
      <c r="AF296" s="225">
        <f>ROUND(Tabla1[[#This Row],[valor glosa definitiva despues de liquidación]]-AE296,0)</f>
        <v>0</v>
      </c>
    </row>
    <row r="297" spans="2:33" s="216" customFormat="1" ht="80.25" hidden="1" customHeight="1" x14ac:dyDescent="0.35">
      <c r="B297" s="218" t="s">
        <v>67</v>
      </c>
      <c r="C297" s="250">
        <v>2388</v>
      </c>
      <c r="D297" s="218" t="s">
        <v>7</v>
      </c>
      <c r="E297" s="219" t="str">
        <f>+Tabla1[[#This Row],[CODIGO ACTIVIDAD EN PPP Y LINEAMIENTO]]&amp;Tabla1[[#This Row],[ENTORNO/COMPONENTE]]</f>
        <v>2388Vigilancia de la salud ambiental</v>
      </c>
      <c r="F297" s="219" t="str">
        <f>+VLOOKUP(Tabla1[[#This Row],[Columna1]],Hoja3!$D$3:$L$1708,3,FALSE)</f>
        <v>Línea eventos transmisibles de origen zoonótico</v>
      </c>
      <c r="G297" s="219" t="str">
        <f>+VLOOKUP(Tabla1[[#This Row],[Columna1]],Hoja3!$D$3:$R$1708,4,FALSE)</f>
        <v>IVC a establecimientos que prestan servicios de peluqueria y/o SPA para animales</v>
      </c>
      <c r="H297" s="219" t="str">
        <f>+VLOOKUP(Tabla1[[#This Row],[Columna1]],Hoja3!$D$3:$R$1708,5,FALSE)</f>
        <v>Establecimiento vigilado y controlado</v>
      </c>
      <c r="I297" s="219" t="str">
        <f>+VLOOKUP(Tabla1[[#This Row],[Columna1]],Hoja3!$D$3:$R$1708,6,FALSE)</f>
        <v>Ver SIVIGILA</v>
      </c>
      <c r="J297" s="219" t="str">
        <f>+VLOOKUP(Tabla1[[#This Row],[Columna1]],Hoja3!$D$3:$R$1708,7,FALSE)</f>
        <v>Ver SIVIGILA</v>
      </c>
      <c r="K297" s="218" t="s">
        <v>251</v>
      </c>
      <c r="L297" s="217" t="s">
        <v>69</v>
      </c>
      <c r="M297" s="219" t="str">
        <f>+Tabla1[[#This Row],[Columna1]]&amp;Tabla1[[#This Row],[LOCALIDAD]]&amp;Tabla1[[#This Row],[MES]]</f>
        <v>2388Vigilancia de la salud ambientalCHAPINEROoct 17 - 31 /2024</v>
      </c>
      <c r="N297" s="218" t="s">
        <v>589</v>
      </c>
      <c r="O297" s="220">
        <f>+VLOOKUP(Tabla1[[#This Row],[concatenar]],Hoja3!$M$3:$R$1708,2,FALSE)</f>
        <v>87348</v>
      </c>
      <c r="P297" s="221">
        <f>+VLOOKUP(Tabla1[[#This Row],[concatenar]],Hoja3!$M$3:$R$1712,5,FALSE)</f>
        <v>1</v>
      </c>
      <c r="Q297" s="220">
        <f>+VLOOKUP(Tabla1[[#This Row],[concatenar]],Hoja3!$M$3:$R$1711,6,FALSE)</f>
        <v>87348</v>
      </c>
      <c r="R297" s="218" t="s">
        <v>253</v>
      </c>
      <c r="S297" s="222">
        <v>1</v>
      </c>
      <c r="T297" s="218">
        <v>1</v>
      </c>
      <c r="U297" s="227">
        <f>+ROUND(Tabla1[[#This Row],[Meta afectada por la glosa]]*Tabla1[[#This Row],[Porcentaje de Glosa]]*Tabla1[[#This Row],[VALOR UNITARIO SEGUIMIENTO FINANCIERO]],0)</f>
        <v>87348</v>
      </c>
      <c r="V297" s="223" t="s">
        <v>592</v>
      </c>
      <c r="W297" s="224" t="s">
        <v>255</v>
      </c>
      <c r="X297" s="251">
        <v>0</v>
      </c>
      <c r="Y297" s="223" t="s">
        <v>593</v>
      </c>
      <c r="Z297" s="252">
        <f>+Tabla1[[#This Row],[Valor de la Glosa]]-Tabla1[[#This Row],[Valor soportado por la Subred]]</f>
        <v>87348</v>
      </c>
      <c r="AA297" s="223" t="s">
        <v>1979</v>
      </c>
      <c r="AB297" s="251">
        <v>0</v>
      </c>
      <c r="AC297" s="228">
        <f>ROUND(Tabla1[[#This Row],[VALOR GLOSA DEFINITIVA]]-Tabla1[[#This Row],[VALOR LEVANTADO EN LIQUIDACION]],0)</f>
        <v>87348</v>
      </c>
      <c r="AD297" s="247" t="s">
        <v>2154</v>
      </c>
      <c r="AE297" s="253">
        <v>87348</v>
      </c>
      <c r="AF297" s="225">
        <f>ROUND(Tabla1[[#This Row],[valor glosa definitiva despues de liquidación]]-AE297,0)</f>
        <v>0</v>
      </c>
      <c r="AG297" s="242" t="s">
        <v>2082</v>
      </c>
    </row>
    <row r="298" spans="2:33" s="216" customFormat="1" ht="80.25" hidden="1" customHeight="1" x14ac:dyDescent="0.35">
      <c r="B298" s="218" t="s">
        <v>67</v>
      </c>
      <c r="C298" s="250">
        <v>1103</v>
      </c>
      <c r="D298" s="218" t="s">
        <v>7</v>
      </c>
      <c r="E298" s="219" t="str">
        <f>+Tabla1[[#This Row],[CODIGO ACTIVIDAD EN PPP Y LINEAMIENTO]]&amp;Tabla1[[#This Row],[ENTORNO/COMPONENTE]]</f>
        <v>1103Vigilancia de la salud ambiental</v>
      </c>
      <c r="F298" s="219" t="str">
        <f>+VLOOKUP(Tabla1[[#This Row],[Columna1]],Hoja3!$D$3:$L$1708,3,FALSE)</f>
        <v>Línea eventos transmisibles de origen zoonótico</v>
      </c>
      <c r="G298" s="219" t="str">
        <f>+VLOOKUP(Tabla1[[#This Row],[Columna1]],Hoja3!$D$3:$R$1708,4,FALSE)</f>
        <v>Control de roedores plaga en exteriores</v>
      </c>
      <c r="H298" s="219" t="str">
        <f>+VLOOKUP(Tabla1[[#This Row],[Columna1]],Hoja3!$D$3:$R$1708,5,FALSE)</f>
        <v>Control de vectores</v>
      </c>
      <c r="I298" s="219" t="str">
        <f>+VLOOKUP(Tabla1[[#This Row],[Columna1]],Hoja3!$D$3:$R$1708,6,FALSE)</f>
        <v>Ver SIVIGILA</v>
      </c>
      <c r="J298" s="219" t="str">
        <f>+VLOOKUP(Tabla1[[#This Row],[Columna1]],Hoja3!$D$3:$R$1708,7,FALSE)</f>
        <v>Ver SIVIGILA</v>
      </c>
      <c r="K298" s="218" t="s">
        <v>251</v>
      </c>
      <c r="L298" s="217" t="s">
        <v>69</v>
      </c>
      <c r="M298" s="219" t="str">
        <f>+Tabla1[[#This Row],[Columna1]]&amp;Tabla1[[#This Row],[LOCALIDAD]]&amp;Tabla1[[#This Row],[MES]]</f>
        <v>1103Vigilancia de la salud ambientalCHAPINEROoct 17 - 31 /2024</v>
      </c>
      <c r="N298" s="218" t="s">
        <v>589</v>
      </c>
      <c r="O298" s="220">
        <f>+VLOOKUP(Tabla1[[#This Row],[concatenar]],Hoja3!$M$3:$R$1708,2,FALSE)</f>
        <v>803</v>
      </c>
      <c r="P298" s="221">
        <f>+VLOOKUP(Tabla1[[#This Row],[concatenar]],Hoja3!$M$3:$R$1712,5,FALSE)</f>
        <v>3000</v>
      </c>
      <c r="Q298" s="220">
        <f>+VLOOKUP(Tabla1[[#This Row],[concatenar]],Hoja3!$M$3:$R$1711,6,FALSE)</f>
        <v>2409000</v>
      </c>
      <c r="R298" s="218" t="s">
        <v>253</v>
      </c>
      <c r="S298" s="222">
        <v>1</v>
      </c>
      <c r="T298" s="218">
        <v>3000</v>
      </c>
      <c r="U298" s="227">
        <f>+ROUND(Tabla1[[#This Row],[Meta afectada por la glosa]]*Tabla1[[#This Row],[Porcentaje de Glosa]]*Tabla1[[#This Row],[VALOR UNITARIO SEGUIMIENTO FINANCIERO]],0)</f>
        <v>2409000</v>
      </c>
      <c r="V298" s="223" t="s">
        <v>594</v>
      </c>
      <c r="W298" s="224" t="s">
        <v>255</v>
      </c>
      <c r="X298" s="251">
        <v>0</v>
      </c>
      <c r="Y298" s="223" t="s">
        <v>598</v>
      </c>
      <c r="Z298" s="252">
        <f>+Tabla1[[#This Row],[Valor de la Glosa]]-Tabla1[[#This Row],[Valor soportado por la Subred]]</f>
        <v>2409000</v>
      </c>
      <c r="AA298" s="223" t="s">
        <v>1979</v>
      </c>
      <c r="AB298" s="251">
        <v>0</v>
      </c>
      <c r="AC298" s="228">
        <f>ROUND(Tabla1[[#This Row],[VALOR GLOSA DEFINITIVA]]-Tabla1[[#This Row],[VALOR LEVANTADO EN LIQUIDACION]],0)</f>
        <v>2409000</v>
      </c>
      <c r="AD298" s="247" t="s">
        <v>2154</v>
      </c>
      <c r="AE298" s="253">
        <v>2409000</v>
      </c>
      <c r="AF298" s="225">
        <f>ROUND(Tabla1[[#This Row],[valor glosa definitiva despues de liquidación]]-AE298,0)</f>
        <v>0</v>
      </c>
    </row>
    <row r="299" spans="2:33" s="216" customFormat="1" ht="80.25" hidden="1" customHeight="1" x14ac:dyDescent="0.35">
      <c r="B299" s="218" t="s">
        <v>67</v>
      </c>
      <c r="C299" s="250">
        <v>1013</v>
      </c>
      <c r="D299" s="218" t="s">
        <v>7</v>
      </c>
      <c r="E299" s="219" t="str">
        <f>+Tabla1[[#This Row],[CODIGO ACTIVIDAD EN PPP Y LINEAMIENTO]]&amp;Tabla1[[#This Row],[ENTORNO/COMPONENTE]]</f>
        <v>1013Vigilancia de la salud ambiental</v>
      </c>
      <c r="F299" s="219" t="str">
        <f>+VLOOKUP(Tabla1[[#This Row],[Columna1]],Hoja3!$D$3:$L$1708,3,FALSE)</f>
        <v>Línea eventos transmisibles de origen zoonótico</v>
      </c>
      <c r="G299" s="219" t="str">
        <f>+VLOOKUP(Tabla1[[#This Row],[Columna1]],Hoja3!$D$3:$R$1708,4,FALSE)</f>
        <v>IVC a establecimientos médico veterinarios (clínicas veterinarias y consultorios veterinarios)</v>
      </c>
      <c r="H299" s="219" t="str">
        <f>+VLOOKUP(Tabla1[[#This Row],[Columna1]],Hoja3!$D$3:$R$1708,5,FALSE)</f>
        <v>Establecimiento vigilado y controlado</v>
      </c>
      <c r="I299" s="219" t="str">
        <f>+VLOOKUP(Tabla1[[#This Row],[Columna1]],Hoja3!$D$3:$R$1708,6,FALSE)</f>
        <v>Ver SIVIGILA</v>
      </c>
      <c r="J299" s="219" t="str">
        <f>+VLOOKUP(Tabla1[[#This Row],[Columna1]],Hoja3!$D$3:$R$1708,7,FALSE)</f>
        <v>Ver SIVIGILA</v>
      </c>
      <c r="K299" s="218" t="s">
        <v>321</v>
      </c>
      <c r="L299" s="217" t="s">
        <v>69</v>
      </c>
      <c r="M299" s="219" t="str">
        <f>+Tabla1[[#This Row],[Columna1]]&amp;Tabla1[[#This Row],[LOCALIDAD]]&amp;Tabla1[[#This Row],[MES]]</f>
        <v>1013Vigilancia de la salud ambientalENGATIVAoct 17 - 31 /2024</v>
      </c>
      <c r="N299" s="218" t="s">
        <v>589</v>
      </c>
      <c r="O299" s="220">
        <f>+VLOOKUP(Tabla1[[#This Row],[concatenar]],Hoja3!$M$3:$R$1708,2,FALSE)</f>
        <v>116464</v>
      </c>
      <c r="P299" s="221">
        <f>+VLOOKUP(Tabla1[[#This Row],[concatenar]],Hoja3!$M$3:$R$1712,5,FALSE)</f>
        <v>15</v>
      </c>
      <c r="Q299" s="220">
        <f>+VLOOKUP(Tabla1[[#This Row],[concatenar]],Hoja3!$M$3:$R$1711,6,FALSE)</f>
        <v>1746960</v>
      </c>
      <c r="R299" s="218" t="s">
        <v>253</v>
      </c>
      <c r="S299" s="222">
        <v>1</v>
      </c>
      <c r="T299" s="218">
        <v>15</v>
      </c>
      <c r="U299" s="227">
        <f>+ROUND(Tabla1[[#This Row],[Meta afectada por la glosa]]*Tabla1[[#This Row],[Porcentaje de Glosa]]*Tabla1[[#This Row],[VALOR UNITARIO SEGUIMIENTO FINANCIERO]],0)</f>
        <v>1746960</v>
      </c>
      <c r="V299" s="223" t="s">
        <v>599</v>
      </c>
      <c r="W299" s="224" t="s">
        <v>255</v>
      </c>
      <c r="X299" s="251">
        <v>0</v>
      </c>
      <c r="Y299" s="223" t="s">
        <v>600</v>
      </c>
      <c r="Z299" s="252">
        <f>+Tabla1[[#This Row],[Valor de la Glosa]]-Tabla1[[#This Row],[Valor soportado por la Subred]]</f>
        <v>1746960</v>
      </c>
      <c r="AA299" s="223" t="s">
        <v>1979</v>
      </c>
      <c r="AB299" s="251">
        <v>0</v>
      </c>
      <c r="AC299" s="228">
        <f>ROUND(Tabla1[[#This Row],[VALOR GLOSA DEFINITIVA]]-Tabla1[[#This Row],[VALOR LEVANTADO EN LIQUIDACION]],0)</f>
        <v>1746960</v>
      </c>
      <c r="AD299" s="247" t="s">
        <v>2154</v>
      </c>
      <c r="AE299" s="253">
        <v>1746960</v>
      </c>
      <c r="AF299" s="225">
        <f>ROUND(Tabla1[[#This Row],[valor glosa definitiva despues de liquidación]]-AE299,0)</f>
        <v>0</v>
      </c>
    </row>
    <row r="300" spans="2:33" s="216" customFormat="1" ht="80.25" hidden="1" customHeight="1" x14ac:dyDescent="0.35">
      <c r="B300" s="218" t="s">
        <v>67</v>
      </c>
      <c r="C300" s="250">
        <v>2388</v>
      </c>
      <c r="D300" s="218" t="s">
        <v>7</v>
      </c>
      <c r="E300" s="219" t="str">
        <f>+Tabla1[[#This Row],[CODIGO ACTIVIDAD EN PPP Y LINEAMIENTO]]&amp;Tabla1[[#This Row],[ENTORNO/COMPONENTE]]</f>
        <v>2388Vigilancia de la salud ambiental</v>
      </c>
      <c r="F300" s="219" t="str">
        <f>+VLOOKUP(Tabla1[[#This Row],[Columna1]],Hoja3!$D$3:$L$1708,3,FALSE)</f>
        <v>Línea eventos transmisibles de origen zoonótico</v>
      </c>
      <c r="G300" s="219" t="str">
        <f>+VLOOKUP(Tabla1[[#This Row],[Columna1]],Hoja3!$D$3:$R$1708,4,FALSE)</f>
        <v>IVC a establecimientos que prestan servicios de peluqueria y/o SPA para animales</v>
      </c>
      <c r="H300" s="219" t="str">
        <f>+VLOOKUP(Tabla1[[#This Row],[Columna1]],Hoja3!$D$3:$R$1708,5,FALSE)</f>
        <v>Establecimiento vigilado y controlado</v>
      </c>
      <c r="I300" s="219" t="str">
        <f>+VLOOKUP(Tabla1[[#This Row],[Columna1]],Hoja3!$D$3:$R$1708,6,FALSE)</f>
        <v>Ver SIVIGILA</v>
      </c>
      <c r="J300" s="219" t="str">
        <f>+VLOOKUP(Tabla1[[#This Row],[Columna1]],Hoja3!$D$3:$R$1708,7,FALSE)</f>
        <v>Ver SIVIGILA</v>
      </c>
      <c r="K300" s="218" t="s">
        <v>321</v>
      </c>
      <c r="L300" s="217" t="s">
        <v>69</v>
      </c>
      <c r="M300" s="219" t="str">
        <f>+Tabla1[[#This Row],[Columna1]]&amp;Tabla1[[#This Row],[LOCALIDAD]]&amp;Tabla1[[#This Row],[MES]]</f>
        <v>2388Vigilancia de la salud ambientalENGATIVAoct 17 - 31 /2024</v>
      </c>
      <c r="N300" s="218" t="s">
        <v>589</v>
      </c>
      <c r="O300" s="220">
        <f>+VLOOKUP(Tabla1[[#This Row],[concatenar]],Hoja3!$M$3:$R$1708,2,FALSE)</f>
        <v>87348</v>
      </c>
      <c r="P300" s="221">
        <f>+VLOOKUP(Tabla1[[#This Row],[concatenar]],Hoja3!$M$3:$R$1712,5,FALSE)</f>
        <v>5</v>
      </c>
      <c r="Q300" s="220">
        <f>+VLOOKUP(Tabla1[[#This Row],[concatenar]],Hoja3!$M$3:$R$1711,6,FALSE)</f>
        <v>436740</v>
      </c>
      <c r="R300" s="218" t="s">
        <v>253</v>
      </c>
      <c r="S300" s="222">
        <v>1</v>
      </c>
      <c r="T300" s="218">
        <v>5</v>
      </c>
      <c r="U300" s="227">
        <f>+ROUND(Tabla1[[#This Row],[Meta afectada por la glosa]]*Tabla1[[#This Row],[Porcentaje de Glosa]]*Tabla1[[#This Row],[VALOR UNITARIO SEGUIMIENTO FINANCIERO]],0)</f>
        <v>436740</v>
      </c>
      <c r="V300" s="223" t="s">
        <v>601</v>
      </c>
      <c r="W300" s="224" t="s">
        <v>255</v>
      </c>
      <c r="X300" s="251">
        <v>87348</v>
      </c>
      <c r="Y300" s="223" t="s">
        <v>602</v>
      </c>
      <c r="Z300" s="252">
        <f>+Tabla1[[#This Row],[Valor de la Glosa]]-Tabla1[[#This Row],[Valor soportado por la Subred]]</f>
        <v>349392</v>
      </c>
      <c r="AA300" s="223" t="s">
        <v>1979</v>
      </c>
      <c r="AB300" s="251">
        <v>0</v>
      </c>
      <c r="AC300" s="228">
        <f>ROUND(Tabla1[[#This Row],[VALOR GLOSA DEFINITIVA]]-Tabla1[[#This Row],[VALOR LEVANTADO EN LIQUIDACION]],0)</f>
        <v>349392</v>
      </c>
      <c r="AD300" s="247" t="s">
        <v>2155</v>
      </c>
      <c r="AE300" s="253">
        <v>349392</v>
      </c>
      <c r="AF300" s="225">
        <f>ROUND(Tabla1[[#This Row],[valor glosa definitiva despues de liquidación]]-AE300,0)</f>
        <v>0</v>
      </c>
    </row>
    <row r="301" spans="2:33" s="216" customFormat="1" ht="80.25" hidden="1" customHeight="1" x14ac:dyDescent="0.35">
      <c r="B301" s="218" t="s">
        <v>67</v>
      </c>
      <c r="C301" s="250">
        <v>1103</v>
      </c>
      <c r="D301" s="218" t="s">
        <v>7</v>
      </c>
      <c r="E301" s="219" t="str">
        <f>+Tabla1[[#This Row],[CODIGO ACTIVIDAD EN PPP Y LINEAMIENTO]]&amp;Tabla1[[#This Row],[ENTORNO/COMPONENTE]]</f>
        <v>1103Vigilancia de la salud ambiental</v>
      </c>
      <c r="F301" s="219" t="str">
        <f>+VLOOKUP(Tabla1[[#This Row],[Columna1]],Hoja3!$D$3:$L$1708,3,FALSE)</f>
        <v>Línea eventos transmisibles de origen zoonótico</v>
      </c>
      <c r="G301" s="219" t="str">
        <f>+VLOOKUP(Tabla1[[#This Row],[Columna1]],Hoja3!$D$3:$R$1708,4,FALSE)</f>
        <v>Control de roedores plaga en exteriores</v>
      </c>
      <c r="H301" s="219" t="str">
        <f>+VLOOKUP(Tabla1[[#This Row],[Columna1]],Hoja3!$D$3:$R$1708,5,FALSE)</f>
        <v>Control de vectores</v>
      </c>
      <c r="I301" s="219" t="str">
        <f>+VLOOKUP(Tabla1[[#This Row],[Columna1]],Hoja3!$D$3:$R$1708,6,FALSE)</f>
        <v>Ver SIVIGILA</v>
      </c>
      <c r="J301" s="219" t="str">
        <f>+VLOOKUP(Tabla1[[#This Row],[Columna1]],Hoja3!$D$3:$R$1708,7,FALSE)</f>
        <v>Ver SIVIGILA</v>
      </c>
      <c r="K301" s="218" t="s">
        <v>321</v>
      </c>
      <c r="L301" s="217" t="s">
        <v>69</v>
      </c>
      <c r="M301" s="219" t="str">
        <f>+Tabla1[[#This Row],[Columna1]]&amp;Tabla1[[#This Row],[LOCALIDAD]]&amp;Tabla1[[#This Row],[MES]]</f>
        <v>1103Vigilancia de la salud ambientalENGATIVAoct 17 - 31 /2024</v>
      </c>
      <c r="N301" s="218" t="s">
        <v>589</v>
      </c>
      <c r="O301" s="220">
        <f>+VLOOKUP(Tabla1[[#This Row],[concatenar]],Hoja3!$M$3:$R$1708,2,FALSE)</f>
        <v>803</v>
      </c>
      <c r="P301" s="221">
        <f>+VLOOKUP(Tabla1[[#This Row],[concatenar]],Hoja3!$M$3:$R$1712,5,FALSE)</f>
        <v>10000</v>
      </c>
      <c r="Q301" s="220">
        <f>+VLOOKUP(Tabla1[[#This Row],[concatenar]],Hoja3!$M$3:$R$1711,6,FALSE)</f>
        <v>8030000</v>
      </c>
      <c r="R301" s="218" t="s">
        <v>253</v>
      </c>
      <c r="S301" s="222">
        <v>1</v>
      </c>
      <c r="T301" s="218">
        <v>10000</v>
      </c>
      <c r="U301" s="227">
        <f>+ROUND(Tabla1[[#This Row],[Meta afectada por la glosa]]*Tabla1[[#This Row],[Porcentaje de Glosa]]*Tabla1[[#This Row],[VALOR UNITARIO SEGUIMIENTO FINANCIERO]],0)</f>
        <v>8030000</v>
      </c>
      <c r="V301" s="223" t="s">
        <v>603</v>
      </c>
      <c r="W301" s="224" t="s">
        <v>255</v>
      </c>
      <c r="X301" s="251">
        <v>0</v>
      </c>
      <c r="Y301" s="223" t="s">
        <v>604</v>
      </c>
      <c r="Z301" s="252">
        <f>+Tabla1[[#This Row],[Valor de la Glosa]]-Tabla1[[#This Row],[Valor soportado por la Subred]]</f>
        <v>8030000</v>
      </c>
      <c r="AA301" s="223" t="s">
        <v>1979</v>
      </c>
      <c r="AB301" s="251">
        <v>0</v>
      </c>
      <c r="AC301" s="228">
        <f>ROUND(Tabla1[[#This Row],[VALOR GLOSA DEFINITIVA]]-Tabla1[[#This Row],[VALOR LEVANTADO EN LIQUIDACION]],0)</f>
        <v>8030000</v>
      </c>
      <c r="AD301" s="247" t="s">
        <v>2154</v>
      </c>
      <c r="AE301" s="253">
        <v>8030000</v>
      </c>
      <c r="AF301" s="225">
        <f>ROUND(Tabla1[[#This Row],[valor glosa definitiva despues de liquidación]]-AE301,0)</f>
        <v>0</v>
      </c>
    </row>
    <row r="302" spans="2:33" s="216" customFormat="1" ht="80.25" hidden="1" customHeight="1" x14ac:dyDescent="0.35">
      <c r="B302" s="218" t="s">
        <v>67</v>
      </c>
      <c r="C302" s="250">
        <v>1949</v>
      </c>
      <c r="D302" s="218" t="s">
        <v>7</v>
      </c>
      <c r="E302" s="219" t="str">
        <f>+Tabla1[[#This Row],[CODIGO ACTIVIDAD EN PPP Y LINEAMIENTO]]&amp;Tabla1[[#This Row],[ENTORNO/COMPONENTE]]</f>
        <v>1949Vigilancia de la salud ambiental</v>
      </c>
      <c r="F302" s="219" t="str">
        <f>+VLOOKUP(Tabla1[[#This Row],[Columna1]],Hoja3!$D$3:$L$1708,3,FALSE)</f>
        <v>Línea eventos transmisibles de origen zoonótico</v>
      </c>
      <c r="G302" s="219" t="str">
        <f>+VLOOKUP(Tabla1[[#This Row],[Columna1]],Hoja3!$D$3:$R$1708,4,FALSE)</f>
        <v>Manejo Integrado de Plagas en Exteriores - MIPE</v>
      </c>
      <c r="H302" s="219" t="str">
        <f>+VLOOKUP(Tabla1[[#This Row],[Columna1]],Hoja3!$D$3:$R$1708,5,FALSE)</f>
        <v>Control de vectores</v>
      </c>
      <c r="I302" s="219" t="str">
        <f>+VLOOKUP(Tabla1[[#This Row],[Columna1]],Hoja3!$D$3:$R$1708,6,FALSE)</f>
        <v>Ver SIVIGILA</v>
      </c>
      <c r="J302" s="219" t="str">
        <f>+VLOOKUP(Tabla1[[#This Row],[Columna1]],Hoja3!$D$3:$R$1708,7,FALSE)</f>
        <v>Ver SIVIGILA</v>
      </c>
      <c r="K302" s="218" t="s">
        <v>321</v>
      </c>
      <c r="L302" s="217" t="s">
        <v>69</v>
      </c>
      <c r="M302" s="219" t="str">
        <f>+Tabla1[[#This Row],[Columna1]]&amp;Tabla1[[#This Row],[LOCALIDAD]]&amp;Tabla1[[#This Row],[MES]]</f>
        <v>1949Vigilancia de la salud ambientalENGATIVAoct 17 - 31 /2024</v>
      </c>
      <c r="N302" s="218" t="s">
        <v>589</v>
      </c>
      <c r="O302" s="220">
        <f>+VLOOKUP(Tabla1[[#This Row],[concatenar]],Hoja3!$M$3:$R$1708,2,FALSE)</f>
        <v>376270</v>
      </c>
      <c r="P302" s="221">
        <f>+VLOOKUP(Tabla1[[#This Row],[concatenar]],Hoja3!$M$3:$R$1712,5,FALSE)</f>
        <v>1</v>
      </c>
      <c r="Q302" s="220">
        <f>+VLOOKUP(Tabla1[[#This Row],[concatenar]],Hoja3!$M$3:$R$1711,6,FALSE)</f>
        <v>376270</v>
      </c>
      <c r="R302" s="218" t="s">
        <v>253</v>
      </c>
      <c r="S302" s="222">
        <v>1</v>
      </c>
      <c r="T302" s="218">
        <v>1</v>
      </c>
      <c r="U302" s="227">
        <f>+ROUND(Tabla1[[#This Row],[Meta afectada por la glosa]]*Tabla1[[#This Row],[Porcentaje de Glosa]]*Tabla1[[#This Row],[VALOR UNITARIO SEGUIMIENTO FINANCIERO]],0)</f>
        <v>376270</v>
      </c>
      <c r="V302" s="223" t="s">
        <v>592</v>
      </c>
      <c r="W302" s="224" t="s">
        <v>255</v>
      </c>
      <c r="X302" s="251">
        <v>0</v>
      </c>
      <c r="Y302" s="223" t="s">
        <v>593</v>
      </c>
      <c r="Z302" s="252">
        <f>+Tabla1[[#This Row],[Valor de la Glosa]]-Tabla1[[#This Row],[Valor soportado por la Subred]]</f>
        <v>376270</v>
      </c>
      <c r="AA302" s="223" t="s">
        <v>1979</v>
      </c>
      <c r="AB302" s="251">
        <v>0</v>
      </c>
      <c r="AC302" s="228">
        <f>ROUND(Tabla1[[#This Row],[VALOR GLOSA DEFINITIVA]]-Tabla1[[#This Row],[VALOR LEVANTADO EN LIQUIDACION]],0)</f>
        <v>376270</v>
      </c>
      <c r="AD302" s="247" t="s">
        <v>2154</v>
      </c>
      <c r="AE302" s="253">
        <v>376270</v>
      </c>
      <c r="AF302" s="225">
        <f>ROUND(Tabla1[[#This Row],[valor glosa definitiva despues de liquidación]]-AE302,0)</f>
        <v>0</v>
      </c>
    </row>
    <row r="303" spans="2:33" s="216" customFormat="1" ht="80.25" hidden="1" customHeight="1" x14ac:dyDescent="0.35">
      <c r="B303" s="218" t="s">
        <v>67</v>
      </c>
      <c r="C303" s="250">
        <v>1013</v>
      </c>
      <c r="D303" s="218" t="s">
        <v>7</v>
      </c>
      <c r="E303" s="219" t="str">
        <f>+Tabla1[[#This Row],[CODIGO ACTIVIDAD EN PPP Y LINEAMIENTO]]&amp;Tabla1[[#This Row],[ENTORNO/COMPONENTE]]</f>
        <v>1013Vigilancia de la salud ambiental</v>
      </c>
      <c r="F303" s="219" t="str">
        <f>+VLOOKUP(Tabla1[[#This Row],[Columna1]],Hoja3!$D$3:$L$1708,3,FALSE)</f>
        <v>Línea eventos transmisibles de origen zoonótico</v>
      </c>
      <c r="G303" s="219" t="str">
        <f>+VLOOKUP(Tabla1[[#This Row],[Columna1]],Hoja3!$D$3:$R$1708,4,FALSE)</f>
        <v>IVC a establecimientos médico veterinarios (clínicas veterinarias y consultorios veterinarios)</v>
      </c>
      <c r="H303" s="219" t="str">
        <f>+VLOOKUP(Tabla1[[#This Row],[Columna1]],Hoja3!$D$3:$R$1708,5,FALSE)</f>
        <v>Establecimiento vigilado y controlado</v>
      </c>
      <c r="I303" s="219" t="str">
        <f>+VLOOKUP(Tabla1[[#This Row],[Columna1]],Hoja3!$D$3:$R$1708,6,FALSE)</f>
        <v>Ver SIVIGILA</v>
      </c>
      <c r="J303" s="219" t="str">
        <f>+VLOOKUP(Tabla1[[#This Row],[Columna1]],Hoja3!$D$3:$R$1708,7,FALSE)</f>
        <v>Ver SIVIGILA</v>
      </c>
      <c r="K303" s="218" t="s">
        <v>362</v>
      </c>
      <c r="L303" s="217" t="s">
        <v>69</v>
      </c>
      <c r="M303" s="219" t="str">
        <f>+Tabla1[[#This Row],[Columna1]]&amp;Tabla1[[#This Row],[LOCALIDAD]]&amp;Tabla1[[#This Row],[MES]]</f>
        <v>1013Vigilancia de la salud ambientalSUBAoct 17 - 31 /2024</v>
      </c>
      <c r="N303" s="218" t="s">
        <v>589</v>
      </c>
      <c r="O303" s="220">
        <f>+VLOOKUP(Tabla1[[#This Row],[concatenar]],Hoja3!$M$3:$R$1708,2,FALSE)</f>
        <v>116464</v>
      </c>
      <c r="P303" s="221">
        <f>+VLOOKUP(Tabla1[[#This Row],[concatenar]],Hoja3!$M$3:$R$1712,5,FALSE)</f>
        <v>15</v>
      </c>
      <c r="Q303" s="220">
        <f>+VLOOKUP(Tabla1[[#This Row],[concatenar]],Hoja3!$M$3:$R$1711,6,FALSE)</f>
        <v>1746960</v>
      </c>
      <c r="R303" s="218" t="s">
        <v>253</v>
      </c>
      <c r="S303" s="222">
        <v>1</v>
      </c>
      <c r="T303" s="218">
        <v>15</v>
      </c>
      <c r="U303" s="227">
        <f>+ROUND(Tabla1[[#This Row],[Meta afectada por la glosa]]*Tabla1[[#This Row],[Porcentaje de Glosa]]*Tabla1[[#This Row],[VALOR UNITARIO SEGUIMIENTO FINANCIERO]],0)</f>
        <v>1746960</v>
      </c>
      <c r="V303" s="223" t="s">
        <v>599</v>
      </c>
      <c r="W303" s="224" t="s">
        <v>255</v>
      </c>
      <c r="X303" s="251">
        <v>0</v>
      </c>
      <c r="Y303" s="223" t="s">
        <v>605</v>
      </c>
      <c r="Z303" s="252">
        <f>+Tabla1[[#This Row],[Valor de la Glosa]]-Tabla1[[#This Row],[Valor soportado por la Subred]]</f>
        <v>1746960</v>
      </c>
      <c r="AA303" s="223" t="s">
        <v>1979</v>
      </c>
      <c r="AB303" s="251">
        <v>0</v>
      </c>
      <c r="AC303" s="228">
        <f>ROUND(Tabla1[[#This Row],[VALOR GLOSA DEFINITIVA]]-Tabla1[[#This Row],[VALOR LEVANTADO EN LIQUIDACION]],0)</f>
        <v>1746960</v>
      </c>
      <c r="AD303" s="247" t="s">
        <v>2154</v>
      </c>
      <c r="AE303" s="253">
        <v>1746960</v>
      </c>
      <c r="AF303" s="225">
        <f>ROUND(Tabla1[[#This Row],[valor glosa definitiva despues de liquidación]]-AE303,0)</f>
        <v>0</v>
      </c>
    </row>
    <row r="304" spans="2:33" s="216" customFormat="1" ht="80.25" hidden="1" customHeight="1" x14ac:dyDescent="0.35">
      <c r="B304" s="218" t="s">
        <v>67</v>
      </c>
      <c r="C304" s="250">
        <v>1737</v>
      </c>
      <c r="D304" s="218" t="s">
        <v>7</v>
      </c>
      <c r="E304" s="219" t="str">
        <f>+Tabla1[[#This Row],[CODIGO ACTIVIDAD EN PPP Y LINEAMIENTO]]&amp;Tabla1[[#This Row],[ENTORNO/COMPONENTE]]</f>
        <v>1737Vigilancia de la salud ambiental</v>
      </c>
      <c r="F304" s="219" t="str">
        <f>+VLOOKUP(Tabla1[[#This Row],[Columna1]],Hoja3!$D$3:$L$1708,3,FALSE)</f>
        <v>Línea eventos transmisibles de origen zoonótico</v>
      </c>
      <c r="G304" s="219" t="str">
        <f>+VLOOKUP(Tabla1[[#This Row],[Columna1]],Hoja3!$D$3:$R$1708,4,FALSE)</f>
        <v>Operativos línea ETOZ</v>
      </c>
      <c r="H304" s="219" t="str">
        <f>+VLOOKUP(Tabla1[[#This Row],[Columna1]],Hoja3!$D$3:$R$1708,5,FALSE)</f>
        <v>Establecimiento vigilado y controlado</v>
      </c>
      <c r="I304" s="219" t="str">
        <f>+VLOOKUP(Tabla1[[#This Row],[Columna1]],Hoja3!$D$3:$R$1708,6,FALSE)</f>
        <v>Ver SIVIGILA</v>
      </c>
      <c r="J304" s="219" t="str">
        <f>+VLOOKUP(Tabla1[[#This Row],[Columna1]],Hoja3!$D$3:$R$1708,7,FALSE)</f>
        <v>Ver SIVIGILA</v>
      </c>
      <c r="K304" s="218" t="s">
        <v>362</v>
      </c>
      <c r="L304" s="217" t="s">
        <v>69</v>
      </c>
      <c r="M304" s="219" t="str">
        <f>+Tabla1[[#This Row],[Columna1]]&amp;Tabla1[[#This Row],[LOCALIDAD]]&amp;Tabla1[[#This Row],[MES]]</f>
        <v>1737Vigilancia de la salud ambientalSUBAoct 17 - 31 /2024</v>
      </c>
      <c r="N304" s="218" t="s">
        <v>589</v>
      </c>
      <c r="O304" s="220">
        <f>+VLOOKUP(Tabla1[[#This Row],[concatenar]],Hoja3!$M$3:$R$1708,2,FALSE)</f>
        <v>232928</v>
      </c>
      <c r="P304" s="221">
        <f>+VLOOKUP(Tabla1[[#This Row],[concatenar]],Hoja3!$M$3:$R$1712,5,FALSE)</f>
        <v>4</v>
      </c>
      <c r="Q304" s="220">
        <f>+VLOOKUP(Tabla1[[#This Row],[concatenar]],Hoja3!$M$3:$R$1711,6,FALSE)</f>
        <v>931712</v>
      </c>
      <c r="R304" s="218" t="s">
        <v>253</v>
      </c>
      <c r="S304" s="222">
        <v>1</v>
      </c>
      <c r="T304" s="218">
        <v>4</v>
      </c>
      <c r="U304" s="227">
        <f>+ROUND(Tabla1[[#This Row],[Meta afectada por la glosa]]*Tabla1[[#This Row],[Porcentaje de Glosa]]*Tabla1[[#This Row],[VALOR UNITARIO SEGUIMIENTO FINANCIERO]],0)</f>
        <v>931712</v>
      </c>
      <c r="V304" s="223" t="s">
        <v>606</v>
      </c>
      <c r="W304" s="224" t="s">
        <v>255</v>
      </c>
      <c r="X304" s="251">
        <v>465856</v>
      </c>
      <c r="Y304" s="223" t="s">
        <v>607</v>
      </c>
      <c r="Z304" s="252">
        <f>+Tabla1[[#This Row],[Valor de la Glosa]]-Tabla1[[#This Row],[Valor soportado por la Subred]]</f>
        <v>465856</v>
      </c>
      <c r="AA304" s="223" t="s">
        <v>1979</v>
      </c>
      <c r="AB304" s="251">
        <v>0</v>
      </c>
      <c r="AC304" s="228">
        <f>ROUND(Tabla1[[#This Row],[VALOR GLOSA DEFINITIVA]]-Tabla1[[#This Row],[VALOR LEVANTADO EN LIQUIDACION]],0)</f>
        <v>465856</v>
      </c>
      <c r="AD304" s="247" t="s">
        <v>2156</v>
      </c>
      <c r="AE304" s="253">
        <v>465856</v>
      </c>
      <c r="AF304" s="225">
        <f>ROUND(Tabla1[[#This Row],[valor glosa definitiva despues de liquidación]]-AE304,0)</f>
        <v>0</v>
      </c>
    </row>
    <row r="305" spans="2:35" s="216" customFormat="1" ht="80.25" hidden="1" customHeight="1" x14ac:dyDescent="0.35">
      <c r="B305" s="218" t="s">
        <v>67</v>
      </c>
      <c r="C305" s="250">
        <v>2388</v>
      </c>
      <c r="D305" s="218" t="s">
        <v>7</v>
      </c>
      <c r="E305" s="219" t="str">
        <f>+Tabla1[[#This Row],[CODIGO ACTIVIDAD EN PPP Y LINEAMIENTO]]&amp;Tabla1[[#This Row],[ENTORNO/COMPONENTE]]</f>
        <v>2388Vigilancia de la salud ambiental</v>
      </c>
      <c r="F305" s="219" t="str">
        <f>+VLOOKUP(Tabla1[[#This Row],[Columna1]],Hoja3!$D$3:$L$1708,3,FALSE)</f>
        <v>Línea eventos transmisibles de origen zoonótico</v>
      </c>
      <c r="G305" s="219" t="str">
        <f>+VLOOKUP(Tabla1[[#This Row],[Columna1]],Hoja3!$D$3:$R$1708,4,FALSE)</f>
        <v>IVC a establecimientos que prestan servicios de peluqueria y/o SPA para animales</v>
      </c>
      <c r="H305" s="219" t="str">
        <f>+VLOOKUP(Tabla1[[#This Row],[Columna1]],Hoja3!$D$3:$R$1708,5,FALSE)</f>
        <v>Establecimiento vigilado y controlado</v>
      </c>
      <c r="I305" s="219" t="str">
        <f>+VLOOKUP(Tabla1[[#This Row],[Columna1]],Hoja3!$D$3:$R$1708,6,FALSE)</f>
        <v>Ver SIVIGILA</v>
      </c>
      <c r="J305" s="219" t="str">
        <f>+VLOOKUP(Tabla1[[#This Row],[Columna1]],Hoja3!$D$3:$R$1708,7,FALSE)</f>
        <v>Ver SIVIGILA</v>
      </c>
      <c r="K305" s="218" t="s">
        <v>362</v>
      </c>
      <c r="L305" s="217" t="s">
        <v>69</v>
      </c>
      <c r="M305" s="219" t="str">
        <f>+Tabla1[[#This Row],[Columna1]]&amp;Tabla1[[#This Row],[LOCALIDAD]]&amp;Tabla1[[#This Row],[MES]]</f>
        <v>2388Vigilancia de la salud ambientalSUBAoct 17 - 31 /2024</v>
      </c>
      <c r="N305" s="218" t="s">
        <v>589</v>
      </c>
      <c r="O305" s="220">
        <f>+VLOOKUP(Tabla1[[#This Row],[concatenar]],Hoja3!$M$3:$R$1708,2,FALSE)</f>
        <v>87348</v>
      </c>
      <c r="P305" s="221">
        <f>+VLOOKUP(Tabla1[[#This Row],[concatenar]],Hoja3!$M$3:$R$1712,5,FALSE)</f>
        <v>4</v>
      </c>
      <c r="Q305" s="220">
        <f>+VLOOKUP(Tabla1[[#This Row],[concatenar]],Hoja3!$M$3:$R$1711,6,FALSE)</f>
        <v>349392</v>
      </c>
      <c r="R305" s="218" t="s">
        <v>253</v>
      </c>
      <c r="S305" s="222">
        <v>1</v>
      </c>
      <c r="T305" s="218">
        <v>4</v>
      </c>
      <c r="U305" s="227">
        <f>+ROUND(Tabla1[[#This Row],[Meta afectada por la glosa]]*Tabla1[[#This Row],[Porcentaje de Glosa]]*Tabla1[[#This Row],[VALOR UNITARIO SEGUIMIENTO FINANCIERO]],0)</f>
        <v>349392</v>
      </c>
      <c r="V305" s="223" t="s">
        <v>606</v>
      </c>
      <c r="W305" s="224" t="s">
        <v>255</v>
      </c>
      <c r="X305" s="251">
        <v>174696</v>
      </c>
      <c r="Y305" s="223" t="s">
        <v>608</v>
      </c>
      <c r="Z305" s="252">
        <f>+Tabla1[[#This Row],[Valor de la Glosa]]-Tabla1[[#This Row],[Valor soportado por la Subred]]</f>
        <v>174696</v>
      </c>
      <c r="AA305" s="223" t="s">
        <v>1979</v>
      </c>
      <c r="AB305" s="251">
        <v>0</v>
      </c>
      <c r="AC305" s="228">
        <f>ROUND(Tabla1[[#This Row],[VALOR GLOSA DEFINITIVA]]-Tabla1[[#This Row],[VALOR LEVANTADO EN LIQUIDACION]],0)</f>
        <v>174696</v>
      </c>
      <c r="AD305" s="247" t="s">
        <v>2157</v>
      </c>
      <c r="AE305" s="253">
        <v>174696</v>
      </c>
      <c r="AF305" s="225">
        <f>ROUND(Tabla1[[#This Row],[valor glosa definitiva despues de liquidación]]-AE305,0)</f>
        <v>0</v>
      </c>
    </row>
    <row r="306" spans="2:35" s="216" customFormat="1" ht="80.25" hidden="1" customHeight="1" x14ac:dyDescent="0.35">
      <c r="B306" s="218" t="s">
        <v>67</v>
      </c>
      <c r="C306" s="250">
        <v>1103</v>
      </c>
      <c r="D306" s="218" t="s">
        <v>7</v>
      </c>
      <c r="E306" s="219" t="str">
        <f>+Tabla1[[#This Row],[CODIGO ACTIVIDAD EN PPP Y LINEAMIENTO]]&amp;Tabla1[[#This Row],[ENTORNO/COMPONENTE]]</f>
        <v>1103Vigilancia de la salud ambiental</v>
      </c>
      <c r="F306" s="219" t="str">
        <f>+VLOOKUP(Tabla1[[#This Row],[Columna1]],Hoja3!$D$3:$L$1708,3,FALSE)</f>
        <v>Línea eventos transmisibles de origen zoonótico</v>
      </c>
      <c r="G306" s="219" t="str">
        <f>+VLOOKUP(Tabla1[[#This Row],[Columna1]],Hoja3!$D$3:$R$1708,4,FALSE)</f>
        <v>Control de roedores plaga en exteriores</v>
      </c>
      <c r="H306" s="219" t="str">
        <f>+VLOOKUP(Tabla1[[#This Row],[Columna1]],Hoja3!$D$3:$R$1708,5,FALSE)</f>
        <v>Control de vectores</v>
      </c>
      <c r="I306" s="219" t="str">
        <f>+VLOOKUP(Tabla1[[#This Row],[Columna1]],Hoja3!$D$3:$R$1708,6,FALSE)</f>
        <v>Ver SIVIGILA</v>
      </c>
      <c r="J306" s="219" t="str">
        <f>+VLOOKUP(Tabla1[[#This Row],[Columna1]],Hoja3!$D$3:$R$1708,7,FALSE)</f>
        <v>Ver SIVIGILA</v>
      </c>
      <c r="K306" s="218" t="s">
        <v>362</v>
      </c>
      <c r="L306" s="217" t="s">
        <v>69</v>
      </c>
      <c r="M306" s="219" t="str">
        <f>+Tabla1[[#This Row],[Columna1]]&amp;Tabla1[[#This Row],[LOCALIDAD]]&amp;Tabla1[[#This Row],[MES]]</f>
        <v>1103Vigilancia de la salud ambientalSUBAoct 17 - 31 /2024</v>
      </c>
      <c r="N306" s="218" t="s">
        <v>589</v>
      </c>
      <c r="O306" s="220">
        <f>+VLOOKUP(Tabla1[[#This Row],[concatenar]],Hoja3!$M$3:$R$1708,2,FALSE)</f>
        <v>803</v>
      </c>
      <c r="P306" s="221">
        <f>+VLOOKUP(Tabla1[[#This Row],[concatenar]],Hoja3!$M$3:$R$1712,5,FALSE)</f>
        <v>10000</v>
      </c>
      <c r="Q306" s="220">
        <f>+VLOOKUP(Tabla1[[#This Row],[concatenar]],Hoja3!$M$3:$R$1711,6,FALSE)</f>
        <v>8030000</v>
      </c>
      <c r="R306" s="218" t="s">
        <v>253</v>
      </c>
      <c r="S306" s="222">
        <v>1</v>
      </c>
      <c r="T306" s="218">
        <v>10000</v>
      </c>
      <c r="U306" s="227">
        <f>+ROUND(Tabla1[[#This Row],[Meta afectada por la glosa]]*Tabla1[[#This Row],[Porcentaje de Glosa]]*Tabla1[[#This Row],[VALOR UNITARIO SEGUIMIENTO FINANCIERO]],0)</f>
        <v>8030000</v>
      </c>
      <c r="V306" s="223" t="s">
        <v>609</v>
      </c>
      <c r="W306" s="224" t="s">
        <v>255</v>
      </c>
      <c r="X306" s="251">
        <v>0</v>
      </c>
      <c r="Y306" s="223" t="s">
        <v>610</v>
      </c>
      <c r="Z306" s="252">
        <f>+Tabla1[[#This Row],[Valor de la Glosa]]-Tabla1[[#This Row],[Valor soportado por la Subred]]</f>
        <v>8030000</v>
      </c>
      <c r="AA306" s="223" t="s">
        <v>1979</v>
      </c>
      <c r="AB306" s="251">
        <v>0</v>
      </c>
      <c r="AC306" s="228">
        <f>ROUND(Tabla1[[#This Row],[VALOR GLOSA DEFINITIVA]]-Tabla1[[#This Row],[VALOR LEVANTADO EN LIQUIDACION]],0)</f>
        <v>8030000</v>
      </c>
      <c r="AD306" s="247" t="s">
        <v>2154</v>
      </c>
      <c r="AE306" s="253">
        <v>8030000</v>
      </c>
      <c r="AF306" s="225">
        <f>ROUND(Tabla1[[#This Row],[valor glosa definitiva despues de liquidación]]-AE306,0)</f>
        <v>0</v>
      </c>
    </row>
    <row r="307" spans="2:35" s="216" customFormat="1" ht="80.25" hidden="1" customHeight="1" x14ac:dyDescent="0.35">
      <c r="B307" s="218" t="s">
        <v>67</v>
      </c>
      <c r="C307" s="250">
        <v>1013</v>
      </c>
      <c r="D307" s="218" t="s">
        <v>7</v>
      </c>
      <c r="E307" s="219" t="str">
        <f>+Tabla1[[#This Row],[CODIGO ACTIVIDAD EN PPP Y LINEAMIENTO]]&amp;Tabla1[[#This Row],[ENTORNO/COMPONENTE]]</f>
        <v>1013Vigilancia de la salud ambiental</v>
      </c>
      <c r="F307" s="219" t="str">
        <f>+VLOOKUP(Tabla1[[#This Row],[Columna1]],Hoja3!$D$3:$L$1708,3,FALSE)</f>
        <v>Línea eventos transmisibles de origen zoonótico</v>
      </c>
      <c r="G307" s="219" t="str">
        <f>+VLOOKUP(Tabla1[[#This Row],[Columna1]],Hoja3!$D$3:$R$1708,4,FALSE)</f>
        <v>IVC a establecimientos médico veterinarios (clínicas veterinarias y consultorios veterinarios)</v>
      </c>
      <c r="H307" s="219" t="str">
        <f>+VLOOKUP(Tabla1[[#This Row],[Columna1]],Hoja3!$D$3:$R$1708,5,FALSE)</f>
        <v>Establecimiento vigilado y controlado</v>
      </c>
      <c r="I307" s="219" t="str">
        <f>+VLOOKUP(Tabla1[[#This Row],[Columna1]],Hoja3!$D$3:$R$1708,6,FALSE)</f>
        <v>Ver SIVIGILA</v>
      </c>
      <c r="J307" s="219" t="str">
        <f>+VLOOKUP(Tabla1[[#This Row],[Columna1]],Hoja3!$D$3:$R$1708,7,FALSE)</f>
        <v>Ver SIVIGILA</v>
      </c>
      <c r="K307" s="218" t="s">
        <v>132</v>
      </c>
      <c r="L307" s="217" t="s">
        <v>69</v>
      </c>
      <c r="M307" s="219" t="str">
        <f>+Tabla1[[#This Row],[Columna1]]&amp;Tabla1[[#This Row],[LOCALIDAD]]&amp;Tabla1[[#This Row],[MES]]</f>
        <v>1013Vigilancia de la salud ambientalTEUSAQUILLOoct 17 - 31 /2024</v>
      </c>
      <c r="N307" s="218" t="s">
        <v>589</v>
      </c>
      <c r="O307" s="220">
        <f>+VLOOKUP(Tabla1[[#This Row],[concatenar]],Hoja3!$M$3:$R$1708,2,FALSE)</f>
        <v>116464</v>
      </c>
      <c r="P307" s="221">
        <f>+VLOOKUP(Tabla1[[#This Row],[concatenar]],Hoja3!$M$3:$R$1712,5,FALSE)</f>
        <v>2</v>
      </c>
      <c r="Q307" s="220">
        <f>+VLOOKUP(Tabla1[[#This Row],[concatenar]],Hoja3!$M$3:$R$1711,6,FALSE)</f>
        <v>232928</v>
      </c>
      <c r="R307" s="218" t="s">
        <v>253</v>
      </c>
      <c r="S307" s="222">
        <v>1</v>
      </c>
      <c r="T307" s="218">
        <v>2</v>
      </c>
      <c r="U307" s="227">
        <f>+ROUND(Tabla1[[#This Row],[Meta afectada por la glosa]]*Tabla1[[#This Row],[Porcentaje de Glosa]]*Tabla1[[#This Row],[VALOR UNITARIO SEGUIMIENTO FINANCIERO]],0)</f>
        <v>232928</v>
      </c>
      <c r="V307" s="223" t="s">
        <v>611</v>
      </c>
      <c r="W307" s="224" t="s">
        <v>255</v>
      </c>
      <c r="X307" s="251">
        <v>0</v>
      </c>
      <c r="Y307" s="223" t="s">
        <v>612</v>
      </c>
      <c r="Z307" s="252">
        <f>+Tabla1[[#This Row],[Valor de la Glosa]]-Tabla1[[#This Row],[Valor soportado por la Subred]]</f>
        <v>232928</v>
      </c>
      <c r="AA307" s="223" t="s">
        <v>1979</v>
      </c>
      <c r="AB307" s="251">
        <v>0</v>
      </c>
      <c r="AC307" s="228">
        <f>ROUND(Tabla1[[#This Row],[VALOR GLOSA DEFINITIVA]]-Tabla1[[#This Row],[VALOR LEVANTADO EN LIQUIDACION]],0)</f>
        <v>232928</v>
      </c>
      <c r="AD307" s="247" t="s">
        <v>2154</v>
      </c>
      <c r="AE307" s="253">
        <v>232928</v>
      </c>
      <c r="AF307" s="225">
        <f>ROUND(Tabla1[[#This Row],[valor glosa definitiva despues de liquidación]]-AE307,0)</f>
        <v>0</v>
      </c>
    </row>
    <row r="308" spans="2:35" s="216" customFormat="1" ht="80.25" hidden="1" customHeight="1" x14ac:dyDescent="0.35">
      <c r="B308" s="218" t="s">
        <v>67</v>
      </c>
      <c r="C308" s="250">
        <v>2387</v>
      </c>
      <c r="D308" s="218" t="s">
        <v>7</v>
      </c>
      <c r="E308" s="219" t="str">
        <f>+Tabla1[[#This Row],[CODIGO ACTIVIDAD EN PPP Y LINEAMIENTO]]&amp;Tabla1[[#This Row],[ENTORNO/COMPONENTE]]</f>
        <v>2387Vigilancia de la salud ambiental</v>
      </c>
      <c r="F308" s="219" t="str">
        <f>+VLOOKUP(Tabla1[[#This Row],[Columna1]],Hoja3!$D$3:$L$1708,3,FALSE)</f>
        <v>Línea eventos transmisibles de origen zoonótico</v>
      </c>
      <c r="G308" s="219" t="str">
        <f>+VLOOKUP(Tabla1[[#This Row],[Columna1]],Hoja3!$D$3:$R$1708,4,FALSE)</f>
        <v>IVC a Pet Shop</v>
      </c>
      <c r="H308" s="219" t="str">
        <f>+VLOOKUP(Tabla1[[#This Row],[Columna1]],Hoja3!$D$3:$R$1708,5,FALSE)</f>
        <v>Establecimiento vigilado y controlado</v>
      </c>
      <c r="I308" s="219" t="str">
        <f>+VLOOKUP(Tabla1[[#This Row],[Columna1]],Hoja3!$D$3:$R$1708,6,FALSE)</f>
        <v>Ver SIVIGILA</v>
      </c>
      <c r="J308" s="219" t="str">
        <f>+VLOOKUP(Tabla1[[#This Row],[Columna1]],Hoja3!$D$3:$R$1708,7,FALSE)</f>
        <v>Ver SIVIGILA</v>
      </c>
      <c r="K308" s="218" t="s">
        <v>132</v>
      </c>
      <c r="L308" s="217" t="s">
        <v>69</v>
      </c>
      <c r="M308" s="219" t="str">
        <f>+Tabla1[[#This Row],[Columna1]]&amp;Tabla1[[#This Row],[LOCALIDAD]]&amp;Tabla1[[#This Row],[MES]]</f>
        <v>2387Vigilancia de la salud ambientalTEUSAQUILLOoct 17 - 31 /2024</v>
      </c>
      <c r="N308" s="218" t="s">
        <v>589</v>
      </c>
      <c r="O308" s="220">
        <f>+VLOOKUP(Tabla1[[#This Row],[concatenar]],Hoja3!$M$3:$R$1708,2,FALSE)</f>
        <v>87348</v>
      </c>
      <c r="P308" s="221">
        <f>+VLOOKUP(Tabla1[[#This Row],[concatenar]],Hoja3!$M$3:$R$1712,5,FALSE)</f>
        <v>1</v>
      </c>
      <c r="Q308" s="220">
        <f>+VLOOKUP(Tabla1[[#This Row],[concatenar]],Hoja3!$M$3:$R$1711,6,FALSE)</f>
        <v>87348</v>
      </c>
      <c r="R308" s="218" t="s">
        <v>253</v>
      </c>
      <c r="S308" s="222">
        <v>1</v>
      </c>
      <c r="T308" s="218">
        <v>1</v>
      </c>
      <c r="U308" s="227">
        <f>+ROUND(Tabla1[[#This Row],[Meta afectada por la glosa]]*Tabla1[[#This Row],[Porcentaje de Glosa]]*Tabla1[[#This Row],[VALOR UNITARIO SEGUIMIENTO FINANCIERO]],0)</f>
        <v>87348</v>
      </c>
      <c r="V308" s="223" t="s">
        <v>613</v>
      </c>
      <c r="W308" s="224" t="s">
        <v>255</v>
      </c>
      <c r="X308" s="251">
        <v>0</v>
      </c>
      <c r="Y308" s="223" t="s">
        <v>593</v>
      </c>
      <c r="Z308" s="252">
        <f>+Tabla1[[#This Row],[Valor de la Glosa]]-Tabla1[[#This Row],[Valor soportado por la Subred]]</f>
        <v>87348</v>
      </c>
      <c r="AA308" s="223" t="s">
        <v>1979</v>
      </c>
      <c r="AB308" s="251">
        <v>0</v>
      </c>
      <c r="AC308" s="228">
        <f>ROUND(Tabla1[[#This Row],[VALOR GLOSA DEFINITIVA]]-Tabla1[[#This Row],[VALOR LEVANTADO EN LIQUIDACION]],0)</f>
        <v>87348</v>
      </c>
      <c r="AD308" s="247" t="s">
        <v>2158</v>
      </c>
      <c r="AE308" s="253">
        <v>0</v>
      </c>
      <c r="AF308" s="225">
        <f>ROUND(Tabla1[[#This Row],[valor glosa definitiva despues de liquidación]]-AE308,0)</f>
        <v>87348</v>
      </c>
    </row>
    <row r="309" spans="2:35" s="216" customFormat="1" ht="80.25" hidden="1" customHeight="1" x14ac:dyDescent="0.35">
      <c r="B309" s="218" t="s">
        <v>67</v>
      </c>
      <c r="C309" s="250">
        <v>1103</v>
      </c>
      <c r="D309" s="218" t="s">
        <v>7</v>
      </c>
      <c r="E309" s="219" t="str">
        <f>+Tabla1[[#This Row],[CODIGO ACTIVIDAD EN PPP Y LINEAMIENTO]]&amp;Tabla1[[#This Row],[ENTORNO/COMPONENTE]]</f>
        <v>1103Vigilancia de la salud ambiental</v>
      </c>
      <c r="F309" s="219" t="str">
        <f>+VLOOKUP(Tabla1[[#This Row],[Columna1]],Hoja3!$D$3:$L$1708,3,FALSE)</f>
        <v>Línea eventos transmisibles de origen zoonótico</v>
      </c>
      <c r="G309" s="219" t="str">
        <f>+VLOOKUP(Tabla1[[#This Row],[Columna1]],Hoja3!$D$3:$R$1708,4,FALSE)</f>
        <v>Control de roedores plaga en exteriores</v>
      </c>
      <c r="H309" s="219" t="str">
        <f>+VLOOKUP(Tabla1[[#This Row],[Columna1]],Hoja3!$D$3:$R$1708,5,FALSE)</f>
        <v>Control de vectores</v>
      </c>
      <c r="I309" s="219" t="str">
        <f>+VLOOKUP(Tabla1[[#This Row],[Columna1]],Hoja3!$D$3:$R$1708,6,FALSE)</f>
        <v>Ver SIVIGILA</v>
      </c>
      <c r="J309" s="219" t="str">
        <f>+VLOOKUP(Tabla1[[#This Row],[Columna1]],Hoja3!$D$3:$R$1708,7,FALSE)</f>
        <v>Ver SIVIGILA</v>
      </c>
      <c r="K309" s="218" t="s">
        <v>132</v>
      </c>
      <c r="L309" s="217" t="s">
        <v>69</v>
      </c>
      <c r="M309" s="219" t="str">
        <f>+Tabla1[[#This Row],[Columna1]]&amp;Tabla1[[#This Row],[LOCALIDAD]]&amp;Tabla1[[#This Row],[MES]]</f>
        <v>1103Vigilancia de la salud ambientalTEUSAQUILLOoct 17 - 31 /2024</v>
      </c>
      <c r="N309" s="218" t="s">
        <v>589</v>
      </c>
      <c r="O309" s="220">
        <f>+VLOOKUP(Tabla1[[#This Row],[concatenar]],Hoja3!$M$3:$R$1708,2,FALSE)</f>
        <v>803</v>
      </c>
      <c r="P309" s="221">
        <f>+VLOOKUP(Tabla1[[#This Row],[concatenar]],Hoja3!$M$3:$R$1712,5,FALSE)</f>
        <v>1774</v>
      </c>
      <c r="Q309" s="220">
        <f>+VLOOKUP(Tabla1[[#This Row],[concatenar]],Hoja3!$M$3:$R$1711,6,FALSE)</f>
        <v>1424522</v>
      </c>
      <c r="R309" s="218" t="s">
        <v>253</v>
      </c>
      <c r="S309" s="222">
        <v>1</v>
      </c>
      <c r="T309" s="218">
        <v>1774</v>
      </c>
      <c r="U309" s="227">
        <f>+ROUND(Tabla1[[#This Row],[Meta afectada por la glosa]]*Tabla1[[#This Row],[Porcentaje de Glosa]]*Tabla1[[#This Row],[VALOR UNITARIO SEGUIMIENTO FINANCIERO]],0)</f>
        <v>1424522</v>
      </c>
      <c r="V309" s="223" t="s">
        <v>614</v>
      </c>
      <c r="W309" s="224" t="s">
        <v>255</v>
      </c>
      <c r="X309" s="251">
        <v>0</v>
      </c>
      <c r="Y309" s="223" t="s">
        <v>615</v>
      </c>
      <c r="Z309" s="252">
        <f>+Tabla1[[#This Row],[Valor de la Glosa]]-Tabla1[[#This Row],[Valor soportado por la Subred]]</f>
        <v>1424522</v>
      </c>
      <c r="AA309" s="223" t="s">
        <v>1979</v>
      </c>
      <c r="AB309" s="251">
        <v>0</v>
      </c>
      <c r="AC309" s="228">
        <f>ROUND(Tabla1[[#This Row],[VALOR GLOSA DEFINITIVA]]-Tabla1[[#This Row],[VALOR LEVANTADO EN LIQUIDACION]],0)</f>
        <v>1424522</v>
      </c>
      <c r="AD309" s="247" t="s">
        <v>2154</v>
      </c>
      <c r="AE309" s="253">
        <v>1424522</v>
      </c>
      <c r="AF309" s="225">
        <f>ROUND(Tabla1[[#This Row],[valor glosa definitiva despues de liquidación]]-AE309,0)</f>
        <v>0</v>
      </c>
    </row>
    <row r="310" spans="2:35" s="216" customFormat="1" ht="80.25" hidden="1" customHeight="1" x14ac:dyDescent="0.35">
      <c r="B310" s="218" t="s">
        <v>67</v>
      </c>
      <c r="C310" s="250">
        <v>2102</v>
      </c>
      <c r="D310" s="218" t="s">
        <v>7</v>
      </c>
      <c r="E310" s="219" t="str">
        <f>+Tabla1[[#This Row],[CODIGO ACTIVIDAD EN PPP Y LINEAMIENTO]]&amp;Tabla1[[#This Row],[ENTORNO/COMPONENTE]]</f>
        <v>2102Vigilancia de la salud ambiental</v>
      </c>
      <c r="F310" s="219" t="str">
        <f>+VLOOKUP(Tabla1[[#This Row],[Columna1]],Hoja3!$D$3:$L$1708,3,FALSE)</f>
        <v>Línea eventos transmisibles de origen zoonótico</v>
      </c>
      <c r="G310" s="219" t="str">
        <f>+VLOOKUP(Tabla1[[#This Row],[Columna1]],Hoja3!$D$3:$R$1708,4,FALSE)</f>
        <v>Diagnóstico para el control de vectores en exteriores</v>
      </c>
      <c r="H310" s="219" t="str">
        <f>+VLOOKUP(Tabla1[[#This Row],[Columna1]],Hoja3!$D$3:$R$1708,5,FALSE)</f>
        <v>Control de vectores</v>
      </c>
      <c r="I310" s="219" t="str">
        <f>+VLOOKUP(Tabla1[[#This Row],[Columna1]],Hoja3!$D$3:$R$1708,6,FALSE)</f>
        <v>Ver SIVIGILA</v>
      </c>
      <c r="J310" s="219" t="str">
        <f>+VLOOKUP(Tabla1[[#This Row],[Columna1]],Hoja3!$D$3:$R$1708,7,FALSE)</f>
        <v>Ver SIVIGILA</v>
      </c>
      <c r="K310" s="218" t="s">
        <v>132</v>
      </c>
      <c r="L310" s="217" t="s">
        <v>69</v>
      </c>
      <c r="M310" s="219" t="str">
        <f>+Tabla1[[#This Row],[Columna1]]&amp;Tabla1[[#This Row],[LOCALIDAD]]&amp;Tabla1[[#This Row],[MES]]</f>
        <v>2102Vigilancia de la salud ambientalTEUSAQUILLOoct 17 - 31 /2024</v>
      </c>
      <c r="N310" s="218" t="s">
        <v>589</v>
      </c>
      <c r="O310" s="220">
        <f>+VLOOKUP(Tabla1[[#This Row],[concatenar]],Hoja3!$M$3:$R$1708,2,FALSE)</f>
        <v>96308</v>
      </c>
      <c r="P310" s="221">
        <f>+VLOOKUP(Tabla1[[#This Row],[concatenar]],Hoja3!$M$3:$R$1712,5,FALSE)</f>
        <v>27</v>
      </c>
      <c r="Q310" s="220">
        <f>+VLOOKUP(Tabla1[[#This Row],[concatenar]],Hoja3!$M$3:$R$1711,6,FALSE)</f>
        <v>2600316</v>
      </c>
      <c r="R310" s="218" t="s">
        <v>253</v>
      </c>
      <c r="S310" s="222">
        <v>1</v>
      </c>
      <c r="T310" s="218">
        <v>27</v>
      </c>
      <c r="U310" s="227">
        <f>+ROUND(Tabla1[[#This Row],[Meta afectada por la glosa]]*Tabla1[[#This Row],[Porcentaje de Glosa]]*Tabla1[[#This Row],[VALOR UNITARIO SEGUIMIENTO FINANCIERO]],0)</f>
        <v>2600316</v>
      </c>
      <c r="V310" s="223" t="s">
        <v>616</v>
      </c>
      <c r="W310" s="224" t="s">
        <v>255</v>
      </c>
      <c r="X310" s="251">
        <v>192616</v>
      </c>
      <c r="Y310" s="223" t="s">
        <v>617</v>
      </c>
      <c r="Z310" s="252">
        <f>+Tabla1[[#This Row],[Valor de la Glosa]]-Tabla1[[#This Row],[Valor soportado por la Subred]]</f>
        <v>2407700</v>
      </c>
      <c r="AA310" s="223" t="s">
        <v>1979</v>
      </c>
      <c r="AB310" s="251">
        <v>0</v>
      </c>
      <c r="AC310" s="228">
        <f>ROUND(Tabla1[[#This Row],[VALOR GLOSA DEFINITIVA]]-Tabla1[[#This Row],[VALOR LEVANTADO EN LIQUIDACION]],0)</f>
        <v>2407700</v>
      </c>
      <c r="AD310" s="247" t="s">
        <v>2159</v>
      </c>
      <c r="AE310" s="253">
        <v>2407700</v>
      </c>
      <c r="AF310" s="225">
        <f>ROUND(Tabla1[[#This Row],[valor glosa definitiva despues de liquidación]]-AE310,0)</f>
        <v>0</v>
      </c>
    </row>
    <row r="311" spans="2:35" s="216" customFormat="1" ht="80.25" hidden="1" customHeight="1" x14ac:dyDescent="0.35">
      <c r="B311" s="218" t="s">
        <v>67</v>
      </c>
      <c r="C311" s="250">
        <v>2389</v>
      </c>
      <c r="D311" s="218" t="s">
        <v>7</v>
      </c>
      <c r="E311" s="219" t="str">
        <f>+Tabla1[[#This Row],[CODIGO ACTIVIDAD EN PPP Y LINEAMIENTO]]&amp;Tabla1[[#This Row],[ENTORNO/COMPONENTE]]</f>
        <v>2389Vigilancia de la salud ambiental</v>
      </c>
      <c r="F311" s="219" t="str">
        <f>+VLOOKUP(Tabla1[[#This Row],[Columna1]],Hoja3!$D$3:$L$1708,3,FALSE)</f>
        <v>Línea eventos transmisibles de origen zoonótico</v>
      </c>
      <c r="G311" s="219" t="str">
        <f>+VLOOKUP(Tabla1[[#This Row],[Columna1]],Hoja3!$D$3:$R$1708,4,FALSE)</f>
        <v>Inspección sanitaria por tenencia de animales</v>
      </c>
      <c r="H311" s="219" t="str">
        <f>+VLOOKUP(Tabla1[[#This Row],[Columna1]],Hoja3!$D$3:$R$1708,5,FALSE)</f>
        <v>Inspección en Viviendas</v>
      </c>
      <c r="I311" s="219" t="str">
        <f>+VLOOKUP(Tabla1[[#This Row],[Columna1]],Hoja3!$D$3:$R$1708,6,FALSE)</f>
        <v>Ver SIVIGILA</v>
      </c>
      <c r="J311" s="219" t="str">
        <f>+VLOOKUP(Tabla1[[#This Row],[Columna1]],Hoja3!$D$3:$R$1708,7,FALSE)</f>
        <v>Ver SIVIGILA</v>
      </c>
      <c r="K311" s="218" t="s">
        <v>132</v>
      </c>
      <c r="L311" s="217" t="s">
        <v>69</v>
      </c>
      <c r="M311" s="219" t="str">
        <f>+Tabla1[[#This Row],[Columna1]]&amp;Tabla1[[#This Row],[LOCALIDAD]]&amp;Tabla1[[#This Row],[MES]]</f>
        <v>2389Vigilancia de la salud ambientalTEUSAQUILLOoct 17 - 31 /2024</v>
      </c>
      <c r="N311" s="218" t="s">
        <v>589</v>
      </c>
      <c r="O311" s="220">
        <f>+VLOOKUP(Tabla1[[#This Row],[concatenar]],Hoja3!$M$3:$R$1708,2,FALSE)</f>
        <v>58232</v>
      </c>
      <c r="P311" s="221">
        <f>+VLOOKUP(Tabla1[[#This Row],[concatenar]],Hoja3!$M$3:$R$1712,5,FALSE)</f>
        <v>6</v>
      </c>
      <c r="Q311" s="220">
        <f>+VLOOKUP(Tabla1[[#This Row],[concatenar]],Hoja3!$M$3:$R$1711,6,FALSE)</f>
        <v>349392</v>
      </c>
      <c r="R311" s="218" t="s">
        <v>253</v>
      </c>
      <c r="S311" s="222">
        <v>1</v>
      </c>
      <c r="T311" s="218">
        <v>6</v>
      </c>
      <c r="U311" s="227">
        <f>+ROUND(Tabla1[[#This Row],[Meta afectada por la glosa]]*Tabla1[[#This Row],[Porcentaje de Glosa]]*Tabla1[[#This Row],[VALOR UNITARIO SEGUIMIENTO FINANCIERO]],0)</f>
        <v>349392</v>
      </c>
      <c r="V311" s="223" t="s">
        <v>618</v>
      </c>
      <c r="W311" s="224" t="s">
        <v>255</v>
      </c>
      <c r="X311" s="251">
        <v>0</v>
      </c>
      <c r="Y311" s="223" t="s">
        <v>619</v>
      </c>
      <c r="Z311" s="252">
        <f>+Tabla1[[#This Row],[Valor de la Glosa]]-Tabla1[[#This Row],[Valor soportado por la Subred]]</f>
        <v>349392</v>
      </c>
      <c r="AA311" s="223" t="s">
        <v>1979</v>
      </c>
      <c r="AB311" s="251">
        <v>0</v>
      </c>
      <c r="AC311" s="228">
        <f>ROUND(Tabla1[[#This Row],[VALOR GLOSA DEFINITIVA]]-Tabla1[[#This Row],[VALOR LEVANTADO EN LIQUIDACION]],0)</f>
        <v>349392</v>
      </c>
      <c r="AD311" s="247" t="s">
        <v>2154</v>
      </c>
      <c r="AE311" s="253">
        <v>349392</v>
      </c>
      <c r="AF311" s="225">
        <f>ROUND(Tabla1[[#This Row],[valor glosa definitiva despues de liquidación]]-AE311,0)</f>
        <v>0</v>
      </c>
    </row>
    <row r="312" spans="2:35" s="216" customFormat="1" ht="80.25" hidden="1" customHeight="1" x14ac:dyDescent="0.35">
      <c r="B312" s="218" t="s">
        <v>67</v>
      </c>
      <c r="C312" s="250">
        <v>2392</v>
      </c>
      <c r="D312" s="218" t="s">
        <v>7</v>
      </c>
      <c r="E312" s="219" t="str">
        <f>+Tabla1[[#This Row],[CODIGO ACTIVIDAD EN PPP Y LINEAMIENTO]]&amp;Tabla1[[#This Row],[ENTORNO/COMPONENTE]]</f>
        <v>2392Vigilancia de la salud ambiental</v>
      </c>
      <c r="F312" s="219" t="str">
        <f>+VLOOKUP(Tabla1[[#This Row],[Columna1]],Hoja3!$D$3:$L$1708,3,FALSE)</f>
        <v>Línea eventos transmisibles de origen zoonótico</v>
      </c>
      <c r="G312" s="219" t="str">
        <f>+VLOOKUP(Tabla1[[#This Row],[Columna1]],Hoja3!$D$3:$R$1708,4,FALSE)</f>
        <v>Inspección sanitaria para el manejo integrado de plagas en interiores</v>
      </c>
      <c r="H312" s="219" t="str">
        <f>+VLOOKUP(Tabla1[[#This Row],[Columna1]],Hoja3!$D$3:$R$1708,5,FALSE)</f>
        <v>Inspección en Viviendas</v>
      </c>
      <c r="I312" s="219" t="str">
        <f>+VLOOKUP(Tabla1[[#This Row],[Columna1]],Hoja3!$D$3:$R$1708,6,FALSE)</f>
        <v>Ver SIVIGILA</v>
      </c>
      <c r="J312" s="219" t="str">
        <f>+VLOOKUP(Tabla1[[#This Row],[Columna1]],Hoja3!$D$3:$R$1708,7,FALSE)</f>
        <v>Ver SIVIGILA</v>
      </c>
      <c r="K312" s="218" t="s">
        <v>132</v>
      </c>
      <c r="L312" s="217" t="s">
        <v>69</v>
      </c>
      <c r="M312" s="219" t="str">
        <f>+Tabla1[[#This Row],[Columna1]]&amp;Tabla1[[#This Row],[LOCALIDAD]]&amp;Tabla1[[#This Row],[MES]]</f>
        <v>2392Vigilancia de la salud ambientalTEUSAQUILLOoct 17 - 31 /2024</v>
      </c>
      <c r="N312" s="218" t="s">
        <v>589</v>
      </c>
      <c r="O312" s="220">
        <f>+VLOOKUP(Tabla1[[#This Row],[concatenar]],Hoja3!$M$3:$R$1708,2,FALSE)</f>
        <v>58232</v>
      </c>
      <c r="P312" s="221">
        <f>+VLOOKUP(Tabla1[[#This Row],[concatenar]],Hoja3!$M$3:$R$1712,5,FALSE)</f>
        <v>10</v>
      </c>
      <c r="Q312" s="220">
        <f>+VLOOKUP(Tabla1[[#This Row],[concatenar]],Hoja3!$M$3:$R$1711,6,FALSE)</f>
        <v>582320</v>
      </c>
      <c r="R312" s="218" t="s">
        <v>253</v>
      </c>
      <c r="S312" s="222">
        <v>1</v>
      </c>
      <c r="T312" s="218">
        <v>10</v>
      </c>
      <c r="U312" s="227">
        <f>+ROUND(Tabla1[[#This Row],[Meta afectada por la glosa]]*Tabla1[[#This Row],[Porcentaje de Glosa]]*Tabla1[[#This Row],[VALOR UNITARIO SEGUIMIENTO FINANCIERO]],0)</f>
        <v>582320</v>
      </c>
      <c r="V312" s="223" t="s">
        <v>620</v>
      </c>
      <c r="W312" s="224" t="s">
        <v>255</v>
      </c>
      <c r="X312" s="251">
        <v>174696</v>
      </c>
      <c r="Y312" s="223" t="s">
        <v>621</v>
      </c>
      <c r="Z312" s="252">
        <f>+Tabla1[[#This Row],[Valor de la Glosa]]-Tabla1[[#This Row],[Valor soportado por la Subred]]</f>
        <v>407624</v>
      </c>
      <c r="AA312" s="223" t="s">
        <v>1979</v>
      </c>
      <c r="AB312" s="251">
        <v>0</v>
      </c>
      <c r="AC312" s="228">
        <f>ROUND(Tabla1[[#This Row],[VALOR GLOSA DEFINITIVA]]-Tabla1[[#This Row],[VALOR LEVANTADO EN LIQUIDACION]],0)</f>
        <v>407624</v>
      </c>
      <c r="AD312" s="247" t="s">
        <v>2160</v>
      </c>
      <c r="AE312" s="253">
        <v>407624</v>
      </c>
      <c r="AF312" s="225">
        <f>ROUND(Tabla1[[#This Row],[valor glosa definitiva despues de liquidación]]-AE312,0)</f>
        <v>0</v>
      </c>
    </row>
    <row r="313" spans="2:35" s="216" customFormat="1" ht="80.25" hidden="1" customHeight="1" x14ac:dyDescent="0.35">
      <c r="B313" s="218" t="s">
        <v>67</v>
      </c>
      <c r="C313" s="250">
        <v>1013</v>
      </c>
      <c r="D313" s="218" t="s">
        <v>7</v>
      </c>
      <c r="E313" s="219" t="str">
        <f>+Tabla1[[#This Row],[CODIGO ACTIVIDAD EN PPP Y LINEAMIENTO]]&amp;Tabla1[[#This Row],[ENTORNO/COMPONENTE]]</f>
        <v>1013Vigilancia de la salud ambiental</v>
      </c>
      <c r="F313" s="219" t="str">
        <f>+VLOOKUP(Tabla1[[#This Row],[Columna1]],Hoja3!$D$3:$L$1708,3,FALSE)</f>
        <v>Línea eventos transmisibles de origen zoonótico</v>
      </c>
      <c r="G313" s="219" t="str">
        <f>+VLOOKUP(Tabla1[[#This Row],[Columna1]],Hoja3!$D$3:$R$1708,4,FALSE)</f>
        <v>IVC a establecimientos médico veterinarios (clínicas veterinarias y consultorios veterinarios)</v>
      </c>
      <c r="H313" s="219" t="str">
        <f>+VLOOKUP(Tabla1[[#This Row],[Columna1]],Hoja3!$D$3:$R$1708,5,FALSE)</f>
        <v>Establecimiento vigilado y controlado</v>
      </c>
      <c r="I313" s="219" t="str">
        <f>+VLOOKUP(Tabla1[[#This Row],[Columna1]],Hoja3!$D$3:$R$1708,6,FALSE)</f>
        <v>Ver SIVIGILA</v>
      </c>
      <c r="J313" s="219" t="str">
        <f>+VLOOKUP(Tabla1[[#This Row],[Columna1]],Hoja3!$D$3:$R$1708,7,FALSE)</f>
        <v>Ver SIVIGILA</v>
      </c>
      <c r="K313" s="218" t="s">
        <v>283</v>
      </c>
      <c r="L313" s="217" t="s">
        <v>69</v>
      </c>
      <c r="M313" s="219" t="str">
        <f>+Tabla1[[#This Row],[Columna1]]&amp;Tabla1[[#This Row],[LOCALIDAD]]&amp;Tabla1[[#This Row],[MES]]</f>
        <v>1013Vigilancia de la salud ambientalUSAQUENoct 17 - 31 /2024</v>
      </c>
      <c r="N313" s="218" t="s">
        <v>589</v>
      </c>
      <c r="O313" s="220">
        <f>+VLOOKUP(Tabla1[[#This Row],[concatenar]],Hoja3!$M$3:$R$1708,2,FALSE)</f>
        <v>116464</v>
      </c>
      <c r="P313" s="221">
        <f>+VLOOKUP(Tabla1[[#This Row],[concatenar]],Hoja3!$M$3:$R$1712,5,FALSE)</f>
        <v>9</v>
      </c>
      <c r="Q313" s="220">
        <f>+VLOOKUP(Tabla1[[#This Row],[concatenar]],Hoja3!$M$3:$R$1711,6,FALSE)</f>
        <v>1048176</v>
      </c>
      <c r="R313" s="218" t="s">
        <v>253</v>
      </c>
      <c r="S313" s="222">
        <v>1</v>
      </c>
      <c r="T313" s="218">
        <v>9</v>
      </c>
      <c r="U313" s="227">
        <f>+ROUND(Tabla1[[#This Row],[Meta afectada por la glosa]]*Tabla1[[#This Row],[Porcentaje de Glosa]]*Tabla1[[#This Row],[VALOR UNITARIO SEGUIMIENTO FINANCIERO]],0)</f>
        <v>1048176</v>
      </c>
      <c r="V313" s="223" t="s">
        <v>622</v>
      </c>
      <c r="W313" s="224" t="s">
        <v>255</v>
      </c>
      <c r="X313" s="251">
        <v>0</v>
      </c>
      <c r="Y313" s="223" t="s">
        <v>623</v>
      </c>
      <c r="Z313" s="252">
        <f>+Tabla1[[#This Row],[Valor de la Glosa]]-Tabla1[[#This Row],[Valor soportado por la Subred]]</f>
        <v>1048176</v>
      </c>
      <c r="AA313" s="223" t="s">
        <v>1979</v>
      </c>
      <c r="AB313" s="251">
        <v>0</v>
      </c>
      <c r="AC313" s="228">
        <f>ROUND(Tabla1[[#This Row],[VALOR GLOSA DEFINITIVA]]-Tabla1[[#This Row],[VALOR LEVANTADO EN LIQUIDACION]],0)</f>
        <v>1048176</v>
      </c>
      <c r="AD313" s="247" t="s">
        <v>2154</v>
      </c>
      <c r="AE313" s="253">
        <v>1048176</v>
      </c>
      <c r="AF313" s="225">
        <f>ROUND(Tabla1[[#This Row],[valor glosa definitiva despues de liquidación]]-AE313,0)</f>
        <v>0</v>
      </c>
    </row>
    <row r="314" spans="2:35" s="216" customFormat="1" ht="80.25" hidden="1" customHeight="1" x14ac:dyDescent="0.35">
      <c r="B314" s="218" t="s">
        <v>67</v>
      </c>
      <c r="C314" s="250">
        <v>1220</v>
      </c>
      <c r="D314" s="218" t="s">
        <v>7</v>
      </c>
      <c r="E314" s="219" t="str">
        <f>+Tabla1[[#This Row],[CODIGO ACTIVIDAD EN PPP Y LINEAMIENTO]]&amp;Tabla1[[#This Row],[ENTORNO/COMPONENTE]]</f>
        <v>1220Vigilancia de la salud ambiental</v>
      </c>
      <c r="F314" s="219" t="str">
        <f>+VLOOKUP(Tabla1[[#This Row],[Columna1]],Hoja3!$D$3:$L$1708,3,FALSE)</f>
        <v>Línea eventos transmisibles de origen zoonótico</v>
      </c>
      <c r="G314" s="219" t="str">
        <f>+VLOOKUP(Tabla1[[#This Row],[Columna1]],Hoja3!$D$3:$R$1708,4,FALSE)</f>
        <v>Establecimiento Terminado ETOZ</v>
      </c>
      <c r="H314" s="219" t="str">
        <f>+VLOOKUP(Tabla1[[#This Row],[Columna1]],Hoja3!$D$3:$R$1708,5,FALSE)</f>
        <v>Establecimiento vigilado y controlado</v>
      </c>
      <c r="I314" s="219" t="str">
        <f>+VLOOKUP(Tabla1[[#This Row],[Columna1]],Hoja3!$D$3:$R$1708,6,FALSE)</f>
        <v>Ver SIVIGILA</v>
      </c>
      <c r="J314" s="219" t="str">
        <f>+VLOOKUP(Tabla1[[#This Row],[Columna1]],Hoja3!$D$3:$R$1708,7,FALSE)</f>
        <v>Ver SIVIGILA</v>
      </c>
      <c r="K314" s="218" t="s">
        <v>283</v>
      </c>
      <c r="L314" s="217" t="s">
        <v>69</v>
      </c>
      <c r="M314" s="219" t="str">
        <f>+Tabla1[[#This Row],[Columna1]]&amp;Tabla1[[#This Row],[LOCALIDAD]]&amp;Tabla1[[#This Row],[MES]]</f>
        <v>1220Vigilancia de la salud ambientalUSAQUENoct 17 - 31 /2024</v>
      </c>
      <c r="N314" s="218" t="s">
        <v>589</v>
      </c>
      <c r="O314" s="220">
        <f>+VLOOKUP(Tabla1[[#This Row],[concatenar]],Hoja3!$M$3:$R$1708,2,FALSE)</f>
        <v>19038</v>
      </c>
      <c r="P314" s="221">
        <f>+VLOOKUP(Tabla1[[#This Row],[concatenar]],Hoja3!$M$3:$R$1712,5,FALSE)</f>
        <v>8</v>
      </c>
      <c r="Q314" s="220">
        <f>+VLOOKUP(Tabla1[[#This Row],[concatenar]],Hoja3!$M$3:$R$1711,6,FALSE)</f>
        <v>152304</v>
      </c>
      <c r="R314" s="218" t="s">
        <v>253</v>
      </c>
      <c r="S314" s="222">
        <v>1</v>
      </c>
      <c r="T314" s="218">
        <v>8</v>
      </c>
      <c r="U314" s="227">
        <f>+ROUND(Tabla1[[#This Row],[Meta afectada por la glosa]]*Tabla1[[#This Row],[Porcentaje de Glosa]]*Tabla1[[#This Row],[VALOR UNITARIO SEGUIMIENTO FINANCIERO]],0)</f>
        <v>152304</v>
      </c>
      <c r="V314" s="223" t="s">
        <v>624</v>
      </c>
      <c r="W314" s="224" t="s">
        <v>255</v>
      </c>
      <c r="X314" s="251">
        <v>57114</v>
      </c>
      <c r="Y314" s="223" t="s">
        <v>625</v>
      </c>
      <c r="Z314" s="252">
        <f>+Tabla1[[#This Row],[Valor de la Glosa]]-Tabla1[[#This Row],[Valor soportado por la Subred]]</f>
        <v>95190</v>
      </c>
      <c r="AA314" s="223" t="s">
        <v>1979</v>
      </c>
      <c r="AB314" s="251">
        <v>0</v>
      </c>
      <c r="AC314" s="228">
        <f>ROUND(Tabla1[[#This Row],[VALOR GLOSA DEFINITIVA]]-Tabla1[[#This Row],[VALOR LEVANTADO EN LIQUIDACION]],0)</f>
        <v>95190</v>
      </c>
      <c r="AD314" s="247" t="s">
        <v>2160</v>
      </c>
      <c r="AE314" s="253">
        <v>95190</v>
      </c>
      <c r="AF314" s="225">
        <f>ROUND(Tabla1[[#This Row],[valor glosa definitiva despues de liquidación]]-AE314,0)</f>
        <v>0</v>
      </c>
    </row>
    <row r="315" spans="2:35" s="216" customFormat="1" ht="80.25" hidden="1" customHeight="1" x14ac:dyDescent="0.35">
      <c r="B315" s="218" t="s">
        <v>67</v>
      </c>
      <c r="C315" s="250">
        <v>2388</v>
      </c>
      <c r="D315" s="218" t="s">
        <v>7</v>
      </c>
      <c r="E315" s="219" t="str">
        <f>+Tabla1[[#This Row],[CODIGO ACTIVIDAD EN PPP Y LINEAMIENTO]]&amp;Tabla1[[#This Row],[ENTORNO/COMPONENTE]]</f>
        <v>2388Vigilancia de la salud ambiental</v>
      </c>
      <c r="F315" s="219" t="str">
        <f>+VLOOKUP(Tabla1[[#This Row],[Columna1]],Hoja3!$D$3:$L$1708,3,FALSE)</f>
        <v>Línea eventos transmisibles de origen zoonótico</v>
      </c>
      <c r="G315" s="219" t="str">
        <f>+VLOOKUP(Tabla1[[#This Row],[Columna1]],Hoja3!$D$3:$R$1708,4,FALSE)</f>
        <v>IVC a establecimientos que prestan servicios de peluqueria y/o SPA para animales</v>
      </c>
      <c r="H315" s="219" t="str">
        <f>+VLOOKUP(Tabla1[[#This Row],[Columna1]],Hoja3!$D$3:$R$1708,5,FALSE)</f>
        <v>Establecimiento vigilado y controlado</v>
      </c>
      <c r="I315" s="219" t="str">
        <f>+VLOOKUP(Tabla1[[#This Row],[Columna1]],Hoja3!$D$3:$R$1708,6,FALSE)</f>
        <v>Ver SIVIGILA</v>
      </c>
      <c r="J315" s="219" t="str">
        <f>+VLOOKUP(Tabla1[[#This Row],[Columna1]],Hoja3!$D$3:$R$1708,7,FALSE)</f>
        <v>Ver SIVIGILA</v>
      </c>
      <c r="K315" s="218" t="s">
        <v>283</v>
      </c>
      <c r="L315" s="217" t="s">
        <v>69</v>
      </c>
      <c r="M315" s="219" t="str">
        <f>+Tabla1[[#This Row],[Columna1]]&amp;Tabla1[[#This Row],[LOCALIDAD]]&amp;Tabla1[[#This Row],[MES]]</f>
        <v>2388Vigilancia de la salud ambientalUSAQUENoct 17 - 31 /2024</v>
      </c>
      <c r="N315" s="218" t="s">
        <v>589</v>
      </c>
      <c r="O315" s="220">
        <f>+VLOOKUP(Tabla1[[#This Row],[concatenar]],Hoja3!$M$3:$R$1708,2,FALSE)</f>
        <v>87348</v>
      </c>
      <c r="P315" s="221">
        <f>+VLOOKUP(Tabla1[[#This Row],[concatenar]],Hoja3!$M$3:$R$1712,5,FALSE)</f>
        <v>4</v>
      </c>
      <c r="Q315" s="220">
        <f>+VLOOKUP(Tabla1[[#This Row],[concatenar]],Hoja3!$M$3:$R$1711,6,FALSE)</f>
        <v>349392</v>
      </c>
      <c r="R315" s="218" t="s">
        <v>253</v>
      </c>
      <c r="S315" s="222">
        <v>1</v>
      </c>
      <c r="T315" s="218">
        <v>4</v>
      </c>
      <c r="U315" s="227">
        <f>+ROUND(Tabla1[[#This Row],[Meta afectada por la glosa]]*Tabla1[[#This Row],[Porcentaje de Glosa]]*Tabla1[[#This Row],[VALOR UNITARIO SEGUIMIENTO FINANCIERO]],0)</f>
        <v>349392</v>
      </c>
      <c r="V315" s="223" t="s">
        <v>626</v>
      </c>
      <c r="W315" s="224" t="s">
        <v>255</v>
      </c>
      <c r="X315" s="251">
        <v>262044</v>
      </c>
      <c r="Y315" s="223" t="s">
        <v>627</v>
      </c>
      <c r="Z315" s="252">
        <f>+Tabla1[[#This Row],[Valor de la Glosa]]-Tabla1[[#This Row],[Valor soportado por la Subred]]</f>
        <v>87348</v>
      </c>
      <c r="AA315" s="223" t="s">
        <v>1979</v>
      </c>
      <c r="AB315" s="251">
        <v>0</v>
      </c>
      <c r="AC315" s="228">
        <f>ROUND(Tabla1[[#This Row],[VALOR GLOSA DEFINITIVA]]-Tabla1[[#This Row],[VALOR LEVANTADO EN LIQUIDACION]],0)</f>
        <v>87348</v>
      </c>
      <c r="AD315" s="247" t="s">
        <v>2161</v>
      </c>
      <c r="AE315" s="253">
        <v>87348</v>
      </c>
      <c r="AF315" s="225">
        <f>ROUND(Tabla1[[#This Row],[valor glosa definitiva despues de liquidación]]-AE315,0)</f>
        <v>0</v>
      </c>
    </row>
    <row r="316" spans="2:35" s="216" customFormat="1" ht="80.25" hidden="1" customHeight="1" x14ac:dyDescent="0.35">
      <c r="B316" s="218" t="s">
        <v>67</v>
      </c>
      <c r="C316" s="250">
        <v>1103</v>
      </c>
      <c r="D316" s="218" t="s">
        <v>7</v>
      </c>
      <c r="E316" s="219" t="str">
        <f>+Tabla1[[#This Row],[CODIGO ACTIVIDAD EN PPP Y LINEAMIENTO]]&amp;Tabla1[[#This Row],[ENTORNO/COMPONENTE]]</f>
        <v>1103Vigilancia de la salud ambiental</v>
      </c>
      <c r="F316" s="219" t="str">
        <f>+VLOOKUP(Tabla1[[#This Row],[Columna1]],Hoja3!$D$3:$L$1708,3,FALSE)</f>
        <v>Línea eventos transmisibles de origen zoonótico</v>
      </c>
      <c r="G316" s="219" t="str">
        <f>+VLOOKUP(Tabla1[[#This Row],[Columna1]],Hoja3!$D$3:$R$1708,4,FALSE)</f>
        <v>Control de roedores plaga en exteriores</v>
      </c>
      <c r="H316" s="219" t="str">
        <f>+VLOOKUP(Tabla1[[#This Row],[Columna1]],Hoja3!$D$3:$R$1708,5,FALSE)</f>
        <v>Control de vectores</v>
      </c>
      <c r="I316" s="219" t="str">
        <f>+VLOOKUP(Tabla1[[#This Row],[Columna1]],Hoja3!$D$3:$R$1708,6,FALSE)</f>
        <v>Ver SIVIGILA</v>
      </c>
      <c r="J316" s="219" t="str">
        <f>+VLOOKUP(Tabla1[[#This Row],[Columna1]],Hoja3!$D$3:$R$1708,7,FALSE)</f>
        <v>Ver SIVIGILA</v>
      </c>
      <c r="K316" s="218" t="s">
        <v>283</v>
      </c>
      <c r="L316" s="217" t="s">
        <v>69</v>
      </c>
      <c r="M316" s="219" t="str">
        <f>+Tabla1[[#This Row],[Columna1]]&amp;Tabla1[[#This Row],[LOCALIDAD]]&amp;Tabla1[[#This Row],[MES]]</f>
        <v>1103Vigilancia de la salud ambientalUSAQUENoct 17 - 31 /2024</v>
      </c>
      <c r="N316" s="218" t="s">
        <v>589</v>
      </c>
      <c r="O316" s="220">
        <f>+VLOOKUP(Tabla1[[#This Row],[concatenar]],Hoja3!$M$3:$R$1708,2,FALSE)</f>
        <v>803</v>
      </c>
      <c r="P316" s="221">
        <f>+VLOOKUP(Tabla1[[#This Row],[concatenar]],Hoja3!$M$3:$R$1712,5,FALSE)</f>
        <v>12078</v>
      </c>
      <c r="Q316" s="220">
        <f>+VLOOKUP(Tabla1[[#This Row],[concatenar]],Hoja3!$M$3:$R$1711,6,FALSE)</f>
        <v>9698634</v>
      </c>
      <c r="R316" s="218" t="s">
        <v>253</v>
      </c>
      <c r="S316" s="222">
        <v>1</v>
      </c>
      <c r="T316" s="218">
        <v>12078</v>
      </c>
      <c r="U316" s="227">
        <f>+ROUND(Tabla1[[#This Row],[Meta afectada por la glosa]]*Tabla1[[#This Row],[Porcentaje de Glosa]]*Tabla1[[#This Row],[VALOR UNITARIO SEGUIMIENTO FINANCIERO]],0)</f>
        <v>9698634</v>
      </c>
      <c r="V316" s="223" t="s">
        <v>628</v>
      </c>
      <c r="W316" s="224" t="s">
        <v>255</v>
      </c>
      <c r="X316" s="251">
        <v>0</v>
      </c>
      <c r="Y316" s="223" t="s">
        <v>629</v>
      </c>
      <c r="Z316" s="252">
        <f>+Tabla1[[#This Row],[Valor de la Glosa]]-Tabla1[[#This Row],[Valor soportado por la Subred]]</f>
        <v>9698634</v>
      </c>
      <c r="AA316" s="223" t="s">
        <v>1979</v>
      </c>
      <c r="AB316" s="251">
        <v>0</v>
      </c>
      <c r="AC316" s="228">
        <f>ROUND(Tabla1[[#This Row],[VALOR GLOSA DEFINITIVA]]-Tabla1[[#This Row],[VALOR LEVANTADO EN LIQUIDACION]],0)</f>
        <v>9698634</v>
      </c>
      <c r="AD316" s="247" t="s">
        <v>2154</v>
      </c>
      <c r="AE316" s="253">
        <v>9698634</v>
      </c>
      <c r="AF316" s="225">
        <f>ROUND(Tabla1[[#This Row],[valor glosa definitiva despues de liquidación]]-AE316,0)</f>
        <v>0</v>
      </c>
    </row>
    <row r="317" spans="2:35" s="216" customFormat="1" ht="80.25" hidden="1" customHeight="1" x14ac:dyDescent="0.35">
      <c r="B317" s="218" t="s">
        <v>67</v>
      </c>
      <c r="C317" s="250">
        <v>2395</v>
      </c>
      <c r="D317" s="218" t="s">
        <v>7</v>
      </c>
      <c r="E317" s="219" t="str">
        <f>+Tabla1[[#This Row],[CODIGO ACTIVIDAD EN PPP Y LINEAMIENTO]]&amp;Tabla1[[#This Row],[ENTORNO/COMPONENTE]]</f>
        <v>2395Vigilancia de la salud ambiental</v>
      </c>
      <c r="F317" s="219" t="str">
        <f>+VLOOKUP(Tabla1[[#This Row],[Columna1]],Hoja3!$D$3:$L$1708,3,FALSE)</f>
        <v>Línea eventos transmisibles de origen zoonótico</v>
      </c>
      <c r="G317" s="219" t="str">
        <f>+VLOOKUP(Tabla1[[#This Row],[Columna1]],Hoja3!$D$3:$R$1708,4,FALSE)</f>
        <v>Seguimiento al animal agresor</v>
      </c>
      <c r="H317" s="219" t="str">
        <f>+VLOOKUP(Tabla1[[#This Row],[Columna1]],Hoja3!$D$3:$R$1708,5,FALSE)</f>
        <v>Prevención y Control de enfermedades zoonóticas</v>
      </c>
      <c r="I317" s="219" t="str">
        <f>+VLOOKUP(Tabla1[[#This Row],[Columna1]],Hoja3!$D$3:$R$1708,6,FALSE)</f>
        <v>Ver SIVIGILA</v>
      </c>
      <c r="J317" s="219" t="str">
        <f>+VLOOKUP(Tabla1[[#This Row],[Columna1]],Hoja3!$D$3:$R$1708,7,FALSE)</f>
        <v>Ver SIVIGILA</v>
      </c>
      <c r="K317" s="218" t="s">
        <v>347</v>
      </c>
      <c r="L317" s="217" t="s">
        <v>69</v>
      </c>
      <c r="M317" s="219" t="str">
        <f>+Tabla1[[#This Row],[Columna1]]&amp;Tabla1[[#This Row],[LOCALIDAD]]&amp;Tabla1[[#This Row],[MES]]</f>
        <v>2395Vigilancia de la salud ambientalBARRIOS
UNIDOSoct 17 - 31 /2024</v>
      </c>
      <c r="N317" s="218" t="s">
        <v>630</v>
      </c>
      <c r="O317" s="220">
        <f>+VLOOKUP(Tabla1[[#This Row],[concatenar]],Hoja3!$M$3:$R$1708,2,FALSE)</f>
        <v>174696</v>
      </c>
      <c r="P317" s="221">
        <f>+VLOOKUP(Tabla1[[#This Row],[concatenar]],Hoja3!$M$3:$R$1712,5,FALSE)</f>
        <v>102</v>
      </c>
      <c r="Q317" s="220">
        <f>+VLOOKUP(Tabla1[[#This Row],[concatenar]],Hoja3!$M$3:$R$1711,6,FALSE)</f>
        <v>17818992</v>
      </c>
      <c r="R317" s="218" t="s">
        <v>253</v>
      </c>
      <c r="S317" s="222">
        <v>1</v>
      </c>
      <c r="T317" s="218">
        <v>102</v>
      </c>
      <c r="U317" s="227">
        <f>+ROUND(Tabla1[[#This Row],[Meta afectada por la glosa]]*Tabla1[[#This Row],[Porcentaje de Glosa]]*Tabla1[[#This Row],[VALOR UNITARIO SEGUIMIENTO FINANCIERO]],0)</f>
        <v>17818992</v>
      </c>
      <c r="V317" s="223" t="s">
        <v>631</v>
      </c>
      <c r="W317" s="224" t="s">
        <v>255</v>
      </c>
      <c r="X317" s="251">
        <v>960828</v>
      </c>
      <c r="Y317" s="223" t="s">
        <v>632</v>
      </c>
      <c r="Z317" s="252">
        <f>+Tabla1[[#This Row],[Valor de la Glosa]]-Tabla1[[#This Row],[Valor soportado por la Subred]]</f>
        <v>16858164</v>
      </c>
      <c r="AA317" s="223" t="s">
        <v>1979</v>
      </c>
      <c r="AB317" s="251">
        <v>0</v>
      </c>
      <c r="AC317" s="228">
        <f>ROUND(Tabla1[[#This Row],[VALOR GLOSA DEFINITIVA]]-Tabla1[[#This Row],[VALOR LEVANTADO EN LIQUIDACION]],0)</f>
        <v>16858164</v>
      </c>
      <c r="AD317" s="247" t="s">
        <v>2162</v>
      </c>
      <c r="AE317" s="253">
        <v>16858164</v>
      </c>
      <c r="AF317" s="225">
        <f>ROUND(Tabla1[[#This Row],[valor glosa definitiva despues de liquidación]]-AE317,0)</f>
        <v>0</v>
      </c>
      <c r="AG317" s="245" t="s">
        <v>2083</v>
      </c>
      <c r="AI317" s="244">
        <f>17818992-Tabla1[[#This Row],[Valor soportado por la Subred]]</f>
        <v>16858164</v>
      </c>
    </row>
    <row r="318" spans="2:35" s="216" customFormat="1" ht="80.25" hidden="1" customHeight="1" x14ac:dyDescent="0.35">
      <c r="B318" s="218" t="s">
        <v>67</v>
      </c>
      <c r="C318" s="250">
        <v>1849</v>
      </c>
      <c r="D318" s="218" t="s">
        <v>7</v>
      </c>
      <c r="E318" s="219" t="str">
        <f>+Tabla1[[#This Row],[CODIGO ACTIVIDAD EN PPP Y LINEAMIENTO]]&amp;Tabla1[[#This Row],[ENTORNO/COMPONENTE]]</f>
        <v>1849Vigilancia de la salud ambiental</v>
      </c>
      <c r="F318" s="219" t="str">
        <f>+VLOOKUP(Tabla1[[#This Row],[Columna1]],Hoja3!$D$3:$L$1708,3,FALSE)</f>
        <v>Línea eventos transmisibles de origen zoonótico</v>
      </c>
      <c r="G318" s="219" t="str">
        <f>+VLOOKUP(Tabla1[[#This Row],[Columna1]],Hoja3!$D$3:$R$1708,4,FALSE)</f>
        <v>Vigilancia integrada de la rabia</v>
      </c>
      <c r="H318" s="219" t="str">
        <f>+VLOOKUP(Tabla1[[#This Row],[Columna1]],Hoja3!$D$3:$R$1708,5,FALSE)</f>
        <v>Prevención y Control de enfermedades zoonóticas</v>
      </c>
      <c r="I318" s="219" t="str">
        <f>+VLOOKUP(Tabla1[[#This Row],[Columna1]],Hoja3!$D$3:$R$1708,6,FALSE)</f>
        <v>Ver SIVIGILA</v>
      </c>
      <c r="J318" s="219" t="str">
        <f>+VLOOKUP(Tabla1[[#This Row],[Columna1]],Hoja3!$D$3:$R$1708,7,FALSE)</f>
        <v>Ver SIVIGILA</v>
      </c>
      <c r="K318" s="218" t="s">
        <v>347</v>
      </c>
      <c r="L318" s="217" t="s">
        <v>69</v>
      </c>
      <c r="M318" s="219" t="str">
        <f>+Tabla1[[#This Row],[Columna1]]&amp;Tabla1[[#This Row],[LOCALIDAD]]&amp;Tabla1[[#This Row],[MES]]</f>
        <v>1849Vigilancia de la salud ambientalBARRIOS
UNIDOSoct 17 - 31 /2024</v>
      </c>
      <c r="N318" s="218" t="s">
        <v>630</v>
      </c>
      <c r="O318" s="220">
        <f>+VLOOKUP(Tabla1[[#This Row],[concatenar]],Hoja3!$M$3:$R$1708,2,FALSE)</f>
        <v>2678672</v>
      </c>
      <c r="P318" s="221">
        <f>+VLOOKUP(Tabla1[[#This Row],[concatenar]],Hoja3!$M$3:$R$1712,5,FALSE)</f>
        <v>6</v>
      </c>
      <c r="Q318" s="220">
        <f>+VLOOKUP(Tabla1[[#This Row],[concatenar]],Hoja3!$M$3:$R$1711,6,FALSE)</f>
        <v>16072032</v>
      </c>
      <c r="R318" s="218" t="s">
        <v>253</v>
      </c>
      <c r="S318" s="222">
        <v>1</v>
      </c>
      <c r="T318" s="218">
        <v>6</v>
      </c>
      <c r="U318" s="227">
        <f>+ROUND(Tabla1[[#This Row],[Meta afectada por la glosa]]*Tabla1[[#This Row],[Porcentaje de Glosa]]*Tabla1[[#This Row],[VALOR UNITARIO SEGUIMIENTO FINANCIERO]],0)</f>
        <v>16072032</v>
      </c>
      <c r="V318" s="223" t="s">
        <v>633</v>
      </c>
      <c r="W318" s="224" t="s">
        <v>255</v>
      </c>
      <c r="X318" s="251">
        <v>4285872</v>
      </c>
      <c r="Y318" s="223" t="s">
        <v>634</v>
      </c>
      <c r="Z318" s="252">
        <f>+Tabla1[[#This Row],[Valor de la Glosa]]-Tabla1[[#This Row],[Valor soportado por la Subred]]</f>
        <v>11786160</v>
      </c>
      <c r="AA318" s="223" t="s">
        <v>1979</v>
      </c>
      <c r="AB318" s="251">
        <v>0</v>
      </c>
      <c r="AC318" s="228">
        <f>ROUND(Tabla1[[#This Row],[VALOR GLOSA DEFINITIVA]]-Tabla1[[#This Row],[VALOR LEVANTADO EN LIQUIDACION]],0)</f>
        <v>11786160</v>
      </c>
      <c r="AD318" s="247" t="s">
        <v>2163</v>
      </c>
      <c r="AE318" s="253">
        <v>11786160</v>
      </c>
      <c r="AF318" s="225">
        <f>ROUND(Tabla1[[#This Row],[valor glosa definitiva despues de liquidación]]-AE318,0)</f>
        <v>0</v>
      </c>
    </row>
    <row r="319" spans="2:35" s="216" customFormat="1" ht="80.25" hidden="1" customHeight="1" x14ac:dyDescent="0.35">
      <c r="B319" s="218" t="s">
        <v>67</v>
      </c>
      <c r="C319" s="250">
        <v>1108</v>
      </c>
      <c r="D319" s="218" t="s">
        <v>7</v>
      </c>
      <c r="E319" s="219" t="str">
        <f>+Tabla1[[#This Row],[CODIGO ACTIVIDAD EN PPP Y LINEAMIENTO]]&amp;Tabla1[[#This Row],[ENTORNO/COMPONENTE]]</f>
        <v>1108Vigilancia de la salud ambiental</v>
      </c>
      <c r="F319" s="219" t="str">
        <f>+VLOOKUP(Tabla1[[#This Row],[Columna1]],Hoja3!$D$3:$L$1708,3,FALSE)</f>
        <v>Línea eventos transmisibles de origen zoonótico</v>
      </c>
      <c r="G319" s="219" t="str">
        <f>+VLOOKUP(Tabla1[[#This Row],[Columna1]],Hoja3!$D$3:$R$1708,4,FALSE)</f>
        <v>Vacunación antirrábica canina y felina</v>
      </c>
      <c r="H319" s="219" t="str">
        <f>+VLOOKUP(Tabla1[[#This Row],[Columna1]],Hoja3!$D$3:$R$1708,5,FALSE)</f>
        <v>Prevención y Control de enfermedades zoonóticas</v>
      </c>
      <c r="I319" s="219" t="str">
        <f>+VLOOKUP(Tabla1[[#This Row],[Columna1]],Hoja3!$D$3:$R$1708,6,FALSE)</f>
        <v>Ver SIVIGILA</v>
      </c>
      <c r="J319" s="219" t="str">
        <f>+VLOOKUP(Tabla1[[#This Row],[Columna1]],Hoja3!$D$3:$R$1708,7,FALSE)</f>
        <v>Ver SIVIGILA</v>
      </c>
      <c r="K319" s="218" t="s">
        <v>321</v>
      </c>
      <c r="L319" s="217" t="s">
        <v>69</v>
      </c>
      <c r="M319" s="219" t="str">
        <f>+Tabla1[[#This Row],[Columna1]]&amp;Tabla1[[#This Row],[LOCALIDAD]]&amp;Tabla1[[#This Row],[MES]]</f>
        <v>1108Vigilancia de la salud ambientalENGATIVAoct 17 - 31 /2024</v>
      </c>
      <c r="N319" s="218" t="s">
        <v>630</v>
      </c>
      <c r="O319" s="220">
        <f>+VLOOKUP(Tabla1[[#This Row],[concatenar]],Hoja3!$M$3:$R$1708,2,FALSE)</f>
        <v>3808</v>
      </c>
      <c r="P319" s="221">
        <f>+VLOOKUP(Tabla1[[#This Row],[concatenar]],Hoja3!$M$3:$R$1712,5,FALSE)</f>
        <v>2671</v>
      </c>
      <c r="Q319" s="220">
        <f>+VLOOKUP(Tabla1[[#This Row],[concatenar]],Hoja3!$M$3:$R$1711,6,FALSE)</f>
        <v>10171168</v>
      </c>
      <c r="R319" s="218" t="s">
        <v>253</v>
      </c>
      <c r="S319" s="222">
        <v>1</v>
      </c>
      <c r="T319" s="218">
        <v>2671</v>
      </c>
      <c r="U319" s="227">
        <f>+ROUND(Tabla1[[#This Row],[Meta afectada por la glosa]]*Tabla1[[#This Row],[Porcentaje de Glosa]]*Tabla1[[#This Row],[VALOR UNITARIO SEGUIMIENTO FINANCIERO]],0)</f>
        <v>10171168</v>
      </c>
      <c r="V319" s="223" t="s">
        <v>635</v>
      </c>
      <c r="W319" s="224" t="s">
        <v>255</v>
      </c>
      <c r="X319" s="251">
        <v>5624416</v>
      </c>
      <c r="Y319" s="223" t="s">
        <v>636</v>
      </c>
      <c r="Z319" s="252">
        <f>+Tabla1[[#This Row],[Valor de la Glosa]]-Tabla1[[#This Row],[Valor soportado por la Subred]]</f>
        <v>4546752</v>
      </c>
      <c r="AA319" s="223" t="s">
        <v>1979</v>
      </c>
      <c r="AB319" s="251">
        <v>0</v>
      </c>
      <c r="AC319" s="228">
        <f>ROUND(Tabla1[[#This Row],[VALOR GLOSA DEFINITIVA]]-Tabla1[[#This Row],[VALOR LEVANTADO EN LIQUIDACION]],0)</f>
        <v>4546752</v>
      </c>
      <c r="AD319" s="247" t="s">
        <v>2164</v>
      </c>
      <c r="AE319" s="253">
        <v>4546752</v>
      </c>
      <c r="AF319" s="225">
        <f>ROUND(Tabla1[[#This Row],[valor glosa definitiva despues de liquidación]]-AE319,0)</f>
        <v>0</v>
      </c>
    </row>
    <row r="320" spans="2:35" s="216" customFormat="1" ht="80.25" hidden="1" customHeight="1" x14ac:dyDescent="0.35">
      <c r="B320" s="218" t="s">
        <v>67</v>
      </c>
      <c r="C320" s="250">
        <v>1108</v>
      </c>
      <c r="D320" s="218" t="s">
        <v>7</v>
      </c>
      <c r="E320" s="219" t="str">
        <f>+Tabla1[[#This Row],[CODIGO ACTIVIDAD EN PPP Y LINEAMIENTO]]&amp;Tabla1[[#This Row],[ENTORNO/COMPONENTE]]</f>
        <v>1108Vigilancia de la salud ambiental</v>
      </c>
      <c r="F320" s="219" t="str">
        <f>+VLOOKUP(Tabla1[[#This Row],[Columna1]],Hoja3!$D$3:$L$1708,3,FALSE)</f>
        <v>Línea eventos transmisibles de origen zoonótico</v>
      </c>
      <c r="G320" s="219" t="str">
        <f>+VLOOKUP(Tabla1[[#This Row],[Columna1]],Hoja3!$D$3:$R$1708,4,FALSE)</f>
        <v>Vacunación antirrábica canina y felina</v>
      </c>
      <c r="H320" s="219" t="str">
        <f>+VLOOKUP(Tabla1[[#This Row],[Columna1]],Hoja3!$D$3:$R$1708,5,FALSE)</f>
        <v>Prevención y Control de enfermedades zoonóticas</v>
      </c>
      <c r="I320" s="219" t="str">
        <f>+VLOOKUP(Tabla1[[#This Row],[Columna1]],Hoja3!$D$3:$R$1708,6,FALSE)</f>
        <v>Ver SIVIGILA</v>
      </c>
      <c r="J320" s="219" t="str">
        <f>+VLOOKUP(Tabla1[[#This Row],[Columna1]],Hoja3!$D$3:$R$1708,7,FALSE)</f>
        <v>Ver SIVIGILA</v>
      </c>
      <c r="K320" s="218" t="s">
        <v>362</v>
      </c>
      <c r="L320" s="217" t="s">
        <v>69</v>
      </c>
      <c r="M320" s="219" t="str">
        <f>+Tabla1[[#This Row],[Columna1]]&amp;Tabla1[[#This Row],[LOCALIDAD]]&amp;Tabla1[[#This Row],[MES]]</f>
        <v>1108Vigilancia de la salud ambientalSUBAoct 17 - 31 /2024</v>
      </c>
      <c r="N320" s="218" t="s">
        <v>630</v>
      </c>
      <c r="O320" s="220">
        <f>+VLOOKUP(Tabla1[[#This Row],[concatenar]],Hoja3!$M$3:$R$1708,2,FALSE)</f>
        <v>3808</v>
      </c>
      <c r="P320" s="221">
        <f>+VLOOKUP(Tabla1[[#This Row],[concatenar]],Hoja3!$M$3:$R$1712,5,FALSE)</f>
        <v>3807</v>
      </c>
      <c r="Q320" s="220">
        <f>+VLOOKUP(Tabla1[[#This Row],[concatenar]],Hoja3!$M$3:$R$1711,6,FALSE)</f>
        <v>14497056</v>
      </c>
      <c r="R320" s="218" t="s">
        <v>253</v>
      </c>
      <c r="S320" s="222">
        <v>1</v>
      </c>
      <c r="T320" s="218">
        <v>3807</v>
      </c>
      <c r="U320" s="227">
        <f>+ROUND(Tabla1[[#This Row],[Meta afectada por la glosa]]*Tabla1[[#This Row],[Porcentaje de Glosa]]*Tabla1[[#This Row],[VALOR UNITARIO SEGUIMIENTO FINANCIERO]],0)</f>
        <v>14497056</v>
      </c>
      <c r="V320" s="223" t="s">
        <v>637</v>
      </c>
      <c r="W320" s="224" t="s">
        <v>255</v>
      </c>
      <c r="X320" s="251">
        <v>4790464</v>
      </c>
      <c r="Y320" s="223" t="s">
        <v>638</v>
      </c>
      <c r="Z320" s="252">
        <f>+Tabla1[[#This Row],[Valor de la Glosa]]-Tabla1[[#This Row],[Valor soportado por la Subred]]</f>
        <v>9706592</v>
      </c>
      <c r="AA320" s="223" t="s">
        <v>1979</v>
      </c>
      <c r="AB320" s="251">
        <v>0</v>
      </c>
      <c r="AC320" s="228">
        <f>ROUND(Tabla1[[#This Row],[VALOR GLOSA DEFINITIVA]]-Tabla1[[#This Row],[VALOR LEVANTADO EN LIQUIDACION]],0)</f>
        <v>9706592</v>
      </c>
      <c r="AD320" s="247" t="s">
        <v>2165</v>
      </c>
      <c r="AE320" s="253">
        <v>9706592</v>
      </c>
      <c r="AF320" s="225">
        <f>ROUND(Tabla1[[#This Row],[valor glosa definitiva despues de liquidación]]-AE320,0)</f>
        <v>0</v>
      </c>
    </row>
    <row r="321" spans="2:32" s="216" customFormat="1" ht="80.25" hidden="1" customHeight="1" x14ac:dyDescent="0.35">
      <c r="B321" s="218" t="s">
        <v>67</v>
      </c>
      <c r="C321" s="250">
        <v>1108</v>
      </c>
      <c r="D321" s="218" t="s">
        <v>7</v>
      </c>
      <c r="E321" s="219" t="str">
        <f>+Tabla1[[#This Row],[CODIGO ACTIVIDAD EN PPP Y LINEAMIENTO]]&amp;Tabla1[[#This Row],[ENTORNO/COMPONENTE]]</f>
        <v>1108Vigilancia de la salud ambiental</v>
      </c>
      <c r="F321" s="219" t="str">
        <f>+VLOOKUP(Tabla1[[#This Row],[Columna1]],Hoja3!$D$3:$L$1708,3,FALSE)</f>
        <v>Línea eventos transmisibles de origen zoonótico</v>
      </c>
      <c r="G321" s="219" t="str">
        <f>+VLOOKUP(Tabla1[[#This Row],[Columna1]],Hoja3!$D$3:$R$1708,4,FALSE)</f>
        <v>Vacunación antirrábica canina y felina</v>
      </c>
      <c r="H321" s="219" t="str">
        <f>+VLOOKUP(Tabla1[[#This Row],[Columna1]],Hoja3!$D$3:$R$1708,5,FALSE)</f>
        <v>Prevención y Control de enfermedades zoonóticas</v>
      </c>
      <c r="I321" s="219" t="str">
        <f>+VLOOKUP(Tabla1[[#This Row],[Columna1]],Hoja3!$D$3:$R$1708,6,FALSE)</f>
        <v>Ver SIVIGILA</v>
      </c>
      <c r="J321" s="219" t="str">
        <f>+VLOOKUP(Tabla1[[#This Row],[Columna1]],Hoja3!$D$3:$R$1708,7,FALSE)</f>
        <v>Ver SIVIGILA</v>
      </c>
      <c r="K321" s="218" t="s">
        <v>251</v>
      </c>
      <c r="L321" s="217" t="s">
        <v>69</v>
      </c>
      <c r="M321" s="219" t="str">
        <f>+Tabla1[[#This Row],[Columna1]]&amp;Tabla1[[#This Row],[LOCALIDAD]]&amp;Tabla1[[#This Row],[MES]]</f>
        <v>1108Vigilancia de la salud ambientalCHAPINEROoct 17 - 31 /2024</v>
      </c>
      <c r="N321" s="218" t="s">
        <v>630</v>
      </c>
      <c r="O321" s="220">
        <f>+VLOOKUP(Tabla1[[#This Row],[concatenar]],Hoja3!$M$3:$R$1708,2,FALSE)</f>
        <v>3808</v>
      </c>
      <c r="P321" s="221">
        <f>+VLOOKUP(Tabla1[[#This Row],[concatenar]],Hoja3!$M$3:$R$1712,5,FALSE)</f>
        <v>308</v>
      </c>
      <c r="Q321" s="220">
        <f>+VLOOKUP(Tabla1[[#This Row],[concatenar]],Hoja3!$M$3:$R$1711,6,FALSE)</f>
        <v>1172864</v>
      </c>
      <c r="R321" s="218" t="s">
        <v>253</v>
      </c>
      <c r="S321" s="222">
        <v>1</v>
      </c>
      <c r="T321" s="218">
        <v>308</v>
      </c>
      <c r="U321" s="227">
        <f>+ROUND(Tabla1[[#This Row],[Meta afectada por la glosa]]*Tabla1[[#This Row],[Porcentaje de Glosa]]*Tabla1[[#This Row],[VALOR UNITARIO SEGUIMIENTO FINANCIERO]],0)</f>
        <v>1172864</v>
      </c>
      <c r="V321" s="223" t="s">
        <v>639</v>
      </c>
      <c r="W321" s="224" t="s">
        <v>255</v>
      </c>
      <c r="X321" s="251">
        <v>571200</v>
      </c>
      <c r="Y321" s="223" t="s">
        <v>640</v>
      </c>
      <c r="Z321" s="252">
        <f>+Tabla1[[#This Row],[Valor de la Glosa]]-Tabla1[[#This Row],[Valor soportado por la Subred]]</f>
        <v>601664</v>
      </c>
      <c r="AA321" s="223" t="s">
        <v>1979</v>
      </c>
      <c r="AB321" s="251">
        <v>0</v>
      </c>
      <c r="AC321" s="228">
        <f>ROUND(Tabla1[[#This Row],[VALOR GLOSA DEFINITIVA]]-Tabla1[[#This Row],[VALOR LEVANTADO EN LIQUIDACION]],0)</f>
        <v>601664</v>
      </c>
      <c r="AD321" s="247" t="s">
        <v>2166</v>
      </c>
      <c r="AE321" s="253">
        <v>601664</v>
      </c>
      <c r="AF321" s="225">
        <f>ROUND(Tabla1[[#This Row],[valor glosa definitiva despues de liquidación]]-AE321,0)</f>
        <v>0</v>
      </c>
    </row>
    <row r="322" spans="2:32" s="216" customFormat="1" ht="80.25" hidden="1" customHeight="1" x14ac:dyDescent="0.35">
      <c r="B322" s="218" t="s">
        <v>67</v>
      </c>
      <c r="C322" s="250">
        <v>1108</v>
      </c>
      <c r="D322" s="218" t="s">
        <v>7</v>
      </c>
      <c r="E322" s="219" t="str">
        <f>+Tabla1[[#This Row],[CODIGO ACTIVIDAD EN PPP Y LINEAMIENTO]]&amp;Tabla1[[#This Row],[ENTORNO/COMPONENTE]]</f>
        <v>1108Vigilancia de la salud ambiental</v>
      </c>
      <c r="F322" s="219" t="str">
        <f>+VLOOKUP(Tabla1[[#This Row],[Columna1]],Hoja3!$D$3:$L$1708,3,FALSE)</f>
        <v>Línea eventos transmisibles de origen zoonótico</v>
      </c>
      <c r="G322" s="219" t="str">
        <f>+VLOOKUP(Tabla1[[#This Row],[Columna1]],Hoja3!$D$3:$R$1708,4,FALSE)</f>
        <v>Vacunación antirrábica canina y felina</v>
      </c>
      <c r="H322" s="219" t="str">
        <f>+VLOOKUP(Tabla1[[#This Row],[Columna1]],Hoja3!$D$3:$R$1708,5,FALSE)</f>
        <v>Prevención y Control de enfermedades zoonóticas</v>
      </c>
      <c r="I322" s="219" t="str">
        <f>+VLOOKUP(Tabla1[[#This Row],[Columna1]],Hoja3!$D$3:$R$1708,6,FALSE)</f>
        <v>Ver SIVIGILA</v>
      </c>
      <c r="J322" s="219" t="str">
        <f>+VLOOKUP(Tabla1[[#This Row],[Columna1]],Hoja3!$D$3:$R$1708,7,FALSE)</f>
        <v>Ver SIVIGILA</v>
      </c>
      <c r="K322" s="218" t="s">
        <v>283</v>
      </c>
      <c r="L322" s="217" t="s">
        <v>69</v>
      </c>
      <c r="M322" s="219" t="str">
        <f>+Tabla1[[#This Row],[Columna1]]&amp;Tabla1[[#This Row],[LOCALIDAD]]&amp;Tabla1[[#This Row],[MES]]</f>
        <v>1108Vigilancia de la salud ambientalUSAQUENoct 17 - 31 /2024</v>
      </c>
      <c r="N322" s="218" t="s">
        <v>630</v>
      </c>
      <c r="O322" s="220">
        <f>+VLOOKUP(Tabla1[[#This Row],[concatenar]],Hoja3!$M$3:$R$1708,2,FALSE)</f>
        <v>3808</v>
      </c>
      <c r="P322" s="221">
        <f>+VLOOKUP(Tabla1[[#This Row],[concatenar]],Hoja3!$M$3:$R$1712,5,FALSE)</f>
        <v>808</v>
      </c>
      <c r="Q322" s="220">
        <f>+VLOOKUP(Tabla1[[#This Row],[concatenar]],Hoja3!$M$3:$R$1711,6,FALSE)</f>
        <v>3076864</v>
      </c>
      <c r="R322" s="218" t="s">
        <v>253</v>
      </c>
      <c r="S322" s="222">
        <v>1</v>
      </c>
      <c r="T322" s="218">
        <v>808</v>
      </c>
      <c r="U322" s="227">
        <f>+ROUND(Tabla1[[#This Row],[Meta afectada por la glosa]]*Tabla1[[#This Row],[Porcentaje de Glosa]]*Tabla1[[#This Row],[VALOR UNITARIO SEGUIMIENTO FINANCIERO]],0)</f>
        <v>3076864</v>
      </c>
      <c r="V322" s="223" t="s">
        <v>641</v>
      </c>
      <c r="W322" s="224" t="s">
        <v>255</v>
      </c>
      <c r="X322" s="251">
        <v>1077664</v>
      </c>
      <c r="Y322" s="223" t="s">
        <v>642</v>
      </c>
      <c r="Z322" s="252">
        <f>+Tabla1[[#This Row],[Valor de la Glosa]]-Tabla1[[#This Row],[Valor soportado por la Subred]]</f>
        <v>1999200</v>
      </c>
      <c r="AA322" s="223" t="s">
        <v>1979</v>
      </c>
      <c r="AB322" s="251">
        <v>0</v>
      </c>
      <c r="AC322" s="228">
        <f>ROUND(Tabla1[[#This Row],[VALOR GLOSA DEFINITIVA]]-Tabla1[[#This Row],[VALOR LEVANTADO EN LIQUIDACION]],0)</f>
        <v>1999200</v>
      </c>
      <c r="AD322" s="247" t="s">
        <v>2167</v>
      </c>
      <c r="AE322" s="253">
        <v>1999200</v>
      </c>
      <c r="AF322" s="225">
        <f>ROUND(Tabla1[[#This Row],[valor glosa definitiva despues de liquidación]]-AE322,0)</f>
        <v>0</v>
      </c>
    </row>
    <row r="323" spans="2:32" s="216" customFormat="1" ht="80.25" hidden="1" customHeight="1" x14ac:dyDescent="0.35">
      <c r="B323" s="218" t="s">
        <v>67</v>
      </c>
      <c r="C323" s="250">
        <v>1108</v>
      </c>
      <c r="D323" s="218" t="s">
        <v>7</v>
      </c>
      <c r="E323" s="219" t="str">
        <f>+Tabla1[[#This Row],[CODIGO ACTIVIDAD EN PPP Y LINEAMIENTO]]&amp;Tabla1[[#This Row],[ENTORNO/COMPONENTE]]</f>
        <v>1108Vigilancia de la salud ambiental</v>
      </c>
      <c r="F323" s="219" t="str">
        <f>+VLOOKUP(Tabla1[[#This Row],[Columna1]],Hoja3!$D$3:$L$1708,3,FALSE)</f>
        <v>Línea eventos transmisibles de origen zoonótico</v>
      </c>
      <c r="G323" s="219" t="str">
        <f>+VLOOKUP(Tabla1[[#This Row],[Columna1]],Hoja3!$D$3:$R$1708,4,FALSE)</f>
        <v>Vacunación antirrábica canina y felina</v>
      </c>
      <c r="H323" s="219" t="str">
        <f>+VLOOKUP(Tabla1[[#This Row],[Columna1]],Hoja3!$D$3:$R$1708,5,FALSE)</f>
        <v>Prevención y Control de enfermedades zoonóticas</v>
      </c>
      <c r="I323" s="219" t="str">
        <f>+VLOOKUP(Tabla1[[#This Row],[Columna1]],Hoja3!$D$3:$R$1708,6,FALSE)</f>
        <v>Ver SIVIGILA</v>
      </c>
      <c r="J323" s="219" t="str">
        <f>+VLOOKUP(Tabla1[[#This Row],[Columna1]],Hoja3!$D$3:$R$1708,7,FALSE)</f>
        <v>Ver SIVIGILA</v>
      </c>
      <c r="K323" s="218" t="s">
        <v>347</v>
      </c>
      <c r="L323" s="217" t="s">
        <v>69</v>
      </c>
      <c r="M323" s="219" t="str">
        <f>+Tabla1[[#This Row],[Columna1]]&amp;Tabla1[[#This Row],[LOCALIDAD]]&amp;Tabla1[[#This Row],[MES]]</f>
        <v>1108Vigilancia de la salud ambientalBARRIOS
UNIDOSoct 17 - 31 /2024</v>
      </c>
      <c r="N323" s="218" t="s">
        <v>630</v>
      </c>
      <c r="O323" s="220">
        <f>+VLOOKUP(Tabla1[[#This Row],[concatenar]],Hoja3!$M$3:$R$1708,2,FALSE)</f>
        <v>3808</v>
      </c>
      <c r="P323" s="221">
        <f>+VLOOKUP(Tabla1[[#This Row],[concatenar]],Hoja3!$M$3:$R$1712,5,FALSE)</f>
        <v>404</v>
      </c>
      <c r="Q323" s="220">
        <f>+VLOOKUP(Tabla1[[#This Row],[concatenar]],Hoja3!$M$3:$R$1711,6,FALSE)</f>
        <v>1538432</v>
      </c>
      <c r="R323" s="218" t="s">
        <v>253</v>
      </c>
      <c r="S323" s="222">
        <v>1</v>
      </c>
      <c r="T323" s="218">
        <v>404</v>
      </c>
      <c r="U323" s="227">
        <f>+ROUND(Tabla1[[#This Row],[Meta afectada por la glosa]]*Tabla1[[#This Row],[Porcentaje de Glosa]]*Tabla1[[#This Row],[VALOR UNITARIO SEGUIMIENTO FINANCIERO]],0)</f>
        <v>1538432</v>
      </c>
      <c r="V323" s="223" t="s">
        <v>643</v>
      </c>
      <c r="W323" s="224" t="s">
        <v>255</v>
      </c>
      <c r="X323" s="251">
        <v>578816</v>
      </c>
      <c r="Y323" s="223" t="s">
        <v>644</v>
      </c>
      <c r="Z323" s="252">
        <f>+Tabla1[[#This Row],[Valor de la Glosa]]-Tabla1[[#This Row],[Valor soportado por la Subred]]</f>
        <v>959616</v>
      </c>
      <c r="AA323" s="223" t="s">
        <v>1979</v>
      </c>
      <c r="AB323" s="251">
        <v>0</v>
      </c>
      <c r="AC323" s="228">
        <f>ROUND(Tabla1[[#This Row],[VALOR GLOSA DEFINITIVA]]-Tabla1[[#This Row],[VALOR LEVANTADO EN LIQUIDACION]],0)</f>
        <v>959616</v>
      </c>
      <c r="AD323" s="247" t="s">
        <v>2168</v>
      </c>
      <c r="AE323" s="253">
        <v>959616</v>
      </c>
      <c r="AF323" s="225">
        <f>ROUND(Tabla1[[#This Row],[valor glosa definitiva despues de liquidación]]-AE323,0)</f>
        <v>0</v>
      </c>
    </row>
    <row r="324" spans="2:32" s="216" customFormat="1" ht="80.25" hidden="1" customHeight="1" x14ac:dyDescent="0.35">
      <c r="B324" s="218" t="s">
        <v>67</v>
      </c>
      <c r="C324" s="250">
        <v>1108</v>
      </c>
      <c r="D324" s="218" t="s">
        <v>7</v>
      </c>
      <c r="E324" s="219" t="str">
        <f>+Tabla1[[#This Row],[CODIGO ACTIVIDAD EN PPP Y LINEAMIENTO]]&amp;Tabla1[[#This Row],[ENTORNO/COMPONENTE]]</f>
        <v>1108Vigilancia de la salud ambiental</v>
      </c>
      <c r="F324" s="219" t="str">
        <f>+VLOOKUP(Tabla1[[#This Row],[Columna1]],Hoja3!$D$3:$L$1708,3,FALSE)</f>
        <v>Línea eventos transmisibles de origen zoonótico</v>
      </c>
      <c r="G324" s="219" t="str">
        <f>+VLOOKUP(Tabla1[[#This Row],[Columna1]],Hoja3!$D$3:$R$1708,4,FALSE)</f>
        <v>Vacunación antirrábica canina y felina</v>
      </c>
      <c r="H324" s="219" t="str">
        <f>+VLOOKUP(Tabla1[[#This Row],[Columna1]],Hoja3!$D$3:$R$1708,5,FALSE)</f>
        <v>Prevención y Control de enfermedades zoonóticas</v>
      </c>
      <c r="I324" s="219" t="str">
        <f>+VLOOKUP(Tabla1[[#This Row],[Columna1]],Hoja3!$D$3:$R$1708,6,FALSE)</f>
        <v>Ver SIVIGILA</v>
      </c>
      <c r="J324" s="219" t="str">
        <f>+VLOOKUP(Tabla1[[#This Row],[Columna1]],Hoja3!$D$3:$R$1708,7,FALSE)</f>
        <v>Ver SIVIGILA</v>
      </c>
      <c r="K324" s="218" t="s">
        <v>132</v>
      </c>
      <c r="L324" s="217" t="s">
        <v>69</v>
      </c>
      <c r="M324" s="219" t="str">
        <f>+Tabla1[[#This Row],[Columna1]]&amp;Tabla1[[#This Row],[LOCALIDAD]]&amp;Tabla1[[#This Row],[MES]]</f>
        <v>1108Vigilancia de la salud ambientalTEUSAQUILLOoct 17 - 31 /2024</v>
      </c>
      <c r="N324" s="218" t="s">
        <v>630</v>
      </c>
      <c r="O324" s="220">
        <f>+VLOOKUP(Tabla1[[#This Row],[concatenar]],Hoja3!$M$3:$R$1708,2,FALSE)</f>
        <v>3808</v>
      </c>
      <c r="P324" s="221">
        <f>+VLOOKUP(Tabla1[[#This Row],[concatenar]],Hoja3!$M$3:$R$1712,5,FALSE)</f>
        <v>132</v>
      </c>
      <c r="Q324" s="220">
        <f>+VLOOKUP(Tabla1[[#This Row],[concatenar]],Hoja3!$M$3:$R$1711,6,FALSE)</f>
        <v>502656</v>
      </c>
      <c r="R324" s="218" t="s">
        <v>253</v>
      </c>
      <c r="S324" s="222">
        <v>1</v>
      </c>
      <c r="T324" s="218">
        <v>132</v>
      </c>
      <c r="U324" s="227">
        <f>+ROUND(Tabla1[[#This Row],[Meta afectada por la glosa]]*Tabla1[[#This Row],[Porcentaje de Glosa]]*Tabla1[[#This Row],[VALOR UNITARIO SEGUIMIENTO FINANCIERO]],0)</f>
        <v>502656</v>
      </c>
      <c r="V324" s="223" t="s">
        <v>645</v>
      </c>
      <c r="W324" s="224" t="s">
        <v>255</v>
      </c>
      <c r="X324" s="251">
        <v>152320</v>
      </c>
      <c r="Y324" s="223" t="s">
        <v>646</v>
      </c>
      <c r="Z324" s="252">
        <f>+Tabla1[[#This Row],[Valor de la Glosa]]-Tabla1[[#This Row],[Valor soportado por la Subred]]</f>
        <v>350336</v>
      </c>
      <c r="AA324" s="223" t="s">
        <v>1979</v>
      </c>
      <c r="AB324" s="251">
        <v>0</v>
      </c>
      <c r="AC324" s="228">
        <f>ROUND(Tabla1[[#This Row],[VALOR GLOSA DEFINITIVA]]-Tabla1[[#This Row],[VALOR LEVANTADO EN LIQUIDACION]],0)</f>
        <v>350336</v>
      </c>
      <c r="AD324" s="247" t="s">
        <v>2169</v>
      </c>
      <c r="AE324" s="253">
        <v>350336</v>
      </c>
      <c r="AF324" s="225">
        <f>ROUND(Tabla1[[#This Row],[valor glosa definitiva despues de liquidación]]-AE324,0)</f>
        <v>0</v>
      </c>
    </row>
    <row r="325" spans="2:32" s="216" customFormat="1" ht="80.25" hidden="1" customHeight="1" x14ac:dyDescent="0.35">
      <c r="B325" s="218" t="s">
        <v>67</v>
      </c>
      <c r="C325" s="250">
        <v>2395</v>
      </c>
      <c r="D325" s="218" t="s">
        <v>7</v>
      </c>
      <c r="E325" s="219" t="str">
        <f>+Tabla1[[#This Row],[CODIGO ACTIVIDAD EN PPP Y LINEAMIENTO]]&amp;Tabla1[[#This Row],[ENTORNO/COMPONENTE]]</f>
        <v>2395Vigilancia de la salud ambiental</v>
      </c>
      <c r="F325" s="219" t="str">
        <f>+VLOOKUP(Tabla1[[#This Row],[Columna1]],Hoja3!$D$3:$L$1708,3,FALSE)</f>
        <v>Línea eventos transmisibles de origen zoonótico</v>
      </c>
      <c r="G325" s="219" t="str">
        <f>+VLOOKUP(Tabla1[[#This Row],[Columna1]],Hoja3!$D$3:$R$1708,4,FALSE)</f>
        <v>Seguimiento al animal agresor</v>
      </c>
      <c r="H325" s="219" t="str">
        <f>+VLOOKUP(Tabla1[[#This Row],[Columna1]],Hoja3!$D$3:$R$1708,5,FALSE)</f>
        <v>Prevención y Control de enfermedades zoonóticas</v>
      </c>
      <c r="I325" s="219" t="str">
        <f>+VLOOKUP(Tabla1[[#This Row],[Columna1]],Hoja3!$D$3:$R$1708,6,FALSE)</f>
        <v>Ver SIVIGILA</v>
      </c>
      <c r="J325" s="219" t="str">
        <f>+VLOOKUP(Tabla1[[#This Row],[Columna1]],Hoja3!$D$3:$R$1708,7,FALSE)</f>
        <v>Ver SIVIGILA</v>
      </c>
      <c r="K325" s="218" t="s">
        <v>347</v>
      </c>
      <c r="L325" s="217" t="s">
        <v>83</v>
      </c>
      <c r="M325" s="219" t="str">
        <f>+Tabla1[[#This Row],[Columna1]]&amp;Tabla1[[#This Row],[LOCALIDAD]]&amp;Tabla1[[#This Row],[MES]]</f>
        <v>2395Vigilancia de la salud ambientalBARRIOS
UNIDOSNov /2024</v>
      </c>
      <c r="N325" s="218" t="s">
        <v>630</v>
      </c>
      <c r="O325" s="220">
        <f>+VLOOKUP(Tabla1[[#This Row],[concatenar]],Hoja3!$M$3:$R$1708,2,FALSE)</f>
        <v>174696</v>
      </c>
      <c r="P325" s="221">
        <f>+VLOOKUP(Tabla1[[#This Row],[concatenar]],Hoja3!$M$3:$R$1712,5,FALSE)</f>
        <v>290</v>
      </c>
      <c r="Q325" s="220">
        <f>+VLOOKUP(Tabla1[[#This Row],[concatenar]],Hoja3!$M$3:$R$1711,6,FALSE)</f>
        <v>50661840</v>
      </c>
      <c r="R325" s="218" t="s">
        <v>253</v>
      </c>
      <c r="S325" s="222">
        <v>0.1</v>
      </c>
      <c r="T325" s="218">
        <v>290</v>
      </c>
      <c r="U325" s="227">
        <f>+ROUND(Tabla1[[#This Row],[Meta afectada por la glosa]]*Tabla1[[#This Row],[Porcentaje de Glosa]]*Tabla1[[#This Row],[VALOR UNITARIO SEGUIMIENTO FINANCIERO]],0)</f>
        <v>5066184</v>
      </c>
      <c r="V325" s="223" t="s">
        <v>647</v>
      </c>
      <c r="W325" s="224" t="s">
        <v>255</v>
      </c>
      <c r="X325" s="251">
        <v>2664114</v>
      </c>
      <c r="Y325" s="223" t="s">
        <v>648</v>
      </c>
      <c r="Z325" s="252">
        <f>+Tabla1[[#This Row],[Valor de la Glosa]]-Tabla1[[#This Row],[Valor soportado por la Subred]]</f>
        <v>2402070</v>
      </c>
      <c r="AA325" s="223" t="s">
        <v>1979</v>
      </c>
      <c r="AB325" s="251">
        <v>0</v>
      </c>
      <c r="AC325" s="228">
        <f>ROUND(Tabla1[[#This Row],[VALOR GLOSA DEFINITIVA]]-Tabla1[[#This Row],[VALOR LEVANTADO EN LIQUIDACION]],0)</f>
        <v>2402070</v>
      </c>
      <c r="AD325" s="247" t="s">
        <v>2170</v>
      </c>
      <c r="AE325" s="253">
        <v>2402070</v>
      </c>
      <c r="AF325" s="225">
        <f>ROUND(Tabla1[[#This Row],[valor glosa definitiva despues de liquidación]]-AE325,0)</f>
        <v>0</v>
      </c>
    </row>
    <row r="326" spans="2:32" s="216" customFormat="1" ht="80.25" hidden="1" customHeight="1" x14ac:dyDescent="0.35">
      <c r="B326" s="218" t="s">
        <v>67</v>
      </c>
      <c r="C326" s="250">
        <v>2395</v>
      </c>
      <c r="D326" s="218" t="s">
        <v>7</v>
      </c>
      <c r="E326" s="219" t="str">
        <f>+Tabla1[[#This Row],[CODIGO ACTIVIDAD EN PPP Y LINEAMIENTO]]&amp;Tabla1[[#This Row],[ENTORNO/COMPONENTE]]</f>
        <v>2395Vigilancia de la salud ambiental</v>
      </c>
      <c r="F326" s="219" t="str">
        <f>+VLOOKUP(Tabla1[[#This Row],[Columna1]],Hoja3!$D$3:$L$1708,3,FALSE)</f>
        <v>Línea eventos transmisibles de origen zoonótico</v>
      </c>
      <c r="G326" s="219" t="str">
        <f>+VLOOKUP(Tabla1[[#This Row],[Columna1]],Hoja3!$D$3:$R$1708,4,FALSE)</f>
        <v>Seguimiento al animal agresor</v>
      </c>
      <c r="H326" s="219" t="str">
        <f>+VLOOKUP(Tabla1[[#This Row],[Columna1]],Hoja3!$D$3:$R$1708,5,FALSE)</f>
        <v>Prevención y Control de enfermedades zoonóticas</v>
      </c>
      <c r="I326" s="219" t="str">
        <f>+VLOOKUP(Tabla1[[#This Row],[Columna1]],Hoja3!$D$3:$R$1708,6,FALSE)</f>
        <v>Ver SIVIGILA</v>
      </c>
      <c r="J326" s="219" t="str">
        <f>+VLOOKUP(Tabla1[[#This Row],[Columna1]],Hoja3!$D$3:$R$1708,7,FALSE)</f>
        <v>Ver SIVIGILA</v>
      </c>
      <c r="K326" s="218" t="s">
        <v>347</v>
      </c>
      <c r="L326" s="217" t="s">
        <v>83</v>
      </c>
      <c r="M326" s="219" t="str">
        <f>+Tabla1[[#This Row],[Columna1]]&amp;Tabla1[[#This Row],[LOCALIDAD]]&amp;Tabla1[[#This Row],[MES]]</f>
        <v>2395Vigilancia de la salud ambientalBARRIOS
UNIDOSNov /2024</v>
      </c>
      <c r="N326" s="218" t="s">
        <v>630</v>
      </c>
      <c r="O326" s="220">
        <f>+VLOOKUP(Tabla1[[#This Row],[concatenar]],Hoja3!$M$3:$R$1708,2,FALSE)</f>
        <v>174696</v>
      </c>
      <c r="P326" s="221">
        <f>+VLOOKUP(Tabla1[[#This Row],[concatenar]],Hoja3!$M$3:$R$1712,5,FALSE)</f>
        <v>290</v>
      </c>
      <c r="Q326" s="220">
        <f>+VLOOKUP(Tabla1[[#This Row],[concatenar]],Hoja3!$M$3:$R$1711,6,FALSE)</f>
        <v>50661840</v>
      </c>
      <c r="R326" s="218" t="s">
        <v>279</v>
      </c>
      <c r="S326" s="222">
        <v>1</v>
      </c>
      <c r="T326" s="218">
        <v>6.75</v>
      </c>
      <c r="U326" s="227">
        <f>+ROUND(Tabla1[[#This Row],[Meta afectada por la glosa]]*Tabla1[[#This Row],[Porcentaje de Glosa]]*Tabla1[[#This Row],[VALOR UNITARIO SEGUIMIENTO FINANCIERO]],0)</f>
        <v>1179198</v>
      </c>
      <c r="V326" s="223" t="s">
        <v>649</v>
      </c>
      <c r="W326" s="224" t="s">
        <v>281</v>
      </c>
      <c r="X326" s="251">
        <v>0</v>
      </c>
      <c r="Y326" s="223" t="s">
        <v>650</v>
      </c>
      <c r="Z326" s="252">
        <f>+Tabla1[[#This Row],[Valor de la Glosa]]-Tabla1[[#This Row],[Valor soportado por la Subred]]</f>
        <v>1179198</v>
      </c>
      <c r="AA326" s="223" t="s">
        <v>1979</v>
      </c>
      <c r="AB326" s="251">
        <v>0</v>
      </c>
      <c r="AC326" s="228">
        <f>ROUND(Tabla1[[#This Row],[VALOR GLOSA DEFINITIVA]]-Tabla1[[#This Row],[VALOR LEVANTADO EN LIQUIDACION]],0)</f>
        <v>1179198</v>
      </c>
      <c r="AD326" s="247"/>
      <c r="AE326" s="253"/>
      <c r="AF326" s="225">
        <f>ROUND(Tabla1[[#This Row],[valor glosa definitiva despues de liquidación]]-AE326,0)</f>
        <v>1179198</v>
      </c>
    </row>
    <row r="327" spans="2:32" s="216" customFormat="1" ht="80.25" hidden="1" customHeight="1" x14ac:dyDescent="0.35">
      <c r="B327" s="218" t="s">
        <v>67</v>
      </c>
      <c r="C327" s="250">
        <v>1108</v>
      </c>
      <c r="D327" s="218" t="s">
        <v>7</v>
      </c>
      <c r="E327" s="219" t="str">
        <f>+Tabla1[[#This Row],[CODIGO ACTIVIDAD EN PPP Y LINEAMIENTO]]&amp;Tabla1[[#This Row],[ENTORNO/COMPONENTE]]</f>
        <v>1108Vigilancia de la salud ambiental</v>
      </c>
      <c r="F327" s="219" t="str">
        <f>+VLOOKUP(Tabla1[[#This Row],[Columna1]],Hoja3!$D$3:$L$1708,3,FALSE)</f>
        <v>Línea eventos transmisibles de origen zoonótico</v>
      </c>
      <c r="G327" s="219" t="str">
        <f>+VLOOKUP(Tabla1[[#This Row],[Columna1]],Hoja3!$D$3:$R$1708,4,FALSE)</f>
        <v>Vacunación antirrábica canina y felina</v>
      </c>
      <c r="H327" s="219" t="str">
        <f>+VLOOKUP(Tabla1[[#This Row],[Columna1]],Hoja3!$D$3:$R$1708,5,FALSE)</f>
        <v>Prevención y Control de enfermedades zoonóticas</v>
      </c>
      <c r="I327" s="219" t="str">
        <f>+VLOOKUP(Tabla1[[#This Row],[Columna1]],Hoja3!$D$3:$R$1708,6,FALSE)</f>
        <v>Ver SIVIGILA</v>
      </c>
      <c r="J327" s="219" t="str">
        <f>+VLOOKUP(Tabla1[[#This Row],[Columna1]],Hoja3!$D$3:$R$1708,7,FALSE)</f>
        <v>Ver SIVIGILA</v>
      </c>
      <c r="K327" s="218" t="s">
        <v>321</v>
      </c>
      <c r="L327" s="217" t="s">
        <v>83</v>
      </c>
      <c r="M327" s="219" t="str">
        <f>+Tabla1[[#This Row],[Columna1]]&amp;Tabla1[[#This Row],[LOCALIDAD]]&amp;Tabla1[[#This Row],[MES]]</f>
        <v>1108Vigilancia de la salud ambientalENGATIVANov /2024</v>
      </c>
      <c r="N327" s="218" t="s">
        <v>630</v>
      </c>
      <c r="O327" s="220">
        <f>+VLOOKUP(Tabla1[[#This Row],[concatenar]],Hoja3!$M$3:$R$1708,2,FALSE)</f>
        <v>3808</v>
      </c>
      <c r="P327" s="221">
        <f>+VLOOKUP(Tabla1[[#This Row],[concatenar]],Hoja3!$M$3:$R$1712,5,FALSE)</f>
        <v>5342</v>
      </c>
      <c r="Q327" s="220">
        <f>+VLOOKUP(Tabla1[[#This Row],[concatenar]],Hoja3!$M$3:$R$1711,6,FALSE)</f>
        <v>20342336</v>
      </c>
      <c r="R327" s="218" t="s">
        <v>279</v>
      </c>
      <c r="S327" s="222">
        <v>1</v>
      </c>
      <c r="T327" s="218">
        <v>535</v>
      </c>
      <c r="U327" s="227">
        <f>+ROUND(Tabla1[[#This Row],[Meta afectada por la glosa]]*Tabla1[[#This Row],[Porcentaje de Glosa]]*Tabla1[[#This Row],[VALOR UNITARIO SEGUIMIENTO FINANCIERO]],0)</f>
        <v>2037280</v>
      </c>
      <c r="V327" s="223" t="s">
        <v>651</v>
      </c>
      <c r="W327" s="224" t="s">
        <v>281</v>
      </c>
      <c r="X327" s="251">
        <v>0</v>
      </c>
      <c r="Y327" s="223" t="s">
        <v>650</v>
      </c>
      <c r="Z327" s="252">
        <f>+Tabla1[[#This Row],[Valor de la Glosa]]-Tabla1[[#This Row],[Valor soportado por la Subred]]</f>
        <v>2037280</v>
      </c>
      <c r="AA327" s="223" t="s">
        <v>1979</v>
      </c>
      <c r="AB327" s="251">
        <v>0</v>
      </c>
      <c r="AC327" s="228">
        <f>ROUND(Tabla1[[#This Row],[VALOR GLOSA DEFINITIVA]]-Tabla1[[#This Row],[VALOR LEVANTADO EN LIQUIDACION]],0)</f>
        <v>2037280</v>
      </c>
      <c r="AD327" s="247"/>
      <c r="AE327" s="253"/>
      <c r="AF327" s="225">
        <f>ROUND(Tabla1[[#This Row],[valor glosa definitiva despues de liquidación]]-AE327,0)</f>
        <v>2037280</v>
      </c>
    </row>
    <row r="328" spans="2:32" s="216" customFormat="1" ht="80.25" hidden="1" customHeight="1" x14ac:dyDescent="0.35">
      <c r="B328" s="218" t="s">
        <v>67</v>
      </c>
      <c r="C328" s="250">
        <v>1108</v>
      </c>
      <c r="D328" s="218" t="s">
        <v>7</v>
      </c>
      <c r="E328" s="219" t="str">
        <f>+Tabla1[[#This Row],[CODIGO ACTIVIDAD EN PPP Y LINEAMIENTO]]&amp;Tabla1[[#This Row],[ENTORNO/COMPONENTE]]</f>
        <v>1108Vigilancia de la salud ambiental</v>
      </c>
      <c r="F328" s="219" t="str">
        <f>+VLOOKUP(Tabla1[[#This Row],[Columna1]],Hoja3!$D$3:$L$1708,3,FALSE)</f>
        <v>Línea eventos transmisibles de origen zoonótico</v>
      </c>
      <c r="G328" s="219" t="str">
        <f>+VLOOKUP(Tabla1[[#This Row],[Columna1]],Hoja3!$D$3:$R$1708,4,FALSE)</f>
        <v>Vacunación antirrábica canina y felina</v>
      </c>
      <c r="H328" s="219" t="str">
        <f>+VLOOKUP(Tabla1[[#This Row],[Columna1]],Hoja3!$D$3:$R$1708,5,FALSE)</f>
        <v>Prevención y Control de enfermedades zoonóticas</v>
      </c>
      <c r="I328" s="219" t="str">
        <f>+VLOOKUP(Tabla1[[#This Row],[Columna1]],Hoja3!$D$3:$R$1708,6,FALSE)</f>
        <v>Ver SIVIGILA</v>
      </c>
      <c r="J328" s="219" t="str">
        <f>+VLOOKUP(Tabla1[[#This Row],[Columna1]],Hoja3!$D$3:$R$1708,7,FALSE)</f>
        <v>Ver SIVIGILA</v>
      </c>
      <c r="K328" s="218" t="s">
        <v>362</v>
      </c>
      <c r="L328" s="217" t="s">
        <v>83</v>
      </c>
      <c r="M328" s="219" t="str">
        <f>+Tabla1[[#This Row],[Columna1]]&amp;Tabla1[[#This Row],[LOCALIDAD]]&amp;Tabla1[[#This Row],[MES]]</f>
        <v>1108Vigilancia de la salud ambientalSUBANov /2024</v>
      </c>
      <c r="N328" s="218" t="s">
        <v>630</v>
      </c>
      <c r="O328" s="220">
        <f>+VLOOKUP(Tabla1[[#This Row],[concatenar]],Hoja3!$M$3:$R$1708,2,FALSE)</f>
        <v>3808</v>
      </c>
      <c r="P328" s="221">
        <f>+VLOOKUP(Tabla1[[#This Row],[concatenar]],Hoja3!$M$3:$R$1712,5,FALSE)</f>
        <v>6951</v>
      </c>
      <c r="Q328" s="220">
        <f>+VLOOKUP(Tabla1[[#This Row],[concatenar]],Hoja3!$M$3:$R$1711,6,FALSE)</f>
        <v>26469408</v>
      </c>
      <c r="R328" s="218" t="s">
        <v>279</v>
      </c>
      <c r="S328" s="222">
        <v>1</v>
      </c>
      <c r="T328" s="218">
        <v>160</v>
      </c>
      <c r="U328" s="227">
        <f>+ROUND(Tabla1[[#This Row],[Meta afectada por la glosa]]*Tabla1[[#This Row],[Porcentaje de Glosa]]*Tabla1[[#This Row],[VALOR UNITARIO SEGUIMIENTO FINANCIERO]],0)</f>
        <v>609280</v>
      </c>
      <c r="V328" s="223" t="s">
        <v>652</v>
      </c>
      <c r="W328" s="224" t="s">
        <v>281</v>
      </c>
      <c r="X328" s="251">
        <v>0</v>
      </c>
      <c r="Y328" s="223" t="s">
        <v>650</v>
      </c>
      <c r="Z328" s="252">
        <f>+Tabla1[[#This Row],[Valor de la Glosa]]-Tabla1[[#This Row],[Valor soportado por la Subred]]</f>
        <v>609280</v>
      </c>
      <c r="AA328" s="223" t="s">
        <v>1979</v>
      </c>
      <c r="AB328" s="251">
        <v>0</v>
      </c>
      <c r="AC328" s="228">
        <f>ROUND(Tabla1[[#This Row],[VALOR GLOSA DEFINITIVA]]-Tabla1[[#This Row],[VALOR LEVANTADO EN LIQUIDACION]],0)</f>
        <v>609280</v>
      </c>
      <c r="AD328" s="247"/>
      <c r="AE328" s="253"/>
      <c r="AF328" s="225">
        <f>ROUND(Tabla1[[#This Row],[valor glosa definitiva despues de liquidación]]-AE328,0)</f>
        <v>609280</v>
      </c>
    </row>
    <row r="329" spans="2:32" s="216" customFormat="1" ht="80.25" hidden="1" customHeight="1" x14ac:dyDescent="0.35">
      <c r="B329" s="218" t="s">
        <v>67</v>
      </c>
      <c r="C329" s="250">
        <v>1108</v>
      </c>
      <c r="D329" s="218" t="s">
        <v>7</v>
      </c>
      <c r="E329" s="219" t="str">
        <f>+Tabla1[[#This Row],[CODIGO ACTIVIDAD EN PPP Y LINEAMIENTO]]&amp;Tabla1[[#This Row],[ENTORNO/COMPONENTE]]</f>
        <v>1108Vigilancia de la salud ambiental</v>
      </c>
      <c r="F329" s="219" t="str">
        <f>+VLOOKUP(Tabla1[[#This Row],[Columna1]],Hoja3!$D$3:$L$1708,3,FALSE)</f>
        <v>Línea eventos transmisibles de origen zoonótico</v>
      </c>
      <c r="G329" s="219" t="str">
        <f>+VLOOKUP(Tabla1[[#This Row],[Columna1]],Hoja3!$D$3:$R$1708,4,FALSE)</f>
        <v>Vacunación antirrábica canina y felina</v>
      </c>
      <c r="H329" s="219" t="str">
        <f>+VLOOKUP(Tabla1[[#This Row],[Columna1]],Hoja3!$D$3:$R$1708,5,FALSE)</f>
        <v>Prevención y Control de enfermedades zoonóticas</v>
      </c>
      <c r="I329" s="219" t="str">
        <f>+VLOOKUP(Tabla1[[#This Row],[Columna1]],Hoja3!$D$3:$R$1708,6,FALSE)</f>
        <v>Ver SIVIGILA</v>
      </c>
      <c r="J329" s="219" t="str">
        <f>+VLOOKUP(Tabla1[[#This Row],[Columna1]],Hoja3!$D$3:$R$1708,7,FALSE)</f>
        <v>Ver SIVIGILA</v>
      </c>
      <c r="K329" s="218" t="s">
        <v>132</v>
      </c>
      <c r="L329" s="217" t="s">
        <v>83</v>
      </c>
      <c r="M329" s="219" t="str">
        <f>+Tabla1[[#This Row],[Columna1]]&amp;Tabla1[[#This Row],[LOCALIDAD]]&amp;Tabla1[[#This Row],[MES]]</f>
        <v>1108Vigilancia de la salud ambientalTEUSAQUILLONov /2024</v>
      </c>
      <c r="N329" s="218" t="s">
        <v>630</v>
      </c>
      <c r="O329" s="220">
        <f>+VLOOKUP(Tabla1[[#This Row],[concatenar]],Hoja3!$M$3:$R$1708,2,FALSE)</f>
        <v>3808</v>
      </c>
      <c r="P329" s="221">
        <f>+VLOOKUP(Tabla1[[#This Row],[concatenar]],Hoja3!$M$3:$R$1712,5,FALSE)</f>
        <v>180</v>
      </c>
      <c r="Q329" s="220">
        <f>+VLOOKUP(Tabla1[[#This Row],[concatenar]],Hoja3!$M$3:$R$1711,6,FALSE)</f>
        <v>685440</v>
      </c>
      <c r="R329" s="218" t="s">
        <v>279</v>
      </c>
      <c r="S329" s="222">
        <v>1</v>
      </c>
      <c r="T329" s="218">
        <v>40</v>
      </c>
      <c r="U329" s="227">
        <f>+ROUND(Tabla1[[#This Row],[Meta afectada por la glosa]]*Tabla1[[#This Row],[Porcentaje de Glosa]]*Tabla1[[#This Row],[VALOR UNITARIO SEGUIMIENTO FINANCIERO]],0)</f>
        <v>152320</v>
      </c>
      <c r="V329" s="223" t="s">
        <v>653</v>
      </c>
      <c r="W329" s="224" t="s">
        <v>281</v>
      </c>
      <c r="X329" s="251">
        <v>0</v>
      </c>
      <c r="Y329" s="223" t="s">
        <v>650</v>
      </c>
      <c r="Z329" s="252">
        <f>+Tabla1[[#This Row],[Valor de la Glosa]]-Tabla1[[#This Row],[Valor soportado por la Subred]]</f>
        <v>152320</v>
      </c>
      <c r="AA329" s="223" t="s">
        <v>1979</v>
      </c>
      <c r="AB329" s="251">
        <v>0</v>
      </c>
      <c r="AC329" s="228">
        <f>ROUND(Tabla1[[#This Row],[VALOR GLOSA DEFINITIVA]]-Tabla1[[#This Row],[VALOR LEVANTADO EN LIQUIDACION]],0)</f>
        <v>152320</v>
      </c>
      <c r="AD329" s="247"/>
      <c r="AE329" s="253"/>
      <c r="AF329" s="225">
        <f>ROUND(Tabla1[[#This Row],[valor glosa definitiva despues de liquidación]]-AE329,0)</f>
        <v>152320</v>
      </c>
    </row>
    <row r="330" spans="2:32" s="216" customFormat="1" ht="80.25" hidden="1" customHeight="1" x14ac:dyDescent="0.35">
      <c r="B330" s="218" t="s">
        <v>67</v>
      </c>
      <c r="C330" s="250">
        <v>4</v>
      </c>
      <c r="D330" s="218" t="s">
        <v>7</v>
      </c>
      <c r="E330" s="219" t="str">
        <f>+Tabla1[[#This Row],[CODIGO ACTIVIDAD EN PPP Y LINEAMIENTO]]&amp;Tabla1[[#This Row],[ENTORNO/COMPONENTE]]</f>
        <v>4Vigilancia de la salud ambiental</v>
      </c>
      <c r="F330" s="219" t="str">
        <f>+VLOOKUP(Tabla1[[#This Row],[Columna1]],Hoja3!$D$3:$L$1708,3,FALSE)</f>
        <v>Línea Seguridad química</v>
      </c>
      <c r="G330" s="219" t="str">
        <f>+VLOOKUP(Tabla1[[#This Row],[Columna1]],Hoja3!$D$3:$R$1708,4,FALSE)</f>
        <v>IVC A ESTABLECIMIENTOS DE ESTÉTICA ORNAMENTAL</v>
      </c>
      <c r="H330" s="219" t="str">
        <f>+VLOOKUP(Tabla1[[#This Row],[Columna1]],Hoja3!$D$3:$R$1708,5,FALSE)</f>
        <v>Establecimiento vigilado y controlado</v>
      </c>
      <c r="I330" s="219" t="str">
        <f>+VLOOKUP(Tabla1[[#This Row],[Columna1]],Hoja3!$D$3:$R$1708,6,FALSE)</f>
        <v>Ver SIVIGILA</v>
      </c>
      <c r="J330" s="219" t="str">
        <f>+VLOOKUP(Tabla1[[#This Row],[Columna1]],Hoja3!$D$3:$R$1708,7,FALSE)</f>
        <v>Ver SIVIGILA</v>
      </c>
      <c r="K330" s="218" t="s">
        <v>321</v>
      </c>
      <c r="L330" s="217" t="s">
        <v>69</v>
      </c>
      <c r="M330" s="219" t="str">
        <f>+Tabla1[[#This Row],[Columna1]]&amp;Tabla1[[#This Row],[LOCALIDAD]]&amp;Tabla1[[#This Row],[MES]]</f>
        <v>4Vigilancia de la salud ambientalENGATIVAoct 17 - 31 /2024</v>
      </c>
      <c r="N330" s="218" t="s">
        <v>654</v>
      </c>
      <c r="O330" s="220">
        <f>+VLOOKUP(Tabla1[[#This Row],[concatenar]],Hoja3!$M$3:$R$1708,2,FALSE)</f>
        <v>87348</v>
      </c>
      <c r="P330" s="221">
        <f>+VLOOKUP(Tabla1[[#This Row],[concatenar]],Hoja3!$M$3:$R$1712,5,FALSE)</f>
        <v>58</v>
      </c>
      <c r="Q330" s="220">
        <f>+VLOOKUP(Tabla1[[#This Row],[concatenar]],Hoja3!$M$3:$R$1711,6,FALSE)</f>
        <v>5066184</v>
      </c>
      <c r="R330" s="218" t="s">
        <v>253</v>
      </c>
      <c r="S330" s="222">
        <v>1</v>
      </c>
      <c r="T330" s="218">
        <v>58</v>
      </c>
      <c r="U330" s="227">
        <f>+ROUND(Tabla1[[#This Row],[Meta afectada por la glosa]]*Tabla1[[#This Row],[Porcentaje de Glosa]]*Tabla1[[#This Row],[VALOR UNITARIO SEGUIMIENTO FINANCIERO]],0)</f>
        <v>5066184</v>
      </c>
      <c r="V330" s="223" t="s">
        <v>655</v>
      </c>
      <c r="W330" s="224" t="s">
        <v>255</v>
      </c>
      <c r="X330" s="251">
        <v>1135524</v>
      </c>
      <c r="Y330" s="223" t="s">
        <v>656</v>
      </c>
      <c r="Z330" s="252">
        <f>+Tabla1[[#This Row],[Valor de la Glosa]]-Tabla1[[#This Row],[Valor soportado por la Subred]]</f>
        <v>3930660</v>
      </c>
      <c r="AA330" s="223" t="s">
        <v>1979</v>
      </c>
      <c r="AB330" s="251">
        <v>0</v>
      </c>
      <c r="AC330" s="228">
        <f>ROUND(Tabla1[[#This Row],[VALOR GLOSA DEFINITIVA]]-Tabla1[[#This Row],[VALOR LEVANTADO EN LIQUIDACION]],0)</f>
        <v>3930660</v>
      </c>
      <c r="AD330" s="247" t="s">
        <v>2245</v>
      </c>
      <c r="AE330" s="253">
        <v>3930660</v>
      </c>
      <c r="AF330" s="225">
        <f>ROUND(Tabla1[[#This Row],[valor glosa definitiva despues de liquidación]]-AE330,0)</f>
        <v>0</v>
      </c>
    </row>
    <row r="331" spans="2:32" s="216" customFormat="1" ht="80.25" hidden="1" customHeight="1" x14ac:dyDescent="0.35">
      <c r="B331" s="218" t="s">
        <v>67</v>
      </c>
      <c r="C331" s="250">
        <v>22</v>
      </c>
      <c r="D331" s="218" t="s">
        <v>7</v>
      </c>
      <c r="E331" s="219" t="str">
        <f>+Tabla1[[#This Row],[CODIGO ACTIVIDAD EN PPP Y LINEAMIENTO]]&amp;Tabla1[[#This Row],[ENTORNO/COMPONENTE]]</f>
        <v>22Vigilancia de la salud ambiental</v>
      </c>
      <c r="F331" s="219" t="str">
        <f>+VLOOKUP(Tabla1[[#This Row],[Columna1]],Hoja3!$D$3:$L$1708,3,FALSE)</f>
        <v>Línea Seguridad química</v>
      </c>
      <c r="G331" s="219" t="str">
        <f>+VLOOKUP(Tabla1[[#This Row],[Columna1]],Hoja3!$D$3:$R$1708,4,FALSE)</f>
        <v>IVC A MICROEMPRESAS Y PEQUEÑAS EMPRESAS</v>
      </c>
      <c r="H331" s="219" t="str">
        <f>+VLOOKUP(Tabla1[[#This Row],[Columna1]],Hoja3!$D$3:$R$1708,5,FALSE)</f>
        <v>Establecimiento vigilado y controlado</v>
      </c>
      <c r="I331" s="219" t="str">
        <f>+VLOOKUP(Tabla1[[#This Row],[Columna1]],Hoja3!$D$3:$R$1708,6,FALSE)</f>
        <v>Ver SIVIGILA</v>
      </c>
      <c r="J331" s="219" t="str">
        <f>+VLOOKUP(Tabla1[[#This Row],[Columna1]],Hoja3!$D$3:$R$1708,7,FALSE)</f>
        <v>Ver SIVIGILA</v>
      </c>
      <c r="K331" s="218" t="s">
        <v>321</v>
      </c>
      <c r="L331" s="217" t="s">
        <v>69</v>
      </c>
      <c r="M331" s="219" t="str">
        <f>+Tabla1[[#This Row],[Columna1]]&amp;Tabla1[[#This Row],[LOCALIDAD]]&amp;Tabla1[[#This Row],[MES]]</f>
        <v>22Vigilancia de la salud ambientalENGATIVAoct 17 - 31 /2024</v>
      </c>
      <c r="N331" s="218" t="s">
        <v>654</v>
      </c>
      <c r="O331" s="220">
        <f>+VLOOKUP(Tabla1[[#This Row],[concatenar]],Hoja3!$M$3:$R$1708,2,FALSE)</f>
        <v>87348</v>
      </c>
      <c r="P331" s="221">
        <f>+VLOOKUP(Tabla1[[#This Row],[concatenar]],Hoja3!$M$3:$R$1712,5,FALSE)</f>
        <v>18</v>
      </c>
      <c r="Q331" s="220">
        <f>+VLOOKUP(Tabla1[[#This Row],[concatenar]],Hoja3!$M$3:$R$1711,6,FALSE)</f>
        <v>1572264</v>
      </c>
      <c r="R331" s="218" t="s">
        <v>253</v>
      </c>
      <c r="S331" s="222">
        <v>1</v>
      </c>
      <c r="T331" s="218">
        <v>18</v>
      </c>
      <c r="U331" s="227">
        <f>+ROUND(Tabla1[[#This Row],[Meta afectada por la glosa]]*Tabla1[[#This Row],[Porcentaje de Glosa]]*Tabla1[[#This Row],[VALOR UNITARIO SEGUIMIENTO FINANCIERO]],0)</f>
        <v>1572264</v>
      </c>
      <c r="V331" s="223" t="s">
        <v>657</v>
      </c>
      <c r="W331" s="224" t="s">
        <v>255</v>
      </c>
      <c r="X331" s="251">
        <v>524088</v>
      </c>
      <c r="Y331" s="223" t="s">
        <v>658</v>
      </c>
      <c r="Z331" s="252">
        <f>+Tabla1[[#This Row],[Valor de la Glosa]]-Tabla1[[#This Row],[Valor soportado por la Subred]]</f>
        <v>1048176</v>
      </c>
      <c r="AA331" s="223" t="s">
        <v>1979</v>
      </c>
      <c r="AB331" s="251">
        <v>0</v>
      </c>
      <c r="AC331" s="228">
        <f>ROUND(Tabla1[[#This Row],[VALOR GLOSA DEFINITIVA]]-Tabla1[[#This Row],[VALOR LEVANTADO EN LIQUIDACION]],0)</f>
        <v>1048176</v>
      </c>
      <c r="AD331" s="247" t="s">
        <v>2246</v>
      </c>
      <c r="AE331" s="253">
        <v>1048176</v>
      </c>
      <c r="AF331" s="225">
        <f>ROUND(Tabla1[[#This Row],[valor glosa definitiva despues de liquidación]]-AE331,0)</f>
        <v>0</v>
      </c>
    </row>
    <row r="332" spans="2:32" s="216" customFormat="1" ht="80.25" hidden="1" customHeight="1" x14ac:dyDescent="0.35">
      <c r="B332" s="218" t="s">
        <v>67</v>
      </c>
      <c r="C332" s="250">
        <v>1205</v>
      </c>
      <c r="D332" s="218" t="s">
        <v>7</v>
      </c>
      <c r="E332" s="219" t="str">
        <f>+Tabla1[[#This Row],[CODIGO ACTIVIDAD EN PPP Y LINEAMIENTO]]&amp;Tabla1[[#This Row],[ENTORNO/COMPONENTE]]</f>
        <v>1205Vigilancia de la salud ambiental</v>
      </c>
      <c r="F332" s="219" t="str">
        <f>+VLOOKUP(Tabla1[[#This Row],[Columna1]],Hoja3!$D$3:$L$1708,3,FALSE)</f>
        <v>Línea Seguridad química</v>
      </c>
      <c r="G332" s="219" t="str">
        <f>+VLOOKUP(Tabla1[[#This Row],[Columna1]],Hoja3!$D$3:$R$1708,4,FALSE)</f>
        <v>IVC A ESTABLECIMIENTOS DE ESTÉTICA FACIAL Y/O CORPORAL Y ESTÉTICA ORNAMENTAL</v>
      </c>
      <c r="H332" s="219" t="str">
        <f>+VLOOKUP(Tabla1[[#This Row],[Columna1]],Hoja3!$D$3:$R$1708,5,FALSE)</f>
        <v>Establecimiento vigilado y controlado</v>
      </c>
      <c r="I332" s="219" t="str">
        <f>+VLOOKUP(Tabla1[[#This Row],[Columna1]],Hoja3!$D$3:$R$1708,6,FALSE)</f>
        <v>Ver SIVIGILA</v>
      </c>
      <c r="J332" s="219" t="str">
        <f>+VLOOKUP(Tabla1[[#This Row],[Columna1]],Hoja3!$D$3:$R$1708,7,FALSE)</f>
        <v>Ver SIVIGILA</v>
      </c>
      <c r="K332" s="218" t="s">
        <v>321</v>
      </c>
      <c r="L332" s="217" t="s">
        <v>69</v>
      </c>
      <c r="M332" s="219" t="str">
        <f>+Tabla1[[#This Row],[Columna1]]&amp;Tabla1[[#This Row],[LOCALIDAD]]&amp;Tabla1[[#This Row],[MES]]</f>
        <v>1205Vigilancia de la salud ambientalENGATIVAoct 17 - 31 /2024</v>
      </c>
      <c r="N332" s="218" t="s">
        <v>654</v>
      </c>
      <c r="O332" s="220">
        <f>+VLOOKUP(Tabla1[[#This Row],[concatenar]],Hoja3!$M$3:$R$1708,2,FALSE)</f>
        <v>174696</v>
      </c>
      <c r="P332" s="221">
        <f>+VLOOKUP(Tabla1[[#This Row],[concatenar]],Hoja3!$M$3:$R$1712,5,FALSE)</f>
        <v>7</v>
      </c>
      <c r="Q332" s="220">
        <f>+VLOOKUP(Tabla1[[#This Row],[concatenar]],Hoja3!$M$3:$R$1711,6,FALSE)</f>
        <v>1222872</v>
      </c>
      <c r="R332" s="218" t="s">
        <v>253</v>
      </c>
      <c r="S332" s="222">
        <v>1</v>
      </c>
      <c r="T332" s="218">
        <v>7</v>
      </c>
      <c r="U332" s="227">
        <f>+ROUND(Tabla1[[#This Row],[Meta afectada por la glosa]]*Tabla1[[#This Row],[Porcentaje de Glosa]]*Tabla1[[#This Row],[VALOR UNITARIO SEGUIMIENTO FINANCIERO]],0)</f>
        <v>1222872</v>
      </c>
      <c r="V332" s="223" t="s">
        <v>659</v>
      </c>
      <c r="W332" s="224" t="s">
        <v>255</v>
      </c>
      <c r="X332" s="251">
        <v>349392</v>
      </c>
      <c r="Y332" s="223" t="s">
        <v>660</v>
      </c>
      <c r="Z332" s="252">
        <f>+Tabla1[[#This Row],[Valor de la Glosa]]-Tabla1[[#This Row],[Valor soportado por la Subred]]</f>
        <v>873480</v>
      </c>
      <c r="AA332" s="223" t="s">
        <v>1979</v>
      </c>
      <c r="AB332" s="251">
        <v>0</v>
      </c>
      <c r="AC332" s="228">
        <f>ROUND(Tabla1[[#This Row],[VALOR GLOSA DEFINITIVA]]-Tabla1[[#This Row],[VALOR LEVANTADO EN LIQUIDACION]],0)</f>
        <v>873480</v>
      </c>
      <c r="AD332" s="247" t="s">
        <v>2247</v>
      </c>
      <c r="AE332" s="253">
        <v>873480</v>
      </c>
      <c r="AF332" s="225">
        <f>ROUND(Tabla1[[#This Row],[valor glosa definitiva despues de liquidación]]-AE332,0)</f>
        <v>0</v>
      </c>
    </row>
    <row r="333" spans="2:32" s="216" customFormat="1" ht="80.25" hidden="1" customHeight="1" x14ac:dyDescent="0.35">
      <c r="B333" s="218" t="s">
        <v>67</v>
      </c>
      <c r="C333" s="250">
        <v>1221</v>
      </c>
      <c r="D333" s="218" t="s">
        <v>7</v>
      </c>
      <c r="E333" s="219" t="str">
        <f>+Tabla1[[#This Row],[CODIGO ACTIVIDAD EN PPP Y LINEAMIENTO]]&amp;Tabla1[[#This Row],[ENTORNO/COMPONENTE]]</f>
        <v>1221Vigilancia de la salud ambiental</v>
      </c>
      <c r="F333" s="219" t="str">
        <f>+VLOOKUP(Tabla1[[#This Row],[Columna1]],Hoja3!$D$3:$L$1708,3,FALSE)</f>
        <v>Línea Seguridad química</v>
      </c>
      <c r="G333" s="219" t="str">
        <f>+VLOOKUP(Tabla1[[#This Row],[Columna1]],Hoja3!$D$3:$R$1708,4,FALSE)</f>
        <v>Establecimiento Terminado Seguridad Química</v>
      </c>
      <c r="H333" s="219" t="str">
        <f>+VLOOKUP(Tabla1[[#This Row],[Columna1]],Hoja3!$D$3:$R$1708,5,FALSE)</f>
        <v>Establecimiento vigilado y controlado</v>
      </c>
      <c r="I333" s="219" t="str">
        <f>+VLOOKUP(Tabla1[[#This Row],[Columna1]],Hoja3!$D$3:$R$1708,6,FALSE)</f>
        <v>Ver SIVIGILA</v>
      </c>
      <c r="J333" s="219" t="str">
        <f>+VLOOKUP(Tabla1[[#This Row],[Columna1]],Hoja3!$D$3:$R$1708,7,FALSE)</f>
        <v>Ver SIVIGILA</v>
      </c>
      <c r="K333" s="218" t="s">
        <v>321</v>
      </c>
      <c r="L333" s="217" t="s">
        <v>69</v>
      </c>
      <c r="M333" s="219" t="str">
        <f>+Tabla1[[#This Row],[Columna1]]&amp;Tabla1[[#This Row],[LOCALIDAD]]&amp;Tabla1[[#This Row],[MES]]</f>
        <v>1221Vigilancia de la salud ambientalENGATIVAoct 17 - 31 /2024</v>
      </c>
      <c r="N333" s="218" t="s">
        <v>654</v>
      </c>
      <c r="O333" s="220">
        <f>+VLOOKUP(Tabla1[[#This Row],[concatenar]],Hoja3!$M$3:$R$1708,2,FALSE)</f>
        <v>19038</v>
      </c>
      <c r="P333" s="221">
        <f>+VLOOKUP(Tabla1[[#This Row],[concatenar]],Hoja3!$M$3:$R$1712,5,FALSE)</f>
        <v>10</v>
      </c>
      <c r="Q333" s="220">
        <f>+VLOOKUP(Tabla1[[#This Row],[concatenar]],Hoja3!$M$3:$R$1711,6,FALSE)</f>
        <v>190380</v>
      </c>
      <c r="R333" s="218" t="s">
        <v>253</v>
      </c>
      <c r="S333" s="222">
        <v>1</v>
      </c>
      <c r="T333" s="218">
        <v>10</v>
      </c>
      <c r="U333" s="227">
        <f>+ROUND(Tabla1[[#This Row],[Meta afectada por la glosa]]*Tabla1[[#This Row],[Porcentaje de Glosa]]*Tabla1[[#This Row],[VALOR UNITARIO SEGUIMIENTO FINANCIERO]],0)</f>
        <v>190380</v>
      </c>
      <c r="V333" s="223" t="s">
        <v>661</v>
      </c>
      <c r="W333" s="224" t="s">
        <v>255</v>
      </c>
      <c r="X333" s="251">
        <v>95190</v>
      </c>
      <c r="Y333" s="223" t="s">
        <v>662</v>
      </c>
      <c r="Z333" s="252">
        <f>+Tabla1[[#This Row],[Valor de la Glosa]]-Tabla1[[#This Row],[Valor soportado por la Subred]]</f>
        <v>95190</v>
      </c>
      <c r="AA333" s="223" t="s">
        <v>1979</v>
      </c>
      <c r="AB333" s="251">
        <v>0</v>
      </c>
      <c r="AC333" s="228">
        <f>ROUND(Tabla1[[#This Row],[VALOR GLOSA DEFINITIVA]]-Tabla1[[#This Row],[VALOR LEVANTADO EN LIQUIDACION]],0)</f>
        <v>95190</v>
      </c>
      <c r="AD333" s="247" t="s">
        <v>2248</v>
      </c>
      <c r="AE333" s="253">
        <v>95190</v>
      </c>
      <c r="AF333" s="225">
        <f>ROUND(Tabla1[[#This Row],[valor glosa definitiva despues de liquidación]]-AE333,0)</f>
        <v>0</v>
      </c>
    </row>
    <row r="334" spans="2:32" s="216" customFormat="1" ht="80.25" hidden="1" customHeight="1" x14ac:dyDescent="0.35">
      <c r="B334" s="218" t="s">
        <v>67</v>
      </c>
      <c r="C334" s="250">
        <v>1742</v>
      </c>
      <c r="D334" s="218" t="s">
        <v>7</v>
      </c>
      <c r="E334" s="219" t="str">
        <f>+Tabla1[[#This Row],[CODIGO ACTIVIDAD EN PPP Y LINEAMIENTO]]&amp;Tabla1[[#This Row],[ENTORNO/COMPONENTE]]</f>
        <v>1742Vigilancia de la salud ambiental</v>
      </c>
      <c r="F334" s="219" t="str">
        <f>+VLOOKUP(Tabla1[[#This Row],[Columna1]],Hoja3!$D$3:$L$1708,3,FALSE)</f>
        <v>Línea Seguridad química</v>
      </c>
      <c r="G334" s="219" t="str">
        <f>+VLOOKUP(Tabla1[[#This Row],[Columna1]],Hoja3!$D$3:$R$1708,4,FALSE)</f>
        <v>IVC A DEPÓSITOS DE MATERIAL DE CONSTRUCCIÓN DE MENOS DE 20 TRABAJADORES</v>
      </c>
      <c r="H334" s="219" t="str">
        <f>+VLOOKUP(Tabla1[[#This Row],[Columna1]],Hoja3!$D$3:$R$1708,5,FALSE)</f>
        <v>Establecimiento vigilado y controlado</v>
      </c>
      <c r="I334" s="219" t="str">
        <f>+VLOOKUP(Tabla1[[#This Row],[Columna1]],Hoja3!$D$3:$R$1708,6,FALSE)</f>
        <v>Ver SIVIGILA</v>
      </c>
      <c r="J334" s="219" t="str">
        <f>+VLOOKUP(Tabla1[[#This Row],[Columna1]],Hoja3!$D$3:$R$1708,7,FALSE)</f>
        <v>Ver SIVIGILA</v>
      </c>
      <c r="K334" s="218" t="s">
        <v>321</v>
      </c>
      <c r="L334" s="217" t="s">
        <v>69</v>
      </c>
      <c r="M334" s="219" t="str">
        <f>+Tabla1[[#This Row],[Columna1]]&amp;Tabla1[[#This Row],[LOCALIDAD]]&amp;Tabla1[[#This Row],[MES]]</f>
        <v>1742Vigilancia de la salud ambientalENGATIVAoct 17 - 31 /2024</v>
      </c>
      <c r="N334" s="218" t="s">
        <v>654</v>
      </c>
      <c r="O334" s="220">
        <f>+VLOOKUP(Tabla1[[#This Row],[concatenar]],Hoja3!$M$3:$R$1708,2,FALSE)</f>
        <v>58232</v>
      </c>
      <c r="P334" s="221">
        <f>+VLOOKUP(Tabla1[[#This Row],[concatenar]],Hoja3!$M$3:$R$1712,5,FALSE)</f>
        <v>10</v>
      </c>
      <c r="Q334" s="220">
        <f>+VLOOKUP(Tabla1[[#This Row],[concatenar]],Hoja3!$M$3:$R$1711,6,FALSE)</f>
        <v>582320</v>
      </c>
      <c r="R334" s="218" t="s">
        <v>253</v>
      </c>
      <c r="S334" s="222">
        <v>1</v>
      </c>
      <c r="T334" s="218">
        <v>10</v>
      </c>
      <c r="U334" s="227">
        <f>+ROUND(Tabla1[[#This Row],[Meta afectada por la glosa]]*Tabla1[[#This Row],[Porcentaje de Glosa]]*Tabla1[[#This Row],[VALOR UNITARIO SEGUIMIENTO FINANCIERO]],0)</f>
        <v>582320</v>
      </c>
      <c r="V334" s="223" t="s">
        <v>663</v>
      </c>
      <c r="W334" s="224" t="s">
        <v>255</v>
      </c>
      <c r="X334" s="251">
        <v>232928</v>
      </c>
      <c r="Y334" s="223" t="s">
        <v>664</v>
      </c>
      <c r="Z334" s="252">
        <f>+Tabla1[[#This Row],[Valor de la Glosa]]-Tabla1[[#This Row],[Valor soportado por la Subred]]</f>
        <v>349392</v>
      </c>
      <c r="AA334" s="223" t="s">
        <v>1979</v>
      </c>
      <c r="AB334" s="251">
        <v>0</v>
      </c>
      <c r="AC334" s="228">
        <f>ROUND(Tabla1[[#This Row],[VALOR GLOSA DEFINITIVA]]-Tabla1[[#This Row],[VALOR LEVANTADO EN LIQUIDACION]],0)</f>
        <v>349392</v>
      </c>
      <c r="AD334" s="247" t="s">
        <v>2249</v>
      </c>
      <c r="AE334" s="253">
        <v>349392</v>
      </c>
      <c r="AF334" s="225">
        <f>ROUND(Tabla1[[#This Row],[valor glosa definitiva despues de liquidación]]-AE334,0)</f>
        <v>0</v>
      </c>
    </row>
    <row r="335" spans="2:32" s="216" customFormat="1" ht="80.25" hidden="1" customHeight="1" x14ac:dyDescent="0.35">
      <c r="B335" s="218" t="s">
        <v>67</v>
      </c>
      <c r="C335" s="250">
        <v>1750</v>
      </c>
      <c r="D335" s="218" t="s">
        <v>7</v>
      </c>
      <c r="E335" s="219" t="str">
        <f>+Tabla1[[#This Row],[CODIGO ACTIVIDAD EN PPP Y LINEAMIENTO]]&amp;Tabla1[[#This Row],[ENTORNO/COMPONENTE]]</f>
        <v>1750Vigilancia de la salud ambiental</v>
      </c>
      <c r="F335" s="219" t="str">
        <f>+VLOOKUP(Tabla1[[#This Row],[Columna1]],Hoja3!$D$3:$L$1708,3,FALSE)</f>
        <v>Línea Seguridad química</v>
      </c>
      <c r="G335" s="219" t="str">
        <f>+VLOOKUP(Tabla1[[#This Row],[Columna1]],Hoja3!$D$3:$R$1708,4,FALSE)</f>
        <v>IVC A INDUSTRIA DE LA MADERA DE MENOS DE 20 TRABAJADORES</v>
      </c>
      <c r="H335" s="219" t="str">
        <f>+VLOOKUP(Tabla1[[#This Row],[Columna1]],Hoja3!$D$3:$R$1708,5,FALSE)</f>
        <v>Establecimiento vigilado y controlado</v>
      </c>
      <c r="I335" s="219" t="str">
        <f>+VLOOKUP(Tabla1[[#This Row],[Columna1]],Hoja3!$D$3:$R$1708,6,FALSE)</f>
        <v>Ver SIVIGILA</v>
      </c>
      <c r="J335" s="219" t="str">
        <f>+VLOOKUP(Tabla1[[#This Row],[Columna1]],Hoja3!$D$3:$R$1708,7,FALSE)</f>
        <v>Ver SIVIGILA</v>
      </c>
      <c r="K335" s="218" t="s">
        <v>321</v>
      </c>
      <c r="L335" s="217" t="s">
        <v>69</v>
      </c>
      <c r="M335" s="219" t="str">
        <f>+Tabla1[[#This Row],[Columna1]]&amp;Tabla1[[#This Row],[LOCALIDAD]]&amp;Tabla1[[#This Row],[MES]]</f>
        <v>1750Vigilancia de la salud ambientalENGATIVAoct 17 - 31 /2024</v>
      </c>
      <c r="N335" s="218" t="s">
        <v>654</v>
      </c>
      <c r="O335" s="220">
        <f>+VLOOKUP(Tabla1[[#This Row],[concatenar]],Hoja3!$M$3:$R$1708,2,FALSE)</f>
        <v>72790</v>
      </c>
      <c r="P335" s="221">
        <f>+VLOOKUP(Tabla1[[#This Row],[concatenar]],Hoja3!$M$3:$R$1712,5,FALSE)</f>
        <v>9</v>
      </c>
      <c r="Q335" s="220">
        <f>+VLOOKUP(Tabla1[[#This Row],[concatenar]],Hoja3!$M$3:$R$1711,6,FALSE)</f>
        <v>655110</v>
      </c>
      <c r="R335" s="218" t="s">
        <v>253</v>
      </c>
      <c r="S335" s="222">
        <v>1</v>
      </c>
      <c r="T335" s="218">
        <v>9</v>
      </c>
      <c r="U335" s="227">
        <f>+ROUND(Tabla1[[#This Row],[Meta afectada por la glosa]]*Tabla1[[#This Row],[Porcentaje de Glosa]]*Tabla1[[#This Row],[VALOR UNITARIO SEGUIMIENTO FINANCIERO]],0)</f>
        <v>655110</v>
      </c>
      <c r="V335" s="223" t="s">
        <v>665</v>
      </c>
      <c r="W335" s="224" t="s">
        <v>255</v>
      </c>
      <c r="X335" s="251">
        <v>145580</v>
      </c>
      <c r="Y335" s="223" t="s">
        <v>666</v>
      </c>
      <c r="Z335" s="252">
        <f>+Tabla1[[#This Row],[Valor de la Glosa]]-Tabla1[[#This Row],[Valor soportado por la Subred]]</f>
        <v>509530</v>
      </c>
      <c r="AA335" s="223" t="s">
        <v>1979</v>
      </c>
      <c r="AB335" s="251">
        <v>0</v>
      </c>
      <c r="AC335" s="228">
        <f>ROUND(Tabla1[[#This Row],[VALOR GLOSA DEFINITIVA]]-Tabla1[[#This Row],[VALOR LEVANTADO EN LIQUIDACION]],0)</f>
        <v>509530</v>
      </c>
      <c r="AD335" s="247" t="s">
        <v>2250</v>
      </c>
      <c r="AE335" s="253">
        <v>509530</v>
      </c>
      <c r="AF335" s="225">
        <f>ROUND(Tabla1[[#This Row],[valor glosa definitiva despues de liquidación]]-AE335,0)</f>
        <v>0</v>
      </c>
    </row>
    <row r="336" spans="2:32" s="216" customFormat="1" ht="80.25" hidden="1" customHeight="1" x14ac:dyDescent="0.35">
      <c r="B336" s="218" t="s">
        <v>67</v>
      </c>
      <c r="C336" s="250">
        <v>1751</v>
      </c>
      <c r="D336" s="218" t="s">
        <v>7</v>
      </c>
      <c r="E336" s="219" t="str">
        <f>+Tabla1[[#This Row],[CODIGO ACTIVIDAD EN PPP Y LINEAMIENTO]]&amp;Tabla1[[#This Row],[ENTORNO/COMPONENTE]]</f>
        <v>1751Vigilancia de la salud ambiental</v>
      </c>
      <c r="F336" s="219" t="str">
        <f>+VLOOKUP(Tabla1[[#This Row],[Columna1]],Hoja3!$D$3:$L$1708,3,FALSE)</f>
        <v>Línea Seguridad química</v>
      </c>
      <c r="G336" s="219" t="str">
        <f>+VLOOKUP(Tabla1[[#This Row],[Columna1]],Hoja3!$D$3:$R$1708,4,FALSE)</f>
        <v>IVC A INDUSTRIA DEL PLÁSTICO DE 20 O MÁS TRABAJADORES</v>
      </c>
      <c r="H336" s="219" t="str">
        <f>+VLOOKUP(Tabla1[[#This Row],[Columna1]],Hoja3!$D$3:$R$1708,5,FALSE)</f>
        <v>Establecimiento vigilado y controlado</v>
      </c>
      <c r="I336" s="219" t="str">
        <f>+VLOOKUP(Tabla1[[#This Row],[Columna1]],Hoja3!$D$3:$R$1708,6,FALSE)</f>
        <v>Ver SIVIGILA</v>
      </c>
      <c r="J336" s="219" t="str">
        <f>+VLOOKUP(Tabla1[[#This Row],[Columna1]],Hoja3!$D$3:$R$1708,7,FALSE)</f>
        <v>Ver SIVIGILA</v>
      </c>
      <c r="K336" s="218" t="s">
        <v>321</v>
      </c>
      <c r="L336" s="217" t="s">
        <v>69</v>
      </c>
      <c r="M336" s="219" t="str">
        <f>+Tabla1[[#This Row],[Columna1]]&amp;Tabla1[[#This Row],[LOCALIDAD]]&amp;Tabla1[[#This Row],[MES]]</f>
        <v>1751Vigilancia de la salud ambientalENGATIVAoct 17 - 31 /2024</v>
      </c>
      <c r="N336" s="218" t="s">
        <v>654</v>
      </c>
      <c r="O336" s="220">
        <f>+VLOOKUP(Tabla1[[#This Row],[concatenar]],Hoja3!$M$3:$R$1708,2,FALSE)</f>
        <v>116464</v>
      </c>
      <c r="P336" s="221">
        <f>+VLOOKUP(Tabla1[[#This Row],[concatenar]],Hoja3!$M$3:$R$1712,5,FALSE)</f>
        <v>1</v>
      </c>
      <c r="Q336" s="220">
        <f>+VLOOKUP(Tabla1[[#This Row],[concatenar]],Hoja3!$M$3:$R$1711,6,FALSE)</f>
        <v>116464</v>
      </c>
      <c r="R336" s="218" t="s">
        <v>253</v>
      </c>
      <c r="S336" s="222">
        <v>1</v>
      </c>
      <c r="T336" s="218">
        <v>1</v>
      </c>
      <c r="U336" s="227">
        <f>+ROUND(Tabla1[[#This Row],[Meta afectada por la glosa]]*Tabla1[[#This Row],[Porcentaje de Glosa]]*Tabla1[[#This Row],[VALOR UNITARIO SEGUIMIENTO FINANCIERO]],0)</f>
        <v>116464</v>
      </c>
      <c r="V336" s="223" t="s">
        <v>667</v>
      </c>
      <c r="W336" s="224" t="s">
        <v>255</v>
      </c>
      <c r="X336" s="251">
        <v>0</v>
      </c>
      <c r="Y336" s="223" t="s">
        <v>668</v>
      </c>
      <c r="Z336" s="252">
        <f>+Tabla1[[#This Row],[Valor de la Glosa]]-Tabla1[[#This Row],[Valor soportado por la Subred]]</f>
        <v>116464</v>
      </c>
      <c r="AA336" s="223" t="s">
        <v>1979</v>
      </c>
      <c r="AB336" s="251">
        <v>0</v>
      </c>
      <c r="AC336" s="228">
        <f>ROUND(Tabla1[[#This Row],[VALOR GLOSA DEFINITIVA]]-Tabla1[[#This Row],[VALOR LEVANTADO EN LIQUIDACION]],0)</f>
        <v>116464</v>
      </c>
      <c r="AD336" s="247" t="s">
        <v>2251</v>
      </c>
      <c r="AE336" s="253">
        <v>116464</v>
      </c>
      <c r="AF336" s="225">
        <f>ROUND(Tabla1[[#This Row],[valor glosa definitiva despues de liquidación]]-AE336,0)</f>
        <v>0</v>
      </c>
    </row>
    <row r="337" spans="2:32" s="216" customFormat="1" ht="80.25" hidden="1" customHeight="1" x14ac:dyDescent="0.35">
      <c r="B337" s="218" t="s">
        <v>67</v>
      </c>
      <c r="C337" s="250">
        <v>1754</v>
      </c>
      <c r="D337" s="218" t="s">
        <v>7</v>
      </c>
      <c r="E337" s="219" t="str">
        <f>+Tabla1[[#This Row],[CODIGO ACTIVIDAD EN PPP Y LINEAMIENTO]]&amp;Tabla1[[#This Row],[ENTORNO/COMPONENTE]]</f>
        <v>1754Vigilancia de la salud ambiental</v>
      </c>
      <c r="F337" s="219" t="str">
        <f>+VLOOKUP(Tabla1[[#This Row],[Columna1]],Hoja3!$D$3:$L$1708,3,FALSE)</f>
        <v>Línea Seguridad química</v>
      </c>
      <c r="G337" s="219" t="str">
        <f>+VLOOKUP(Tabla1[[#This Row],[Columna1]],Hoja3!$D$3:$R$1708,4,FALSE)</f>
        <v>IVC A ESTABLECIMIENTOS QUE UTILICEN COMO MATERIA PRIMA EL METAL DE MENOS DE 20 TRABAJADORES</v>
      </c>
      <c r="H337" s="219" t="str">
        <f>+VLOOKUP(Tabla1[[#This Row],[Columna1]],Hoja3!$D$3:$R$1708,5,FALSE)</f>
        <v>Establecimiento vigilado y controlado</v>
      </c>
      <c r="I337" s="219" t="str">
        <f>+VLOOKUP(Tabla1[[#This Row],[Columna1]],Hoja3!$D$3:$R$1708,6,FALSE)</f>
        <v>Ver SIVIGILA</v>
      </c>
      <c r="J337" s="219" t="str">
        <f>+VLOOKUP(Tabla1[[#This Row],[Columna1]],Hoja3!$D$3:$R$1708,7,FALSE)</f>
        <v>Ver SIVIGILA</v>
      </c>
      <c r="K337" s="218" t="s">
        <v>321</v>
      </c>
      <c r="L337" s="217" t="s">
        <v>69</v>
      </c>
      <c r="M337" s="219" t="str">
        <f>+Tabla1[[#This Row],[Columna1]]&amp;Tabla1[[#This Row],[LOCALIDAD]]&amp;Tabla1[[#This Row],[MES]]</f>
        <v>1754Vigilancia de la salud ambientalENGATIVAoct 17 - 31 /2024</v>
      </c>
      <c r="N337" s="218" t="s">
        <v>654</v>
      </c>
      <c r="O337" s="220">
        <f>+VLOOKUP(Tabla1[[#This Row],[concatenar]],Hoja3!$M$3:$R$1708,2,FALSE)</f>
        <v>72790</v>
      </c>
      <c r="P337" s="221">
        <f>+VLOOKUP(Tabla1[[#This Row],[concatenar]],Hoja3!$M$3:$R$1712,5,FALSE)</f>
        <v>5</v>
      </c>
      <c r="Q337" s="220">
        <f>+VLOOKUP(Tabla1[[#This Row],[concatenar]],Hoja3!$M$3:$R$1711,6,FALSE)</f>
        <v>363950</v>
      </c>
      <c r="R337" s="218" t="s">
        <v>253</v>
      </c>
      <c r="S337" s="222">
        <v>1</v>
      </c>
      <c r="T337" s="218">
        <v>5</v>
      </c>
      <c r="U337" s="227">
        <f>+ROUND(Tabla1[[#This Row],[Meta afectada por la glosa]]*Tabla1[[#This Row],[Porcentaje de Glosa]]*Tabla1[[#This Row],[VALOR UNITARIO SEGUIMIENTO FINANCIERO]],0)</f>
        <v>363950</v>
      </c>
      <c r="V337" s="223" t="s">
        <v>669</v>
      </c>
      <c r="W337" s="224" t="s">
        <v>255</v>
      </c>
      <c r="X337" s="251">
        <v>72790</v>
      </c>
      <c r="Y337" s="223" t="s">
        <v>670</v>
      </c>
      <c r="Z337" s="252">
        <f>+Tabla1[[#This Row],[Valor de la Glosa]]-Tabla1[[#This Row],[Valor soportado por la Subred]]</f>
        <v>291160</v>
      </c>
      <c r="AA337" s="223" t="s">
        <v>1979</v>
      </c>
      <c r="AB337" s="251">
        <v>0</v>
      </c>
      <c r="AC337" s="228">
        <f>ROUND(Tabla1[[#This Row],[VALOR GLOSA DEFINITIVA]]-Tabla1[[#This Row],[VALOR LEVANTADO EN LIQUIDACION]],0)</f>
        <v>291160</v>
      </c>
      <c r="AD337" s="247" t="s">
        <v>2252</v>
      </c>
      <c r="AE337" s="253">
        <v>291160</v>
      </c>
      <c r="AF337" s="225">
        <f>ROUND(Tabla1[[#This Row],[valor glosa definitiva despues de liquidación]]-AE337,0)</f>
        <v>0</v>
      </c>
    </row>
    <row r="338" spans="2:32" s="216" customFormat="1" ht="80.25" hidden="1" customHeight="1" x14ac:dyDescent="0.35">
      <c r="B338" s="218" t="s">
        <v>67</v>
      </c>
      <c r="C338" s="250">
        <v>1759</v>
      </c>
      <c r="D338" s="218" t="s">
        <v>7</v>
      </c>
      <c r="E338" s="219" t="str">
        <f>+Tabla1[[#This Row],[CODIGO ACTIVIDAD EN PPP Y LINEAMIENTO]]&amp;Tabla1[[#This Row],[ENTORNO/COMPONENTE]]</f>
        <v>1759Vigilancia de la salud ambiental</v>
      </c>
      <c r="F338" s="219" t="str">
        <f>+VLOOKUP(Tabla1[[#This Row],[Columna1]],Hoja3!$D$3:$L$1708,3,FALSE)</f>
        <v>Línea Seguridad química</v>
      </c>
      <c r="G338" s="219" t="str">
        <f>+VLOOKUP(Tabla1[[#This Row],[Columna1]],Hoja3!$D$3:$R$1708,4,FALSE)</f>
        <v>IVC A ESTABLECIMIENTOS DE MANTENIMIENTO AUTOMOTRIZ DE MENOS DE 20 TRABAJADORES</v>
      </c>
      <c r="H338" s="219" t="str">
        <f>+VLOOKUP(Tabla1[[#This Row],[Columna1]],Hoja3!$D$3:$R$1708,5,FALSE)</f>
        <v>Establecimiento vigilado y controlado</v>
      </c>
      <c r="I338" s="219" t="str">
        <f>+VLOOKUP(Tabla1[[#This Row],[Columna1]],Hoja3!$D$3:$R$1708,6,FALSE)</f>
        <v>Ver SIVIGILA</v>
      </c>
      <c r="J338" s="219" t="str">
        <f>+VLOOKUP(Tabla1[[#This Row],[Columna1]],Hoja3!$D$3:$R$1708,7,FALSE)</f>
        <v>Ver SIVIGILA</v>
      </c>
      <c r="K338" s="218" t="s">
        <v>321</v>
      </c>
      <c r="L338" s="217" t="s">
        <v>69</v>
      </c>
      <c r="M338" s="219" t="str">
        <f>+Tabla1[[#This Row],[Columna1]]&amp;Tabla1[[#This Row],[LOCALIDAD]]&amp;Tabla1[[#This Row],[MES]]</f>
        <v>1759Vigilancia de la salud ambientalENGATIVAoct 17 - 31 /2024</v>
      </c>
      <c r="N338" s="218" t="s">
        <v>654</v>
      </c>
      <c r="O338" s="220">
        <f>+VLOOKUP(Tabla1[[#This Row],[concatenar]],Hoja3!$M$3:$R$1708,2,FALSE)</f>
        <v>58232</v>
      </c>
      <c r="P338" s="221">
        <f>+VLOOKUP(Tabla1[[#This Row],[concatenar]],Hoja3!$M$3:$R$1712,5,FALSE)</f>
        <v>23</v>
      </c>
      <c r="Q338" s="220">
        <f>+VLOOKUP(Tabla1[[#This Row],[concatenar]],Hoja3!$M$3:$R$1711,6,FALSE)</f>
        <v>1339336</v>
      </c>
      <c r="R338" s="218" t="s">
        <v>253</v>
      </c>
      <c r="S338" s="222">
        <v>1</v>
      </c>
      <c r="T338" s="218">
        <v>23</v>
      </c>
      <c r="U338" s="227">
        <f>+ROUND(Tabla1[[#This Row],[Meta afectada por la glosa]]*Tabla1[[#This Row],[Porcentaje de Glosa]]*Tabla1[[#This Row],[VALOR UNITARIO SEGUIMIENTO FINANCIERO]],0)</f>
        <v>1339336</v>
      </c>
      <c r="V338" s="223" t="s">
        <v>671</v>
      </c>
      <c r="W338" s="224" t="s">
        <v>255</v>
      </c>
      <c r="X338" s="251">
        <v>349392</v>
      </c>
      <c r="Y338" s="223" t="s">
        <v>672</v>
      </c>
      <c r="Z338" s="252">
        <f>+Tabla1[[#This Row],[Valor de la Glosa]]-Tabla1[[#This Row],[Valor soportado por la Subred]]</f>
        <v>989944</v>
      </c>
      <c r="AA338" s="223" t="s">
        <v>1979</v>
      </c>
      <c r="AB338" s="251">
        <v>0</v>
      </c>
      <c r="AC338" s="228">
        <f>ROUND(Tabla1[[#This Row],[VALOR GLOSA DEFINITIVA]]-Tabla1[[#This Row],[VALOR LEVANTADO EN LIQUIDACION]],0)</f>
        <v>989944</v>
      </c>
      <c r="AD338" s="247" t="s">
        <v>2253</v>
      </c>
      <c r="AE338" s="253">
        <v>989944</v>
      </c>
      <c r="AF338" s="225">
        <f>ROUND(Tabla1[[#This Row],[valor glosa definitiva despues de liquidación]]-AE338,0)</f>
        <v>0</v>
      </c>
    </row>
    <row r="339" spans="2:32" s="216" customFormat="1" ht="80.25" hidden="1" customHeight="1" x14ac:dyDescent="0.35">
      <c r="B339" s="218" t="s">
        <v>67</v>
      </c>
      <c r="C339" s="250">
        <v>1761</v>
      </c>
      <c r="D339" s="218" t="s">
        <v>7</v>
      </c>
      <c r="E339" s="219" t="str">
        <f>+Tabla1[[#This Row],[CODIGO ACTIVIDAD EN PPP Y LINEAMIENTO]]&amp;Tabla1[[#This Row],[ENTORNO/COMPONENTE]]</f>
        <v>1761Vigilancia de la salud ambiental</v>
      </c>
      <c r="F339" s="219" t="str">
        <f>+VLOOKUP(Tabla1[[#This Row],[Columna1]],Hoja3!$D$3:$L$1708,3,FALSE)</f>
        <v>Línea Seguridad química</v>
      </c>
      <c r="G339" s="219" t="str">
        <f>+VLOOKUP(Tabla1[[#This Row],[Columna1]],Hoja3!$D$3:$R$1708,4,FALSE)</f>
        <v>IVC A LAVANDERÍAS DE MENOS DE 20 TRABAJADORES</v>
      </c>
      <c r="H339" s="219" t="str">
        <f>+VLOOKUP(Tabla1[[#This Row],[Columna1]],Hoja3!$D$3:$R$1708,5,FALSE)</f>
        <v>Establecimiento vigilado y controlado</v>
      </c>
      <c r="I339" s="219" t="str">
        <f>+VLOOKUP(Tabla1[[#This Row],[Columna1]],Hoja3!$D$3:$R$1708,6,FALSE)</f>
        <v>Ver SIVIGILA</v>
      </c>
      <c r="J339" s="219" t="str">
        <f>+VLOOKUP(Tabla1[[#This Row],[Columna1]],Hoja3!$D$3:$R$1708,7,FALSE)</f>
        <v>Ver SIVIGILA</v>
      </c>
      <c r="K339" s="218" t="s">
        <v>321</v>
      </c>
      <c r="L339" s="217" t="s">
        <v>69</v>
      </c>
      <c r="M339" s="219" t="str">
        <f>+Tabla1[[#This Row],[Columna1]]&amp;Tabla1[[#This Row],[LOCALIDAD]]&amp;Tabla1[[#This Row],[MES]]</f>
        <v>1761Vigilancia de la salud ambientalENGATIVAoct 17 - 31 /2024</v>
      </c>
      <c r="N339" s="218" t="s">
        <v>654</v>
      </c>
      <c r="O339" s="220">
        <f>+VLOOKUP(Tabla1[[#This Row],[concatenar]],Hoja3!$M$3:$R$1708,2,FALSE)</f>
        <v>58232</v>
      </c>
      <c r="P339" s="221">
        <f>+VLOOKUP(Tabla1[[#This Row],[concatenar]],Hoja3!$M$3:$R$1712,5,FALSE)</f>
        <v>1</v>
      </c>
      <c r="Q339" s="220">
        <f>+VLOOKUP(Tabla1[[#This Row],[concatenar]],Hoja3!$M$3:$R$1711,6,FALSE)</f>
        <v>58232</v>
      </c>
      <c r="R339" s="218" t="s">
        <v>253</v>
      </c>
      <c r="S339" s="222">
        <v>1</v>
      </c>
      <c r="T339" s="218">
        <v>1</v>
      </c>
      <c r="U339" s="227">
        <f>+ROUND(Tabla1[[#This Row],[Meta afectada por la glosa]]*Tabla1[[#This Row],[Porcentaje de Glosa]]*Tabla1[[#This Row],[VALOR UNITARIO SEGUIMIENTO FINANCIERO]],0)</f>
        <v>58232</v>
      </c>
      <c r="V339" s="223" t="s">
        <v>667</v>
      </c>
      <c r="W339" s="224" t="s">
        <v>255</v>
      </c>
      <c r="X339" s="251">
        <v>0</v>
      </c>
      <c r="Y339" s="223" t="s">
        <v>668</v>
      </c>
      <c r="Z339" s="252">
        <f>+Tabla1[[#This Row],[Valor de la Glosa]]-Tabla1[[#This Row],[Valor soportado por la Subred]]</f>
        <v>58232</v>
      </c>
      <c r="AA339" s="223" t="s">
        <v>1979</v>
      </c>
      <c r="AB339" s="251">
        <v>0</v>
      </c>
      <c r="AC339" s="228">
        <f>ROUND(Tabla1[[#This Row],[VALOR GLOSA DEFINITIVA]]-Tabla1[[#This Row],[VALOR LEVANTADO EN LIQUIDACION]],0)</f>
        <v>58232</v>
      </c>
      <c r="AD339" s="247" t="s">
        <v>2254</v>
      </c>
      <c r="AE339" s="253">
        <v>58232</v>
      </c>
      <c r="AF339" s="225">
        <f>ROUND(Tabla1[[#This Row],[valor glosa definitiva despues de liquidación]]-AE339,0)</f>
        <v>0</v>
      </c>
    </row>
    <row r="340" spans="2:32" s="216" customFormat="1" ht="80.25" hidden="1" customHeight="1" x14ac:dyDescent="0.35">
      <c r="B340" s="218" t="s">
        <v>67</v>
      </c>
      <c r="C340" s="250">
        <v>1762</v>
      </c>
      <c r="D340" s="218" t="s">
        <v>7</v>
      </c>
      <c r="E340" s="219" t="str">
        <f>+Tabla1[[#This Row],[CODIGO ACTIVIDAD EN PPP Y LINEAMIENTO]]&amp;Tabla1[[#This Row],[ENTORNO/COMPONENTE]]</f>
        <v>1762Vigilancia de la salud ambiental</v>
      </c>
      <c r="F340" s="219" t="str">
        <f>+VLOOKUP(Tabla1[[#This Row],[Columna1]],Hoja3!$D$3:$L$1708,3,FALSE)</f>
        <v>Línea Seguridad química</v>
      </c>
      <c r="G340" s="219" t="str">
        <f>+VLOOKUP(Tabla1[[#This Row],[Columna1]],Hoja3!$D$3:$R$1708,4,FALSE)</f>
        <v>IVC A ESTABLECIMIENTOS DE TATUAJES Y PIERCING</v>
      </c>
      <c r="H340" s="219" t="str">
        <f>+VLOOKUP(Tabla1[[#This Row],[Columna1]],Hoja3!$D$3:$R$1708,5,FALSE)</f>
        <v>Establecimiento vigilado y controlado</v>
      </c>
      <c r="I340" s="219" t="str">
        <f>+VLOOKUP(Tabla1[[#This Row],[Columna1]],Hoja3!$D$3:$R$1708,6,FALSE)</f>
        <v>Ver SIVIGILA</v>
      </c>
      <c r="J340" s="219" t="str">
        <f>+VLOOKUP(Tabla1[[#This Row],[Columna1]],Hoja3!$D$3:$R$1708,7,FALSE)</f>
        <v>Ver SIVIGILA</v>
      </c>
      <c r="K340" s="218" t="s">
        <v>321</v>
      </c>
      <c r="L340" s="217" t="s">
        <v>69</v>
      </c>
      <c r="M340" s="219" t="str">
        <f>+Tabla1[[#This Row],[Columna1]]&amp;Tabla1[[#This Row],[LOCALIDAD]]&amp;Tabla1[[#This Row],[MES]]</f>
        <v>1762Vigilancia de la salud ambientalENGATIVAoct 17 - 31 /2024</v>
      </c>
      <c r="N340" s="218" t="s">
        <v>654</v>
      </c>
      <c r="O340" s="220">
        <f>+VLOOKUP(Tabla1[[#This Row],[concatenar]],Hoja3!$M$3:$R$1708,2,FALSE)</f>
        <v>87348</v>
      </c>
      <c r="P340" s="221">
        <f>+VLOOKUP(Tabla1[[#This Row],[concatenar]],Hoja3!$M$3:$R$1712,5,FALSE)</f>
        <v>3</v>
      </c>
      <c r="Q340" s="220">
        <f>+VLOOKUP(Tabla1[[#This Row],[concatenar]],Hoja3!$M$3:$R$1711,6,FALSE)</f>
        <v>262044</v>
      </c>
      <c r="R340" s="218" t="s">
        <v>253</v>
      </c>
      <c r="S340" s="222">
        <v>1</v>
      </c>
      <c r="T340" s="218">
        <v>3</v>
      </c>
      <c r="U340" s="227">
        <f>+ROUND(Tabla1[[#This Row],[Meta afectada por la glosa]]*Tabla1[[#This Row],[Porcentaje de Glosa]]*Tabla1[[#This Row],[VALOR UNITARIO SEGUIMIENTO FINANCIERO]],0)</f>
        <v>262044</v>
      </c>
      <c r="V340" s="223" t="s">
        <v>673</v>
      </c>
      <c r="W340" s="224" t="s">
        <v>255</v>
      </c>
      <c r="X340" s="251">
        <v>87348</v>
      </c>
      <c r="Y340" s="223" t="s">
        <v>674</v>
      </c>
      <c r="Z340" s="252">
        <f>+Tabla1[[#This Row],[Valor de la Glosa]]-Tabla1[[#This Row],[Valor soportado por la Subred]]</f>
        <v>174696</v>
      </c>
      <c r="AA340" s="223" t="s">
        <v>1979</v>
      </c>
      <c r="AB340" s="251">
        <v>0</v>
      </c>
      <c r="AC340" s="228">
        <f>ROUND(Tabla1[[#This Row],[VALOR GLOSA DEFINITIVA]]-Tabla1[[#This Row],[VALOR LEVANTADO EN LIQUIDACION]],0)</f>
        <v>174696</v>
      </c>
      <c r="AD340" s="247" t="s">
        <v>2126</v>
      </c>
      <c r="AE340" s="253">
        <v>174696</v>
      </c>
      <c r="AF340" s="225">
        <f>ROUND(Tabla1[[#This Row],[valor glosa definitiva despues de liquidación]]-AE340,0)</f>
        <v>0</v>
      </c>
    </row>
    <row r="341" spans="2:32" s="216" customFormat="1" ht="80.25" hidden="1" customHeight="1" x14ac:dyDescent="0.35">
      <c r="B341" s="218" t="s">
        <v>67</v>
      </c>
      <c r="C341" s="250">
        <v>1960</v>
      </c>
      <c r="D341" s="218" t="s">
        <v>7</v>
      </c>
      <c r="E341" s="219" t="str">
        <f>+Tabla1[[#This Row],[CODIGO ACTIVIDAD EN PPP Y LINEAMIENTO]]&amp;Tabla1[[#This Row],[ENTORNO/COMPONENTE]]</f>
        <v>1960Vigilancia de la salud ambiental</v>
      </c>
      <c r="F341" s="219" t="str">
        <f>+VLOOKUP(Tabla1[[#This Row],[Columna1]],Hoja3!$D$3:$L$1708,3,FALSE)</f>
        <v>Línea Seguridad química</v>
      </c>
      <c r="G341" s="219" t="str">
        <f>+VLOOKUP(Tabla1[[#This Row],[Columna1]],Hoja3!$D$3:$R$1708,4,FALSE)</f>
        <v>Atención y seguimiento a eventos e incidentes con sustancias químicas</v>
      </c>
      <c r="H341" s="219" t="str">
        <f>+VLOOKUP(Tabla1[[#This Row],[Columna1]],Hoja3!$D$3:$R$1708,5,FALSE)</f>
        <v>Atención de Eventos de Interés en salud pública</v>
      </c>
      <c r="I341" s="219" t="str">
        <f>+VLOOKUP(Tabla1[[#This Row],[Columna1]],Hoja3!$D$3:$R$1708,6,FALSE)</f>
        <v>Ver SIVIGILA</v>
      </c>
      <c r="J341" s="219" t="str">
        <f>+VLOOKUP(Tabla1[[#This Row],[Columna1]],Hoja3!$D$3:$R$1708,7,FALSE)</f>
        <v>Ver SIVIGILA</v>
      </c>
      <c r="K341" s="218" t="s">
        <v>283</v>
      </c>
      <c r="L341" s="217" t="s">
        <v>69</v>
      </c>
      <c r="M341" s="219" t="str">
        <f>+Tabla1[[#This Row],[Columna1]]&amp;Tabla1[[#This Row],[LOCALIDAD]]&amp;Tabla1[[#This Row],[MES]]</f>
        <v>1960Vigilancia de la salud ambientalUSAQUENoct 17 - 31 /2024</v>
      </c>
      <c r="N341" s="218" t="s">
        <v>654</v>
      </c>
      <c r="O341" s="220">
        <f>+VLOOKUP(Tabla1[[#This Row],[concatenar]],Hoja3!$M$3:$R$1708,2,FALSE)</f>
        <v>2678672</v>
      </c>
      <c r="P341" s="221">
        <f>+VLOOKUP(Tabla1[[#This Row],[concatenar]],Hoja3!$M$3:$R$1712,5,FALSE)</f>
        <v>1</v>
      </c>
      <c r="Q341" s="220">
        <f>+VLOOKUP(Tabla1[[#This Row],[concatenar]],Hoja3!$M$3:$R$1711,6,FALSE)</f>
        <v>2678672</v>
      </c>
      <c r="R341" s="218" t="s">
        <v>253</v>
      </c>
      <c r="S341" s="222">
        <v>1</v>
      </c>
      <c r="T341" s="218">
        <v>1</v>
      </c>
      <c r="U341" s="227">
        <f>+ROUND(Tabla1[[#This Row],[Meta afectada por la glosa]]*Tabla1[[#This Row],[Porcentaje de Glosa]]*Tabla1[[#This Row],[VALOR UNITARIO SEGUIMIENTO FINANCIERO]],0)</f>
        <v>2678672</v>
      </c>
      <c r="V341" s="223" t="s">
        <v>675</v>
      </c>
      <c r="W341" s="224" t="s">
        <v>255</v>
      </c>
      <c r="X341" s="251">
        <v>892891</v>
      </c>
      <c r="Y341" s="223" t="s">
        <v>676</v>
      </c>
      <c r="Z341" s="252">
        <f>+Tabla1[[#This Row],[Valor de la Glosa]]-Tabla1[[#This Row],[Valor soportado por la Subred]]</f>
        <v>1785781</v>
      </c>
      <c r="AA341" s="223" t="s">
        <v>1979</v>
      </c>
      <c r="AB341" s="251">
        <v>0</v>
      </c>
      <c r="AC341" s="228">
        <f>ROUND(Tabla1[[#This Row],[VALOR GLOSA DEFINITIVA]]-Tabla1[[#This Row],[VALOR LEVANTADO EN LIQUIDACION]],0)</f>
        <v>1785781</v>
      </c>
      <c r="AD341" s="247" t="s">
        <v>2255</v>
      </c>
      <c r="AE341" s="253">
        <v>1785781</v>
      </c>
      <c r="AF341" s="225">
        <f>ROUND(Tabla1[[#This Row],[valor glosa definitiva despues de liquidación]]-AE341,0)</f>
        <v>0</v>
      </c>
    </row>
    <row r="342" spans="2:32" s="216" customFormat="1" ht="80.25" hidden="1" customHeight="1" x14ac:dyDescent="0.35">
      <c r="B342" s="218" t="s">
        <v>67</v>
      </c>
      <c r="C342" s="250">
        <v>22</v>
      </c>
      <c r="D342" s="218" t="s">
        <v>7</v>
      </c>
      <c r="E342" s="219" t="str">
        <f>+Tabla1[[#This Row],[CODIGO ACTIVIDAD EN PPP Y LINEAMIENTO]]&amp;Tabla1[[#This Row],[ENTORNO/COMPONENTE]]</f>
        <v>22Vigilancia de la salud ambiental</v>
      </c>
      <c r="F342" s="219" t="str">
        <f>+VLOOKUP(Tabla1[[#This Row],[Columna1]],Hoja3!$D$3:$L$1708,3,FALSE)</f>
        <v>Línea Seguridad química</v>
      </c>
      <c r="G342" s="219" t="str">
        <f>+VLOOKUP(Tabla1[[#This Row],[Columna1]],Hoja3!$D$3:$R$1708,4,FALSE)</f>
        <v>IVC A MICROEMPRESAS Y PEQUEÑAS EMPRESAS</v>
      </c>
      <c r="H342" s="219" t="str">
        <f>+VLOOKUP(Tabla1[[#This Row],[Columna1]],Hoja3!$D$3:$R$1708,5,FALSE)</f>
        <v>Establecimiento vigilado y controlado</v>
      </c>
      <c r="I342" s="219" t="str">
        <f>+VLOOKUP(Tabla1[[#This Row],[Columna1]],Hoja3!$D$3:$R$1708,6,FALSE)</f>
        <v>Ver SIVIGILA</v>
      </c>
      <c r="J342" s="219" t="str">
        <f>+VLOOKUP(Tabla1[[#This Row],[Columna1]],Hoja3!$D$3:$R$1708,7,FALSE)</f>
        <v>Ver SIVIGILA</v>
      </c>
      <c r="K342" s="218" t="s">
        <v>321</v>
      </c>
      <c r="L342" s="217" t="s">
        <v>83</v>
      </c>
      <c r="M342" s="219" t="str">
        <f>+Tabla1[[#This Row],[Columna1]]&amp;Tabla1[[#This Row],[LOCALIDAD]]&amp;Tabla1[[#This Row],[MES]]</f>
        <v>22Vigilancia de la salud ambientalENGATIVANov /2024</v>
      </c>
      <c r="N342" s="218" t="s">
        <v>654</v>
      </c>
      <c r="O342" s="220">
        <f>+VLOOKUP(Tabla1[[#This Row],[concatenar]],Hoja3!$M$3:$R$1708,2,FALSE)</f>
        <v>87348</v>
      </c>
      <c r="P342" s="221">
        <f>+VLOOKUP(Tabla1[[#This Row],[concatenar]],Hoja3!$M$3:$R$1712,5,FALSE)</f>
        <v>28</v>
      </c>
      <c r="Q342" s="220">
        <f>+VLOOKUP(Tabla1[[#This Row],[concatenar]],Hoja3!$M$3:$R$1711,6,FALSE)</f>
        <v>2445744</v>
      </c>
      <c r="R342" s="218" t="s">
        <v>279</v>
      </c>
      <c r="S342" s="222">
        <v>1</v>
      </c>
      <c r="T342" s="218">
        <v>3</v>
      </c>
      <c r="U342" s="227">
        <f>+ROUND(Tabla1[[#This Row],[Meta afectada por la glosa]]*Tabla1[[#This Row],[Porcentaje de Glosa]]*Tabla1[[#This Row],[VALOR UNITARIO SEGUIMIENTO FINANCIERO]],0)</f>
        <v>262044</v>
      </c>
      <c r="V342" s="223" t="s">
        <v>677</v>
      </c>
      <c r="W342" s="224" t="s">
        <v>281</v>
      </c>
      <c r="X342" s="251">
        <v>0</v>
      </c>
      <c r="Y342" s="223" t="s">
        <v>678</v>
      </c>
      <c r="Z342" s="252">
        <f>+Tabla1[[#This Row],[Valor de la Glosa]]-Tabla1[[#This Row],[Valor soportado por la Subred]]</f>
        <v>262044</v>
      </c>
      <c r="AA342" s="223" t="s">
        <v>1979</v>
      </c>
      <c r="AB342" s="251">
        <v>0</v>
      </c>
      <c r="AC342" s="228">
        <f>ROUND(Tabla1[[#This Row],[VALOR GLOSA DEFINITIVA]]-Tabla1[[#This Row],[VALOR LEVANTADO EN LIQUIDACION]],0)</f>
        <v>262044</v>
      </c>
      <c r="AD342" s="247"/>
      <c r="AE342" s="253"/>
      <c r="AF342" s="225">
        <f>ROUND(Tabla1[[#This Row],[valor glosa definitiva despues de liquidación]]-AE342,0)</f>
        <v>262044</v>
      </c>
    </row>
    <row r="343" spans="2:32" s="216" customFormat="1" ht="80.25" hidden="1" customHeight="1" x14ac:dyDescent="0.35">
      <c r="B343" s="218" t="s">
        <v>67</v>
      </c>
      <c r="C343" s="250">
        <v>1221</v>
      </c>
      <c r="D343" s="218" t="s">
        <v>7</v>
      </c>
      <c r="E343" s="219" t="str">
        <f>+Tabla1[[#This Row],[CODIGO ACTIVIDAD EN PPP Y LINEAMIENTO]]&amp;Tabla1[[#This Row],[ENTORNO/COMPONENTE]]</f>
        <v>1221Vigilancia de la salud ambiental</v>
      </c>
      <c r="F343" s="219" t="str">
        <f>+VLOOKUP(Tabla1[[#This Row],[Columna1]],Hoja3!$D$3:$L$1708,3,FALSE)</f>
        <v>Línea Seguridad química</v>
      </c>
      <c r="G343" s="219" t="str">
        <f>+VLOOKUP(Tabla1[[#This Row],[Columna1]],Hoja3!$D$3:$R$1708,4,FALSE)</f>
        <v>Establecimiento Terminado Seguridad Química</v>
      </c>
      <c r="H343" s="219" t="str">
        <f>+VLOOKUP(Tabla1[[#This Row],[Columna1]],Hoja3!$D$3:$R$1708,5,FALSE)</f>
        <v>Establecimiento vigilado y controlado</v>
      </c>
      <c r="I343" s="219" t="str">
        <f>+VLOOKUP(Tabla1[[#This Row],[Columna1]],Hoja3!$D$3:$R$1708,6,FALSE)</f>
        <v>Ver SIVIGILA</v>
      </c>
      <c r="J343" s="219" t="str">
        <f>+VLOOKUP(Tabla1[[#This Row],[Columna1]],Hoja3!$D$3:$R$1708,7,FALSE)</f>
        <v>Ver SIVIGILA</v>
      </c>
      <c r="K343" s="218" t="s">
        <v>321</v>
      </c>
      <c r="L343" s="217" t="s">
        <v>83</v>
      </c>
      <c r="M343" s="219" t="str">
        <f>+Tabla1[[#This Row],[Columna1]]&amp;Tabla1[[#This Row],[LOCALIDAD]]&amp;Tabla1[[#This Row],[MES]]</f>
        <v>1221Vigilancia de la salud ambientalENGATIVANov /2024</v>
      </c>
      <c r="N343" s="218" t="s">
        <v>654</v>
      </c>
      <c r="O343" s="220">
        <f>+VLOOKUP(Tabla1[[#This Row],[concatenar]],Hoja3!$M$3:$R$1708,2,FALSE)</f>
        <v>19038</v>
      </c>
      <c r="P343" s="221">
        <f>+VLOOKUP(Tabla1[[#This Row],[concatenar]],Hoja3!$M$3:$R$1712,5,FALSE)</f>
        <v>32</v>
      </c>
      <c r="Q343" s="220">
        <f>+VLOOKUP(Tabla1[[#This Row],[concatenar]],Hoja3!$M$3:$R$1711,6,FALSE)</f>
        <v>609216</v>
      </c>
      <c r="R343" s="218" t="s">
        <v>279</v>
      </c>
      <c r="S343" s="222">
        <v>1</v>
      </c>
      <c r="T343" s="218">
        <v>1</v>
      </c>
      <c r="U343" s="227">
        <f>+ROUND(Tabla1[[#This Row],[Meta afectada por la glosa]]*Tabla1[[#This Row],[Porcentaje de Glosa]]*Tabla1[[#This Row],[VALOR UNITARIO SEGUIMIENTO FINANCIERO]],0)</f>
        <v>19038</v>
      </c>
      <c r="V343" s="223" t="s">
        <v>679</v>
      </c>
      <c r="W343" s="224" t="s">
        <v>281</v>
      </c>
      <c r="X343" s="251">
        <v>0</v>
      </c>
      <c r="Y343" s="223" t="s">
        <v>678</v>
      </c>
      <c r="Z343" s="252">
        <f>+Tabla1[[#This Row],[Valor de la Glosa]]-Tabla1[[#This Row],[Valor soportado por la Subred]]</f>
        <v>19038</v>
      </c>
      <c r="AA343" s="223" t="s">
        <v>1979</v>
      </c>
      <c r="AB343" s="251">
        <v>0</v>
      </c>
      <c r="AC343" s="228">
        <f>ROUND(Tabla1[[#This Row],[VALOR GLOSA DEFINITIVA]]-Tabla1[[#This Row],[VALOR LEVANTADO EN LIQUIDACION]],0)</f>
        <v>19038</v>
      </c>
      <c r="AD343" s="247"/>
      <c r="AE343" s="253"/>
      <c r="AF343" s="225">
        <f>ROUND(Tabla1[[#This Row],[valor glosa definitiva despues de liquidación]]-AE343,0)</f>
        <v>19038</v>
      </c>
    </row>
    <row r="344" spans="2:32" s="216" customFormat="1" ht="63" hidden="1" customHeight="1" x14ac:dyDescent="0.35">
      <c r="B344" s="218" t="s">
        <v>67</v>
      </c>
      <c r="C344" s="250">
        <v>1759</v>
      </c>
      <c r="D344" s="218" t="s">
        <v>7</v>
      </c>
      <c r="E344" s="219" t="str">
        <f>+Tabla1[[#This Row],[CODIGO ACTIVIDAD EN PPP Y LINEAMIENTO]]&amp;Tabla1[[#This Row],[ENTORNO/COMPONENTE]]</f>
        <v>1759Vigilancia de la salud ambiental</v>
      </c>
      <c r="F344" s="219" t="str">
        <f>+VLOOKUP(Tabla1[[#This Row],[Columna1]],Hoja3!$D$3:$L$1708,3,FALSE)</f>
        <v>Línea Seguridad química</v>
      </c>
      <c r="G344" s="219" t="str">
        <f>+VLOOKUP(Tabla1[[#This Row],[Columna1]],Hoja3!$D$3:$R$1708,4,FALSE)</f>
        <v>IVC A ESTABLECIMIENTOS DE MANTENIMIENTO AUTOMOTRIZ DE MENOS DE 20 TRABAJADORES</v>
      </c>
      <c r="H344" s="219" t="str">
        <f>+VLOOKUP(Tabla1[[#This Row],[Columna1]],Hoja3!$D$3:$R$1708,5,FALSE)</f>
        <v>Establecimiento vigilado y controlado</v>
      </c>
      <c r="I344" s="219" t="str">
        <f>+VLOOKUP(Tabla1[[#This Row],[Columna1]],Hoja3!$D$3:$R$1708,6,FALSE)</f>
        <v>Ver SIVIGILA</v>
      </c>
      <c r="J344" s="219" t="str">
        <f>+VLOOKUP(Tabla1[[#This Row],[Columna1]],Hoja3!$D$3:$R$1708,7,FALSE)</f>
        <v>Ver SIVIGILA</v>
      </c>
      <c r="K344" s="218" t="s">
        <v>321</v>
      </c>
      <c r="L344" s="217" t="s">
        <v>83</v>
      </c>
      <c r="M344" s="219" t="str">
        <f>+Tabla1[[#This Row],[Columna1]]&amp;Tabla1[[#This Row],[LOCALIDAD]]&amp;Tabla1[[#This Row],[MES]]</f>
        <v>1759Vigilancia de la salud ambientalENGATIVANov /2024</v>
      </c>
      <c r="N344" s="218" t="s">
        <v>654</v>
      </c>
      <c r="O344" s="220">
        <f>+VLOOKUP(Tabla1[[#This Row],[concatenar]],Hoja3!$M$3:$R$1708,2,FALSE)</f>
        <v>58232</v>
      </c>
      <c r="P344" s="221">
        <f>+VLOOKUP(Tabla1[[#This Row],[concatenar]],Hoja3!$M$3:$R$1712,5,FALSE)</f>
        <v>38</v>
      </c>
      <c r="Q344" s="220">
        <f>+VLOOKUP(Tabla1[[#This Row],[concatenar]],Hoja3!$M$3:$R$1711,6,FALSE)</f>
        <v>2212816</v>
      </c>
      <c r="R344" s="218" t="s">
        <v>279</v>
      </c>
      <c r="S344" s="222">
        <v>1</v>
      </c>
      <c r="T344" s="218">
        <v>2</v>
      </c>
      <c r="U344" s="227">
        <f>+ROUND(Tabla1[[#This Row],[Meta afectada por la glosa]]*Tabla1[[#This Row],[Porcentaje de Glosa]]*Tabla1[[#This Row],[VALOR UNITARIO SEGUIMIENTO FINANCIERO]],0)</f>
        <v>116464</v>
      </c>
      <c r="V344" s="223" t="s">
        <v>680</v>
      </c>
      <c r="W344" s="224" t="s">
        <v>281</v>
      </c>
      <c r="X344" s="251">
        <v>0</v>
      </c>
      <c r="Y344" s="223" t="s">
        <v>678</v>
      </c>
      <c r="Z344" s="252">
        <f>+Tabla1[[#This Row],[Valor de la Glosa]]-Tabla1[[#This Row],[Valor soportado por la Subred]]</f>
        <v>116464</v>
      </c>
      <c r="AA344" s="223" t="s">
        <v>1979</v>
      </c>
      <c r="AB344" s="251">
        <v>0</v>
      </c>
      <c r="AC344" s="228">
        <f>ROUND(Tabla1[[#This Row],[VALOR GLOSA DEFINITIVA]]-Tabla1[[#This Row],[VALOR LEVANTADO EN LIQUIDACION]],0)</f>
        <v>116464</v>
      </c>
      <c r="AD344" s="247"/>
      <c r="AE344" s="253"/>
      <c r="AF344" s="225">
        <f>ROUND(Tabla1[[#This Row],[valor glosa definitiva despues de liquidación]]-AE344,0)</f>
        <v>116464</v>
      </c>
    </row>
    <row r="345" spans="2:32" s="216" customFormat="1" ht="80.25" hidden="1" customHeight="1" x14ac:dyDescent="0.35">
      <c r="B345" s="218" t="s">
        <v>67</v>
      </c>
      <c r="C345" s="250">
        <v>1897</v>
      </c>
      <c r="D345" s="218" t="s">
        <v>7</v>
      </c>
      <c r="E345" s="219" t="str">
        <f>+Tabla1[[#This Row],[CODIGO ACTIVIDAD EN PPP Y LINEAMIENTO]]&amp;Tabla1[[#This Row],[ENTORNO/COMPONENTE]]</f>
        <v>1897Vigilancia de la salud ambiental</v>
      </c>
      <c r="F345" s="219" t="str">
        <f>+VLOOKUP(Tabla1[[#This Row],[Columna1]],Hoja3!$D$3:$L$1708,3,FALSE)</f>
        <v>Línea Seguridad química</v>
      </c>
      <c r="G345" s="219" t="str">
        <f>+VLOOKUP(Tabla1[[#This Row],[Columna1]],Hoja3!$D$3:$R$1708,4,FALSE)</f>
        <v>Vigilancia Intensificada Fortalecimiento de la Inspección, Vigilancia y Control Sanitario en Actividades de Estética Facial, Corporal y Ornamental</v>
      </c>
      <c r="H345" s="219" t="str">
        <f>+VLOOKUP(Tabla1[[#This Row],[Columna1]],Hoja3!$D$3:$R$1708,5,FALSE)</f>
        <v>Vigilancia intensificada de la Salud Ambiental</v>
      </c>
      <c r="I345" s="219" t="str">
        <f>+VLOOKUP(Tabla1[[#This Row],[Columna1]],Hoja3!$D$3:$R$1708,6,FALSE)</f>
        <v>Ver SIVIGILA</v>
      </c>
      <c r="J345" s="219" t="str">
        <f>+VLOOKUP(Tabla1[[#This Row],[Columna1]],Hoja3!$D$3:$R$1708,7,FALSE)</f>
        <v>Ver SIVIGILA</v>
      </c>
      <c r="K345" s="218" t="s">
        <v>283</v>
      </c>
      <c r="L345" s="217" t="s">
        <v>69</v>
      </c>
      <c r="M345" s="219" t="str">
        <f>+Tabla1[[#This Row],[Columna1]]&amp;Tabla1[[#This Row],[LOCALIDAD]]&amp;Tabla1[[#This Row],[MES]]</f>
        <v>1897Vigilancia de la salud ambientalUSAQUENoct 17 - 31 /2024</v>
      </c>
      <c r="N345" s="218" t="s">
        <v>681</v>
      </c>
      <c r="O345" s="220">
        <f>+VLOOKUP(Tabla1[[#This Row],[concatenar]],Hoja3!$M$3:$R$1708,2,FALSE)</f>
        <v>4331669</v>
      </c>
      <c r="P345" s="221">
        <f>+VLOOKUP(Tabla1[[#This Row],[concatenar]],Hoja3!$M$3:$R$1712,5,FALSE)</f>
        <v>1</v>
      </c>
      <c r="Q345" s="220">
        <f>+VLOOKUP(Tabla1[[#This Row],[concatenar]],Hoja3!$M$3:$R$1711,6,FALSE)</f>
        <v>4331669</v>
      </c>
      <c r="R345" s="218" t="s">
        <v>253</v>
      </c>
      <c r="S345" s="222">
        <v>1</v>
      </c>
      <c r="T345" s="218">
        <v>1</v>
      </c>
      <c r="U345" s="227">
        <f>+ROUND(Tabla1[[#This Row],[Meta afectada por la glosa]]*Tabla1[[#This Row],[Porcentaje de Glosa]]*Tabla1[[#This Row],[VALOR UNITARIO SEGUIMIENTO FINANCIERO]],0)</f>
        <v>4331669</v>
      </c>
      <c r="V345" s="223" t="s">
        <v>682</v>
      </c>
      <c r="W345" s="224" t="s">
        <v>255</v>
      </c>
      <c r="X345" s="251">
        <v>3989003</v>
      </c>
      <c r="Y345" s="223" t="s">
        <v>683</v>
      </c>
      <c r="Z345" s="252">
        <f>+Tabla1[[#This Row],[Valor de la Glosa]]-Tabla1[[#This Row],[Valor soportado por la Subred]]</f>
        <v>342666</v>
      </c>
      <c r="AA345" s="223" t="s">
        <v>1979</v>
      </c>
      <c r="AB345" s="251">
        <v>0</v>
      </c>
      <c r="AC345" s="228">
        <f>ROUND(Tabla1[[#This Row],[VALOR GLOSA DEFINITIVA]]-Tabla1[[#This Row],[VALOR LEVANTADO EN LIQUIDACION]],0)</f>
        <v>342666</v>
      </c>
      <c r="AD345" s="247" t="s">
        <v>2127</v>
      </c>
      <c r="AE345" s="253">
        <v>342666</v>
      </c>
      <c r="AF345" s="225">
        <f>ROUND(Tabla1[[#This Row],[valor glosa definitiva despues de liquidación]]-AE345,0)</f>
        <v>0</v>
      </c>
    </row>
    <row r="346" spans="2:32" s="216" customFormat="1" ht="80.25" hidden="1" customHeight="1" x14ac:dyDescent="0.35">
      <c r="B346" s="218" t="s">
        <v>67</v>
      </c>
      <c r="C346" s="250">
        <v>4</v>
      </c>
      <c r="D346" s="218" t="s">
        <v>7</v>
      </c>
      <c r="E346" s="219" t="str">
        <f>+Tabla1[[#This Row],[CODIGO ACTIVIDAD EN PPP Y LINEAMIENTO]]&amp;Tabla1[[#This Row],[ENTORNO/COMPONENTE]]</f>
        <v>4Vigilancia de la salud ambiental</v>
      </c>
      <c r="F346" s="219" t="str">
        <f>+VLOOKUP(Tabla1[[#This Row],[Columna1]],Hoja3!$D$3:$L$1708,3,FALSE)</f>
        <v>Línea Seguridad química</v>
      </c>
      <c r="G346" s="219" t="str">
        <f>+VLOOKUP(Tabla1[[#This Row],[Columna1]],Hoja3!$D$3:$R$1708,4,FALSE)</f>
        <v>IVC A ESTABLECIMIENTOS DE ESTÉTICA ORNAMENTAL</v>
      </c>
      <c r="H346" s="219" t="str">
        <f>+VLOOKUP(Tabla1[[#This Row],[Columna1]],Hoja3!$D$3:$R$1708,5,FALSE)</f>
        <v>Establecimiento vigilado y controlado</v>
      </c>
      <c r="I346" s="219" t="str">
        <f>+VLOOKUP(Tabla1[[#This Row],[Columna1]],Hoja3!$D$3:$R$1708,6,FALSE)</f>
        <v>Ver SIVIGILA</v>
      </c>
      <c r="J346" s="219" t="str">
        <f>+VLOOKUP(Tabla1[[#This Row],[Columna1]],Hoja3!$D$3:$R$1708,7,FALSE)</f>
        <v>Ver SIVIGILA</v>
      </c>
      <c r="K346" s="218" t="s">
        <v>362</v>
      </c>
      <c r="L346" s="217" t="s">
        <v>69</v>
      </c>
      <c r="M346" s="219" t="str">
        <f>+Tabla1[[#This Row],[Columna1]]&amp;Tabla1[[#This Row],[LOCALIDAD]]&amp;Tabla1[[#This Row],[MES]]</f>
        <v>4Vigilancia de la salud ambientalSUBAoct 17 - 31 /2024</v>
      </c>
      <c r="N346" s="218" t="s">
        <v>681</v>
      </c>
      <c r="O346" s="220">
        <f>+VLOOKUP(Tabla1[[#This Row],[concatenar]],Hoja3!$M$3:$R$1708,2,FALSE)</f>
        <v>87348</v>
      </c>
      <c r="P346" s="221">
        <f>+VLOOKUP(Tabla1[[#This Row],[concatenar]],Hoja3!$M$3:$R$1712,5,FALSE)</f>
        <v>70</v>
      </c>
      <c r="Q346" s="220">
        <f>+VLOOKUP(Tabla1[[#This Row],[concatenar]],Hoja3!$M$3:$R$1711,6,FALSE)</f>
        <v>6114360</v>
      </c>
      <c r="R346" s="218" t="s">
        <v>253</v>
      </c>
      <c r="S346" s="222">
        <v>1</v>
      </c>
      <c r="T346" s="218">
        <v>70</v>
      </c>
      <c r="U346" s="227">
        <f>+ROUND(Tabla1[[#This Row],[Meta afectada por la glosa]]*Tabla1[[#This Row],[Porcentaje de Glosa]]*Tabla1[[#This Row],[VALOR UNITARIO SEGUIMIENTO FINANCIERO]],0)</f>
        <v>6114360</v>
      </c>
      <c r="V346" s="223" t="s">
        <v>684</v>
      </c>
      <c r="W346" s="224" t="s">
        <v>255</v>
      </c>
      <c r="X346" s="251">
        <v>873480</v>
      </c>
      <c r="Y346" s="223" t="s">
        <v>685</v>
      </c>
      <c r="Z346" s="252">
        <f>+Tabla1[[#This Row],[Valor de la Glosa]]-Tabla1[[#This Row],[Valor soportado por la Subred]]</f>
        <v>5240880</v>
      </c>
      <c r="AA346" s="223" t="s">
        <v>1979</v>
      </c>
      <c r="AB346" s="251">
        <v>0</v>
      </c>
      <c r="AC346" s="228">
        <f>ROUND(Tabla1[[#This Row],[VALOR GLOSA DEFINITIVA]]-Tabla1[[#This Row],[VALOR LEVANTADO EN LIQUIDACION]],0)</f>
        <v>5240880</v>
      </c>
      <c r="AD346" s="247" t="s">
        <v>2128</v>
      </c>
      <c r="AE346" s="253">
        <v>5240880</v>
      </c>
      <c r="AF346" s="225">
        <f>ROUND(Tabla1[[#This Row],[valor glosa definitiva despues de liquidación]]-AE346,0)</f>
        <v>0</v>
      </c>
    </row>
    <row r="347" spans="2:32" s="216" customFormat="1" ht="80.25" hidden="1" customHeight="1" x14ac:dyDescent="0.35">
      <c r="B347" s="218" t="s">
        <v>67</v>
      </c>
      <c r="C347" s="250">
        <v>17</v>
      </c>
      <c r="D347" s="218" t="s">
        <v>7</v>
      </c>
      <c r="E347" s="219" t="str">
        <f>+Tabla1[[#This Row],[CODIGO ACTIVIDAD EN PPP Y LINEAMIENTO]]&amp;Tabla1[[#This Row],[ENTORNO/COMPONENTE]]</f>
        <v>17Vigilancia de la salud ambiental</v>
      </c>
      <c r="F347" s="219" t="str">
        <f>+VLOOKUP(Tabla1[[#This Row],[Columna1]],Hoja3!$D$3:$L$1708,3,FALSE)</f>
        <v>Línea Seguridad química</v>
      </c>
      <c r="G347" s="219" t="str">
        <f>+VLOOKUP(Tabla1[[#This Row],[Columna1]],Hoja3!$D$3:$R$1708,4,FALSE)</f>
        <v>IVC A FÁBRICAS DE PINTURAS</v>
      </c>
      <c r="H347" s="219" t="str">
        <f>+VLOOKUP(Tabla1[[#This Row],[Columna1]],Hoja3!$D$3:$R$1708,5,FALSE)</f>
        <v>Establecimiento vigilado y controlado</v>
      </c>
      <c r="I347" s="219" t="str">
        <f>+VLOOKUP(Tabla1[[#This Row],[Columna1]],Hoja3!$D$3:$R$1708,6,FALSE)</f>
        <v>Ver SIVIGILA</v>
      </c>
      <c r="J347" s="219" t="str">
        <f>+VLOOKUP(Tabla1[[#This Row],[Columna1]],Hoja3!$D$3:$R$1708,7,FALSE)</f>
        <v>Ver SIVIGILA</v>
      </c>
      <c r="K347" s="218" t="s">
        <v>362</v>
      </c>
      <c r="L347" s="217" t="s">
        <v>69</v>
      </c>
      <c r="M347" s="219" t="str">
        <f>+Tabla1[[#This Row],[Columna1]]&amp;Tabla1[[#This Row],[LOCALIDAD]]&amp;Tabla1[[#This Row],[MES]]</f>
        <v>17Vigilancia de la salud ambientalSUBAoct 17 - 31 /2024</v>
      </c>
      <c r="N347" s="218" t="s">
        <v>681</v>
      </c>
      <c r="O347" s="220">
        <f>+VLOOKUP(Tabla1[[#This Row],[concatenar]],Hoja3!$M$3:$R$1708,2,FALSE)</f>
        <v>87348</v>
      </c>
      <c r="P347" s="221">
        <f>+VLOOKUP(Tabla1[[#This Row],[concatenar]],Hoja3!$M$3:$R$1712,5,FALSE)</f>
        <v>1</v>
      </c>
      <c r="Q347" s="220">
        <f>+VLOOKUP(Tabla1[[#This Row],[concatenar]],Hoja3!$M$3:$R$1711,6,FALSE)</f>
        <v>87348</v>
      </c>
      <c r="R347" s="218" t="s">
        <v>253</v>
      </c>
      <c r="S347" s="222">
        <v>1</v>
      </c>
      <c r="T347" s="218">
        <v>1</v>
      </c>
      <c r="U347" s="227">
        <f>+ROUND(Tabla1[[#This Row],[Meta afectada por la glosa]]*Tabla1[[#This Row],[Porcentaje de Glosa]]*Tabla1[[#This Row],[VALOR UNITARIO SEGUIMIENTO FINANCIERO]],0)</f>
        <v>87348</v>
      </c>
      <c r="V347" s="223" t="s">
        <v>686</v>
      </c>
      <c r="W347" s="224" t="s">
        <v>255</v>
      </c>
      <c r="X347" s="251">
        <v>0</v>
      </c>
      <c r="Y347" s="223" t="s">
        <v>687</v>
      </c>
      <c r="Z347" s="252">
        <f>+Tabla1[[#This Row],[Valor de la Glosa]]-Tabla1[[#This Row],[Valor soportado por la Subred]]</f>
        <v>87348</v>
      </c>
      <c r="AA347" s="223" t="s">
        <v>1979</v>
      </c>
      <c r="AB347" s="251">
        <v>0</v>
      </c>
      <c r="AC347" s="228">
        <f>ROUND(Tabla1[[#This Row],[VALOR GLOSA DEFINITIVA]]-Tabla1[[#This Row],[VALOR LEVANTADO EN LIQUIDACION]],0)</f>
        <v>87348</v>
      </c>
      <c r="AD347" s="247" t="s">
        <v>2006</v>
      </c>
      <c r="AE347" s="253">
        <v>87348</v>
      </c>
      <c r="AF347" s="225">
        <f>ROUND(Tabla1[[#This Row],[valor glosa definitiva despues de liquidación]]-AE347,0)</f>
        <v>0</v>
      </c>
    </row>
    <row r="348" spans="2:32" s="216" customFormat="1" ht="80.25" hidden="1" customHeight="1" x14ac:dyDescent="0.35">
      <c r="B348" s="218" t="s">
        <v>67</v>
      </c>
      <c r="C348" s="250">
        <v>22</v>
      </c>
      <c r="D348" s="218" t="s">
        <v>7</v>
      </c>
      <c r="E348" s="219" t="str">
        <f>+Tabla1[[#This Row],[CODIGO ACTIVIDAD EN PPP Y LINEAMIENTO]]&amp;Tabla1[[#This Row],[ENTORNO/COMPONENTE]]</f>
        <v>22Vigilancia de la salud ambiental</v>
      </c>
      <c r="F348" s="219" t="str">
        <f>+VLOOKUP(Tabla1[[#This Row],[Columna1]],Hoja3!$D$3:$L$1708,3,FALSE)</f>
        <v>Línea Seguridad química</v>
      </c>
      <c r="G348" s="219" t="str">
        <f>+VLOOKUP(Tabla1[[#This Row],[Columna1]],Hoja3!$D$3:$R$1708,4,FALSE)</f>
        <v>IVC A MICROEMPRESAS Y PEQUEÑAS EMPRESAS</v>
      </c>
      <c r="H348" s="219" t="str">
        <f>+VLOOKUP(Tabla1[[#This Row],[Columna1]],Hoja3!$D$3:$R$1708,5,FALSE)</f>
        <v>Establecimiento vigilado y controlado</v>
      </c>
      <c r="I348" s="219" t="str">
        <f>+VLOOKUP(Tabla1[[#This Row],[Columna1]],Hoja3!$D$3:$R$1708,6,FALSE)</f>
        <v>Ver SIVIGILA</v>
      </c>
      <c r="J348" s="219" t="str">
        <f>+VLOOKUP(Tabla1[[#This Row],[Columna1]],Hoja3!$D$3:$R$1708,7,FALSE)</f>
        <v>Ver SIVIGILA</v>
      </c>
      <c r="K348" s="218" t="s">
        <v>362</v>
      </c>
      <c r="L348" s="217" t="s">
        <v>69</v>
      </c>
      <c r="M348" s="219" t="str">
        <f>+Tabla1[[#This Row],[Columna1]]&amp;Tabla1[[#This Row],[LOCALIDAD]]&amp;Tabla1[[#This Row],[MES]]</f>
        <v>22Vigilancia de la salud ambientalSUBAoct 17 - 31 /2024</v>
      </c>
      <c r="N348" s="218" t="s">
        <v>681</v>
      </c>
      <c r="O348" s="220">
        <f>+VLOOKUP(Tabla1[[#This Row],[concatenar]],Hoja3!$M$3:$R$1708,2,FALSE)</f>
        <v>87348</v>
      </c>
      <c r="P348" s="221">
        <f>+VLOOKUP(Tabla1[[#This Row],[concatenar]],Hoja3!$M$3:$R$1712,5,FALSE)</f>
        <v>24</v>
      </c>
      <c r="Q348" s="220">
        <f>+VLOOKUP(Tabla1[[#This Row],[concatenar]],Hoja3!$M$3:$R$1711,6,FALSE)</f>
        <v>2096352</v>
      </c>
      <c r="R348" s="218" t="s">
        <v>253</v>
      </c>
      <c r="S348" s="222">
        <v>1</v>
      </c>
      <c r="T348" s="218">
        <v>24</v>
      </c>
      <c r="U348" s="227">
        <f>+ROUND(Tabla1[[#This Row],[Meta afectada por la glosa]]*Tabla1[[#This Row],[Porcentaje de Glosa]]*Tabla1[[#This Row],[VALOR UNITARIO SEGUIMIENTO FINANCIERO]],0)</f>
        <v>2096352</v>
      </c>
      <c r="V348" s="223" t="s">
        <v>688</v>
      </c>
      <c r="W348" s="224" t="s">
        <v>255</v>
      </c>
      <c r="X348" s="251">
        <v>698784</v>
      </c>
      <c r="Y348" s="223" t="s">
        <v>689</v>
      </c>
      <c r="Z348" s="252">
        <f>+Tabla1[[#This Row],[Valor de la Glosa]]-Tabla1[[#This Row],[Valor soportado por la Subred]]</f>
        <v>1397568</v>
      </c>
      <c r="AA348" s="223" t="s">
        <v>1979</v>
      </c>
      <c r="AB348" s="251">
        <v>0</v>
      </c>
      <c r="AC348" s="228">
        <f>ROUND(Tabla1[[#This Row],[VALOR GLOSA DEFINITIVA]]-Tabla1[[#This Row],[VALOR LEVANTADO EN LIQUIDACION]],0)</f>
        <v>1397568</v>
      </c>
      <c r="AD348" s="247" t="s">
        <v>2129</v>
      </c>
      <c r="AE348" s="253">
        <v>1397568</v>
      </c>
      <c r="AF348" s="225">
        <f>ROUND(Tabla1[[#This Row],[valor glosa definitiva despues de liquidación]]-AE348,0)</f>
        <v>0</v>
      </c>
    </row>
    <row r="349" spans="2:32" s="216" customFormat="1" ht="80.25" hidden="1" customHeight="1" x14ac:dyDescent="0.35">
      <c r="B349" s="218" t="s">
        <v>67</v>
      </c>
      <c r="C349" s="250">
        <v>1205</v>
      </c>
      <c r="D349" s="218" t="s">
        <v>7</v>
      </c>
      <c r="E349" s="219" t="str">
        <f>+Tabla1[[#This Row],[CODIGO ACTIVIDAD EN PPP Y LINEAMIENTO]]&amp;Tabla1[[#This Row],[ENTORNO/COMPONENTE]]</f>
        <v>1205Vigilancia de la salud ambiental</v>
      </c>
      <c r="F349" s="219" t="str">
        <f>+VLOOKUP(Tabla1[[#This Row],[Columna1]],Hoja3!$D$3:$L$1708,3,FALSE)</f>
        <v>Línea Seguridad química</v>
      </c>
      <c r="G349" s="219" t="str">
        <f>+VLOOKUP(Tabla1[[#This Row],[Columna1]],Hoja3!$D$3:$R$1708,4,FALSE)</f>
        <v>IVC A ESTABLECIMIENTOS DE ESTÉTICA FACIAL Y/O CORPORAL Y ESTÉTICA ORNAMENTAL</v>
      </c>
      <c r="H349" s="219" t="str">
        <f>+VLOOKUP(Tabla1[[#This Row],[Columna1]],Hoja3!$D$3:$R$1708,5,FALSE)</f>
        <v>Establecimiento vigilado y controlado</v>
      </c>
      <c r="I349" s="219" t="str">
        <f>+VLOOKUP(Tabla1[[#This Row],[Columna1]],Hoja3!$D$3:$R$1708,6,FALSE)</f>
        <v>Ver SIVIGILA</v>
      </c>
      <c r="J349" s="219" t="str">
        <f>+VLOOKUP(Tabla1[[#This Row],[Columna1]],Hoja3!$D$3:$R$1708,7,FALSE)</f>
        <v>Ver SIVIGILA</v>
      </c>
      <c r="K349" s="218" t="s">
        <v>362</v>
      </c>
      <c r="L349" s="217" t="s">
        <v>69</v>
      </c>
      <c r="M349" s="219" t="str">
        <f>+Tabla1[[#This Row],[Columna1]]&amp;Tabla1[[#This Row],[LOCALIDAD]]&amp;Tabla1[[#This Row],[MES]]</f>
        <v>1205Vigilancia de la salud ambientalSUBAoct 17 - 31 /2024</v>
      </c>
      <c r="N349" s="218" t="s">
        <v>681</v>
      </c>
      <c r="O349" s="220">
        <f>+VLOOKUP(Tabla1[[#This Row],[concatenar]],Hoja3!$M$3:$R$1708,2,FALSE)</f>
        <v>174696</v>
      </c>
      <c r="P349" s="221">
        <f>+VLOOKUP(Tabla1[[#This Row],[concatenar]],Hoja3!$M$3:$R$1712,5,FALSE)</f>
        <v>5</v>
      </c>
      <c r="Q349" s="220">
        <f>+VLOOKUP(Tabla1[[#This Row],[concatenar]],Hoja3!$M$3:$R$1711,6,FALSE)</f>
        <v>873480</v>
      </c>
      <c r="R349" s="218" t="s">
        <v>253</v>
      </c>
      <c r="S349" s="222">
        <v>1</v>
      </c>
      <c r="T349" s="218">
        <v>5</v>
      </c>
      <c r="U349" s="227">
        <f>+ROUND(Tabla1[[#This Row],[Meta afectada por la glosa]]*Tabla1[[#This Row],[Porcentaje de Glosa]]*Tabla1[[#This Row],[VALOR UNITARIO SEGUIMIENTO FINANCIERO]],0)</f>
        <v>873480</v>
      </c>
      <c r="V349" s="223" t="s">
        <v>690</v>
      </c>
      <c r="W349" s="224" t="s">
        <v>255</v>
      </c>
      <c r="X349" s="251">
        <v>698784</v>
      </c>
      <c r="Y349" s="223" t="s">
        <v>691</v>
      </c>
      <c r="Z349" s="252">
        <f>+Tabla1[[#This Row],[Valor de la Glosa]]-Tabla1[[#This Row],[Valor soportado por la Subred]]</f>
        <v>174696</v>
      </c>
      <c r="AA349" s="223" t="s">
        <v>1979</v>
      </c>
      <c r="AB349" s="251">
        <v>0</v>
      </c>
      <c r="AC349" s="228">
        <f>ROUND(Tabla1[[#This Row],[VALOR GLOSA DEFINITIVA]]-Tabla1[[#This Row],[VALOR LEVANTADO EN LIQUIDACION]],0)</f>
        <v>174696</v>
      </c>
      <c r="AD349" s="247" t="s">
        <v>2126</v>
      </c>
      <c r="AE349" s="253">
        <v>174696</v>
      </c>
      <c r="AF349" s="225">
        <f>ROUND(Tabla1[[#This Row],[valor glosa definitiva despues de liquidación]]-AE349,0)</f>
        <v>0</v>
      </c>
    </row>
    <row r="350" spans="2:32" s="216" customFormat="1" ht="80.25" hidden="1" customHeight="1" x14ac:dyDescent="0.35">
      <c r="B350" s="218" t="s">
        <v>67</v>
      </c>
      <c r="C350" s="250">
        <v>1221</v>
      </c>
      <c r="D350" s="218" t="s">
        <v>7</v>
      </c>
      <c r="E350" s="219" t="str">
        <f>+Tabla1[[#This Row],[CODIGO ACTIVIDAD EN PPP Y LINEAMIENTO]]&amp;Tabla1[[#This Row],[ENTORNO/COMPONENTE]]</f>
        <v>1221Vigilancia de la salud ambiental</v>
      </c>
      <c r="F350" s="219" t="str">
        <f>+VLOOKUP(Tabla1[[#This Row],[Columna1]],Hoja3!$D$3:$L$1708,3,FALSE)</f>
        <v>Línea Seguridad química</v>
      </c>
      <c r="G350" s="219" t="str">
        <f>+VLOOKUP(Tabla1[[#This Row],[Columna1]],Hoja3!$D$3:$R$1708,4,FALSE)</f>
        <v>Establecimiento Terminado Seguridad Química</v>
      </c>
      <c r="H350" s="219" t="str">
        <f>+VLOOKUP(Tabla1[[#This Row],[Columna1]],Hoja3!$D$3:$R$1708,5,FALSE)</f>
        <v>Establecimiento vigilado y controlado</v>
      </c>
      <c r="I350" s="219" t="str">
        <f>+VLOOKUP(Tabla1[[#This Row],[Columna1]],Hoja3!$D$3:$R$1708,6,FALSE)</f>
        <v>Ver SIVIGILA</v>
      </c>
      <c r="J350" s="219" t="str">
        <f>+VLOOKUP(Tabla1[[#This Row],[Columna1]],Hoja3!$D$3:$R$1708,7,FALSE)</f>
        <v>Ver SIVIGILA</v>
      </c>
      <c r="K350" s="218" t="s">
        <v>362</v>
      </c>
      <c r="L350" s="217" t="s">
        <v>69</v>
      </c>
      <c r="M350" s="219" t="str">
        <f>+Tabla1[[#This Row],[Columna1]]&amp;Tabla1[[#This Row],[LOCALIDAD]]&amp;Tabla1[[#This Row],[MES]]</f>
        <v>1221Vigilancia de la salud ambientalSUBAoct 17 - 31 /2024</v>
      </c>
      <c r="N350" s="218" t="s">
        <v>681</v>
      </c>
      <c r="O350" s="220">
        <f>+VLOOKUP(Tabla1[[#This Row],[concatenar]],Hoja3!$M$3:$R$1708,2,FALSE)</f>
        <v>19038</v>
      </c>
      <c r="P350" s="221">
        <f>+VLOOKUP(Tabla1[[#This Row],[concatenar]],Hoja3!$M$3:$R$1712,5,FALSE)</f>
        <v>12</v>
      </c>
      <c r="Q350" s="220">
        <f>+VLOOKUP(Tabla1[[#This Row],[concatenar]],Hoja3!$M$3:$R$1711,6,FALSE)</f>
        <v>228456</v>
      </c>
      <c r="R350" s="218" t="s">
        <v>253</v>
      </c>
      <c r="S350" s="222">
        <v>1</v>
      </c>
      <c r="T350" s="218">
        <v>12</v>
      </c>
      <c r="U350" s="227">
        <f>+ROUND(Tabla1[[#This Row],[Meta afectada por la glosa]]*Tabla1[[#This Row],[Porcentaje de Glosa]]*Tabla1[[#This Row],[VALOR UNITARIO SEGUIMIENTO FINANCIERO]],0)</f>
        <v>228456</v>
      </c>
      <c r="V350" s="223" t="s">
        <v>692</v>
      </c>
      <c r="W350" s="224" t="s">
        <v>255</v>
      </c>
      <c r="X350" s="251">
        <v>152304</v>
      </c>
      <c r="Y350" s="223" t="s">
        <v>693</v>
      </c>
      <c r="Z350" s="252">
        <f>+Tabla1[[#This Row],[Valor de la Glosa]]-Tabla1[[#This Row],[Valor soportado por la Subred]]</f>
        <v>76152</v>
      </c>
      <c r="AA350" s="223" t="s">
        <v>1979</v>
      </c>
      <c r="AB350" s="251">
        <v>0</v>
      </c>
      <c r="AC350" s="228">
        <f>ROUND(Tabla1[[#This Row],[VALOR GLOSA DEFINITIVA]]-Tabla1[[#This Row],[VALOR LEVANTADO EN LIQUIDACION]],0)</f>
        <v>76152</v>
      </c>
      <c r="AD350" s="247" t="s">
        <v>2130</v>
      </c>
      <c r="AE350" s="253">
        <v>76152</v>
      </c>
      <c r="AF350" s="225">
        <f>ROUND(Tabla1[[#This Row],[valor glosa definitiva despues de liquidación]]-AE350,0)</f>
        <v>0</v>
      </c>
    </row>
    <row r="351" spans="2:32" s="216" customFormat="1" ht="80.25" hidden="1" customHeight="1" x14ac:dyDescent="0.35">
      <c r="B351" s="218" t="s">
        <v>67</v>
      </c>
      <c r="C351" s="250">
        <v>1742</v>
      </c>
      <c r="D351" s="218" t="s">
        <v>7</v>
      </c>
      <c r="E351" s="219" t="str">
        <f>+Tabla1[[#This Row],[CODIGO ACTIVIDAD EN PPP Y LINEAMIENTO]]&amp;Tabla1[[#This Row],[ENTORNO/COMPONENTE]]</f>
        <v>1742Vigilancia de la salud ambiental</v>
      </c>
      <c r="F351" s="219" t="str">
        <f>+VLOOKUP(Tabla1[[#This Row],[Columna1]],Hoja3!$D$3:$L$1708,3,FALSE)</f>
        <v>Línea Seguridad química</v>
      </c>
      <c r="G351" s="219" t="str">
        <f>+VLOOKUP(Tabla1[[#This Row],[Columna1]],Hoja3!$D$3:$R$1708,4,FALSE)</f>
        <v>IVC A DEPÓSITOS DE MATERIAL DE CONSTRUCCIÓN DE MENOS DE 20 TRABAJADORES</v>
      </c>
      <c r="H351" s="219" t="str">
        <f>+VLOOKUP(Tabla1[[#This Row],[Columna1]],Hoja3!$D$3:$R$1708,5,FALSE)</f>
        <v>Establecimiento vigilado y controlado</v>
      </c>
      <c r="I351" s="219" t="str">
        <f>+VLOOKUP(Tabla1[[#This Row],[Columna1]],Hoja3!$D$3:$R$1708,6,FALSE)</f>
        <v>Ver SIVIGILA</v>
      </c>
      <c r="J351" s="219" t="str">
        <f>+VLOOKUP(Tabla1[[#This Row],[Columna1]],Hoja3!$D$3:$R$1708,7,FALSE)</f>
        <v>Ver SIVIGILA</v>
      </c>
      <c r="K351" s="218" t="s">
        <v>362</v>
      </c>
      <c r="L351" s="217" t="s">
        <v>69</v>
      </c>
      <c r="M351" s="219" t="str">
        <f>+Tabla1[[#This Row],[Columna1]]&amp;Tabla1[[#This Row],[LOCALIDAD]]&amp;Tabla1[[#This Row],[MES]]</f>
        <v>1742Vigilancia de la salud ambientalSUBAoct 17 - 31 /2024</v>
      </c>
      <c r="N351" s="218" t="s">
        <v>681</v>
      </c>
      <c r="O351" s="220">
        <f>+VLOOKUP(Tabla1[[#This Row],[concatenar]],Hoja3!$M$3:$R$1708,2,FALSE)</f>
        <v>58232</v>
      </c>
      <c r="P351" s="221">
        <f>+VLOOKUP(Tabla1[[#This Row],[concatenar]],Hoja3!$M$3:$R$1712,5,FALSE)</f>
        <v>19</v>
      </c>
      <c r="Q351" s="220">
        <f>+VLOOKUP(Tabla1[[#This Row],[concatenar]],Hoja3!$M$3:$R$1711,6,FALSE)</f>
        <v>1106408</v>
      </c>
      <c r="R351" s="218" t="s">
        <v>253</v>
      </c>
      <c r="S351" s="222">
        <v>1</v>
      </c>
      <c r="T351" s="218">
        <v>19</v>
      </c>
      <c r="U351" s="227">
        <f>+ROUND(Tabla1[[#This Row],[Meta afectada por la glosa]]*Tabla1[[#This Row],[Porcentaje de Glosa]]*Tabla1[[#This Row],[VALOR UNITARIO SEGUIMIENTO FINANCIERO]],0)</f>
        <v>1106408</v>
      </c>
      <c r="V351" s="223" t="s">
        <v>694</v>
      </c>
      <c r="W351" s="224" t="s">
        <v>255</v>
      </c>
      <c r="X351" s="251">
        <v>232928</v>
      </c>
      <c r="Y351" s="223" t="s">
        <v>695</v>
      </c>
      <c r="Z351" s="252">
        <f>+Tabla1[[#This Row],[Valor de la Glosa]]-Tabla1[[#This Row],[Valor soportado por la Subred]]</f>
        <v>873480</v>
      </c>
      <c r="AA351" s="223" t="s">
        <v>1979</v>
      </c>
      <c r="AB351" s="251">
        <v>0</v>
      </c>
      <c r="AC351" s="228">
        <f>ROUND(Tabla1[[#This Row],[VALOR GLOSA DEFINITIVA]]-Tabla1[[#This Row],[VALOR LEVANTADO EN LIQUIDACION]],0)</f>
        <v>873480</v>
      </c>
      <c r="AD351" s="247" t="s">
        <v>2131</v>
      </c>
      <c r="AE351" s="253">
        <v>873480</v>
      </c>
      <c r="AF351" s="225">
        <f>ROUND(Tabla1[[#This Row],[valor glosa definitiva despues de liquidación]]-AE351,0)</f>
        <v>0</v>
      </c>
    </row>
    <row r="352" spans="2:32" s="216" customFormat="1" ht="80.25" hidden="1" customHeight="1" x14ac:dyDescent="0.35">
      <c r="B352" s="218" t="s">
        <v>67</v>
      </c>
      <c r="C352" s="250">
        <v>1750</v>
      </c>
      <c r="D352" s="218" t="s">
        <v>7</v>
      </c>
      <c r="E352" s="219" t="str">
        <f>+Tabla1[[#This Row],[CODIGO ACTIVIDAD EN PPP Y LINEAMIENTO]]&amp;Tabla1[[#This Row],[ENTORNO/COMPONENTE]]</f>
        <v>1750Vigilancia de la salud ambiental</v>
      </c>
      <c r="F352" s="219" t="str">
        <f>+VLOOKUP(Tabla1[[#This Row],[Columna1]],Hoja3!$D$3:$L$1708,3,FALSE)</f>
        <v>Línea Seguridad química</v>
      </c>
      <c r="G352" s="219" t="str">
        <f>+VLOOKUP(Tabla1[[#This Row],[Columna1]],Hoja3!$D$3:$R$1708,4,FALSE)</f>
        <v>IVC A INDUSTRIA DE LA MADERA DE MENOS DE 20 TRABAJADORES</v>
      </c>
      <c r="H352" s="219" t="str">
        <f>+VLOOKUP(Tabla1[[#This Row],[Columna1]],Hoja3!$D$3:$R$1708,5,FALSE)</f>
        <v>Establecimiento vigilado y controlado</v>
      </c>
      <c r="I352" s="219" t="str">
        <f>+VLOOKUP(Tabla1[[#This Row],[Columna1]],Hoja3!$D$3:$R$1708,6,FALSE)</f>
        <v>Ver SIVIGILA</v>
      </c>
      <c r="J352" s="219" t="str">
        <f>+VLOOKUP(Tabla1[[#This Row],[Columna1]],Hoja3!$D$3:$R$1708,7,FALSE)</f>
        <v>Ver SIVIGILA</v>
      </c>
      <c r="K352" s="218" t="s">
        <v>362</v>
      </c>
      <c r="L352" s="217" t="s">
        <v>69</v>
      </c>
      <c r="M352" s="219" t="str">
        <f>+Tabla1[[#This Row],[Columna1]]&amp;Tabla1[[#This Row],[LOCALIDAD]]&amp;Tabla1[[#This Row],[MES]]</f>
        <v>1750Vigilancia de la salud ambientalSUBAoct 17 - 31 /2024</v>
      </c>
      <c r="N352" s="218" t="s">
        <v>681</v>
      </c>
      <c r="O352" s="220">
        <f>+VLOOKUP(Tabla1[[#This Row],[concatenar]],Hoja3!$M$3:$R$1708,2,FALSE)</f>
        <v>72790</v>
      </c>
      <c r="P352" s="221">
        <f>+VLOOKUP(Tabla1[[#This Row],[concatenar]],Hoja3!$M$3:$R$1712,5,FALSE)</f>
        <v>2</v>
      </c>
      <c r="Q352" s="220">
        <f>+VLOOKUP(Tabla1[[#This Row],[concatenar]],Hoja3!$M$3:$R$1711,6,FALSE)</f>
        <v>145580</v>
      </c>
      <c r="R352" s="218" t="s">
        <v>253</v>
      </c>
      <c r="S352" s="222">
        <v>1</v>
      </c>
      <c r="T352" s="218">
        <v>2</v>
      </c>
      <c r="U352" s="227">
        <f>+ROUND(Tabla1[[#This Row],[Meta afectada por la glosa]]*Tabla1[[#This Row],[Porcentaje de Glosa]]*Tabla1[[#This Row],[VALOR UNITARIO SEGUIMIENTO FINANCIERO]],0)</f>
        <v>145580</v>
      </c>
      <c r="V352" s="223" t="s">
        <v>696</v>
      </c>
      <c r="W352" s="224" t="s">
        <v>255</v>
      </c>
      <c r="X352" s="251">
        <v>0</v>
      </c>
      <c r="Y352" s="223" t="s">
        <v>697</v>
      </c>
      <c r="Z352" s="252">
        <f>+Tabla1[[#This Row],[Valor de la Glosa]]-Tabla1[[#This Row],[Valor soportado por la Subred]]</f>
        <v>145580</v>
      </c>
      <c r="AA352" s="223" t="s">
        <v>1979</v>
      </c>
      <c r="AB352" s="251">
        <v>0</v>
      </c>
      <c r="AC352" s="228">
        <f>ROUND(Tabla1[[#This Row],[VALOR GLOSA DEFINITIVA]]-Tabla1[[#This Row],[VALOR LEVANTADO EN LIQUIDACION]],0)</f>
        <v>145580</v>
      </c>
      <c r="AD352" s="247" t="s">
        <v>2006</v>
      </c>
      <c r="AE352" s="253">
        <v>145580</v>
      </c>
      <c r="AF352" s="225">
        <f>ROUND(Tabla1[[#This Row],[valor glosa definitiva despues de liquidación]]-AE352,0)</f>
        <v>0</v>
      </c>
    </row>
    <row r="353" spans="2:32" s="216" customFormat="1" ht="80.25" hidden="1" customHeight="1" x14ac:dyDescent="0.35">
      <c r="B353" s="218" t="s">
        <v>67</v>
      </c>
      <c r="C353" s="250">
        <v>1758</v>
      </c>
      <c r="D353" s="218" t="s">
        <v>7</v>
      </c>
      <c r="E353" s="219" t="str">
        <f>+Tabla1[[#This Row],[CODIGO ACTIVIDAD EN PPP Y LINEAMIENTO]]&amp;Tabla1[[#This Row],[ENTORNO/COMPONENTE]]</f>
        <v>1758Vigilancia de la salud ambiental</v>
      </c>
      <c r="F353" s="219" t="str">
        <f>+VLOOKUP(Tabla1[[#This Row],[Columna1]],Hoja3!$D$3:$L$1708,3,FALSE)</f>
        <v>Línea Seguridad química</v>
      </c>
      <c r="G353" s="219" t="str">
        <f>+VLOOKUP(Tabla1[[#This Row],[Columna1]],Hoja3!$D$3:$R$1708,4,FALSE)</f>
        <v>IVC A ESTABLECIMIENTOS DE MANTENIMIENTO AUTOMOTRIZ DE 20 O MAS TRABAJADORES</v>
      </c>
      <c r="H353" s="219" t="str">
        <f>+VLOOKUP(Tabla1[[#This Row],[Columna1]],Hoja3!$D$3:$R$1708,5,FALSE)</f>
        <v>Establecimiento vigilado y controlado</v>
      </c>
      <c r="I353" s="219" t="str">
        <f>+VLOOKUP(Tabla1[[#This Row],[Columna1]],Hoja3!$D$3:$R$1708,6,FALSE)</f>
        <v>Ver SIVIGILA</v>
      </c>
      <c r="J353" s="219" t="str">
        <f>+VLOOKUP(Tabla1[[#This Row],[Columna1]],Hoja3!$D$3:$R$1708,7,FALSE)</f>
        <v>Ver SIVIGILA</v>
      </c>
      <c r="K353" s="218" t="s">
        <v>362</v>
      </c>
      <c r="L353" s="217" t="s">
        <v>69</v>
      </c>
      <c r="M353" s="219" t="str">
        <f>+Tabla1[[#This Row],[Columna1]]&amp;Tabla1[[#This Row],[LOCALIDAD]]&amp;Tabla1[[#This Row],[MES]]</f>
        <v>1758Vigilancia de la salud ambientalSUBAoct 17 - 31 /2024</v>
      </c>
      <c r="N353" s="218" t="s">
        <v>681</v>
      </c>
      <c r="O353" s="220">
        <f>+VLOOKUP(Tabla1[[#This Row],[concatenar]],Hoja3!$M$3:$R$1708,2,FALSE)</f>
        <v>87348</v>
      </c>
      <c r="P353" s="221">
        <f>+VLOOKUP(Tabla1[[#This Row],[concatenar]],Hoja3!$M$3:$R$1712,5,FALSE)</f>
        <v>3</v>
      </c>
      <c r="Q353" s="220">
        <f>+VLOOKUP(Tabla1[[#This Row],[concatenar]],Hoja3!$M$3:$R$1711,6,FALSE)</f>
        <v>262044</v>
      </c>
      <c r="R353" s="218" t="s">
        <v>253</v>
      </c>
      <c r="S353" s="222">
        <v>1</v>
      </c>
      <c r="T353" s="218">
        <v>3</v>
      </c>
      <c r="U353" s="227">
        <f>+ROUND(Tabla1[[#This Row],[Meta afectada por la glosa]]*Tabla1[[#This Row],[Porcentaje de Glosa]]*Tabla1[[#This Row],[VALOR UNITARIO SEGUIMIENTO FINANCIERO]],0)</f>
        <v>262044</v>
      </c>
      <c r="V353" s="223" t="s">
        <v>698</v>
      </c>
      <c r="W353" s="224" t="s">
        <v>255</v>
      </c>
      <c r="X353" s="251">
        <v>0</v>
      </c>
      <c r="Y353" s="223" t="s">
        <v>699</v>
      </c>
      <c r="Z353" s="252">
        <f>+Tabla1[[#This Row],[Valor de la Glosa]]-Tabla1[[#This Row],[Valor soportado por la Subred]]</f>
        <v>262044</v>
      </c>
      <c r="AA353" s="223" t="s">
        <v>1979</v>
      </c>
      <c r="AB353" s="251">
        <v>0</v>
      </c>
      <c r="AC353" s="228">
        <f>ROUND(Tabla1[[#This Row],[VALOR GLOSA DEFINITIVA]]-Tabla1[[#This Row],[VALOR LEVANTADO EN LIQUIDACION]],0)</f>
        <v>262044</v>
      </c>
      <c r="AD353" s="247" t="s">
        <v>2006</v>
      </c>
      <c r="AE353" s="253">
        <v>262044</v>
      </c>
      <c r="AF353" s="225">
        <f>ROUND(Tabla1[[#This Row],[valor glosa definitiva despues de liquidación]]-AE353,0)</f>
        <v>0</v>
      </c>
    </row>
    <row r="354" spans="2:32" s="216" customFormat="1" ht="80.25" hidden="1" customHeight="1" x14ac:dyDescent="0.35">
      <c r="B354" s="218" t="s">
        <v>67</v>
      </c>
      <c r="C354" s="250">
        <v>1759</v>
      </c>
      <c r="D354" s="218" t="s">
        <v>7</v>
      </c>
      <c r="E354" s="219" t="str">
        <f>+Tabla1[[#This Row],[CODIGO ACTIVIDAD EN PPP Y LINEAMIENTO]]&amp;Tabla1[[#This Row],[ENTORNO/COMPONENTE]]</f>
        <v>1759Vigilancia de la salud ambiental</v>
      </c>
      <c r="F354" s="219" t="str">
        <f>+VLOOKUP(Tabla1[[#This Row],[Columna1]],Hoja3!$D$3:$L$1708,3,FALSE)</f>
        <v>Línea Seguridad química</v>
      </c>
      <c r="G354" s="219" t="str">
        <f>+VLOOKUP(Tabla1[[#This Row],[Columna1]],Hoja3!$D$3:$R$1708,4,FALSE)</f>
        <v>IVC A ESTABLECIMIENTOS DE MANTENIMIENTO AUTOMOTRIZ DE MENOS DE 20 TRABAJADORES</v>
      </c>
      <c r="H354" s="219" t="str">
        <f>+VLOOKUP(Tabla1[[#This Row],[Columna1]],Hoja3!$D$3:$R$1708,5,FALSE)</f>
        <v>Establecimiento vigilado y controlado</v>
      </c>
      <c r="I354" s="219" t="str">
        <f>+VLOOKUP(Tabla1[[#This Row],[Columna1]],Hoja3!$D$3:$R$1708,6,FALSE)</f>
        <v>Ver SIVIGILA</v>
      </c>
      <c r="J354" s="219" t="str">
        <f>+VLOOKUP(Tabla1[[#This Row],[Columna1]],Hoja3!$D$3:$R$1708,7,FALSE)</f>
        <v>Ver SIVIGILA</v>
      </c>
      <c r="K354" s="218" t="s">
        <v>362</v>
      </c>
      <c r="L354" s="217" t="s">
        <v>69</v>
      </c>
      <c r="M354" s="219" t="str">
        <f>+Tabla1[[#This Row],[Columna1]]&amp;Tabla1[[#This Row],[LOCALIDAD]]&amp;Tabla1[[#This Row],[MES]]</f>
        <v>1759Vigilancia de la salud ambientalSUBAoct 17 - 31 /2024</v>
      </c>
      <c r="N354" s="218" t="s">
        <v>681</v>
      </c>
      <c r="O354" s="220">
        <f>+VLOOKUP(Tabla1[[#This Row],[concatenar]],Hoja3!$M$3:$R$1708,2,FALSE)</f>
        <v>58232</v>
      </c>
      <c r="P354" s="221">
        <f>+VLOOKUP(Tabla1[[#This Row],[concatenar]],Hoja3!$M$3:$R$1712,5,FALSE)</f>
        <v>28</v>
      </c>
      <c r="Q354" s="220">
        <f>+VLOOKUP(Tabla1[[#This Row],[concatenar]],Hoja3!$M$3:$R$1711,6,FALSE)</f>
        <v>1630496</v>
      </c>
      <c r="R354" s="218" t="s">
        <v>253</v>
      </c>
      <c r="S354" s="222">
        <v>1</v>
      </c>
      <c r="T354" s="218">
        <v>28</v>
      </c>
      <c r="U354" s="227">
        <f>+ROUND(Tabla1[[#This Row],[Meta afectada por la glosa]]*Tabla1[[#This Row],[Porcentaje de Glosa]]*Tabla1[[#This Row],[VALOR UNITARIO SEGUIMIENTO FINANCIERO]],0)</f>
        <v>1630496</v>
      </c>
      <c r="V354" s="223" t="s">
        <v>700</v>
      </c>
      <c r="W354" s="224" t="s">
        <v>255</v>
      </c>
      <c r="X354" s="251">
        <v>931712</v>
      </c>
      <c r="Y354" s="223" t="s">
        <v>701</v>
      </c>
      <c r="Z354" s="252">
        <f>+Tabla1[[#This Row],[Valor de la Glosa]]-Tabla1[[#This Row],[Valor soportado por la Subred]]</f>
        <v>698784</v>
      </c>
      <c r="AA354" s="223" t="s">
        <v>1979</v>
      </c>
      <c r="AB354" s="251">
        <v>0</v>
      </c>
      <c r="AC354" s="228">
        <f>ROUND(Tabla1[[#This Row],[VALOR GLOSA DEFINITIVA]]-Tabla1[[#This Row],[VALOR LEVANTADO EN LIQUIDACION]],0)</f>
        <v>698784</v>
      </c>
      <c r="AD354" s="247" t="s">
        <v>2132</v>
      </c>
      <c r="AE354" s="253">
        <v>698784</v>
      </c>
      <c r="AF354" s="225">
        <f>ROUND(Tabla1[[#This Row],[valor glosa definitiva despues de liquidación]]-AE354,0)</f>
        <v>0</v>
      </c>
    </row>
    <row r="355" spans="2:32" s="216" customFormat="1" ht="80.25" hidden="1" customHeight="1" x14ac:dyDescent="0.35">
      <c r="B355" s="218" t="s">
        <v>67</v>
      </c>
      <c r="C355" s="250">
        <v>1761</v>
      </c>
      <c r="D355" s="218" t="s">
        <v>7</v>
      </c>
      <c r="E355" s="219" t="str">
        <f>+Tabla1[[#This Row],[CODIGO ACTIVIDAD EN PPP Y LINEAMIENTO]]&amp;Tabla1[[#This Row],[ENTORNO/COMPONENTE]]</f>
        <v>1761Vigilancia de la salud ambiental</v>
      </c>
      <c r="F355" s="219" t="str">
        <f>+VLOOKUP(Tabla1[[#This Row],[Columna1]],Hoja3!$D$3:$L$1708,3,FALSE)</f>
        <v>Línea Seguridad química</v>
      </c>
      <c r="G355" s="219" t="str">
        <f>+VLOOKUP(Tabla1[[#This Row],[Columna1]],Hoja3!$D$3:$R$1708,4,FALSE)</f>
        <v>IVC A LAVANDERÍAS DE MENOS DE 20 TRABAJADORES</v>
      </c>
      <c r="H355" s="219" t="str">
        <f>+VLOOKUP(Tabla1[[#This Row],[Columna1]],Hoja3!$D$3:$R$1708,5,FALSE)</f>
        <v>Establecimiento vigilado y controlado</v>
      </c>
      <c r="I355" s="219" t="str">
        <f>+VLOOKUP(Tabla1[[#This Row],[Columna1]],Hoja3!$D$3:$R$1708,6,FALSE)</f>
        <v>Ver SIVIGILA</v>
      </c>
      <c r="J355" s="219" t="str">
        <f>+VLOOKUP(Tabla1[[#This Row],[Columna1]],Hoja3!$D$3:$R$1708,7,FALSE)</f>
        <v>Ver SIVIGILA</v>
      </c>
      <c r="K355" s="218" t="s">
        <v>362</v>
      </c>
      <c r="L355" s="217" t="s">
        <v>69</v>
      </c>
      <c r="M355" s="219" t="str">
        <f>+Tabla1[[#This Row],[Columna1]]&amp;Tabla1[[#This Row],[LOCALIDAD]]&amp;Tabla1[[#This Row],[MES]]</f>
        <v>1761Vigilancia de la salud ambientalSUBAoct 17 - 31 /2024</v>
      </c>
      <c r="N355" s="218" t="s">
        <v>681</v>
      </c>
      <c r="O355" s="220">
        <f>+VLOOKUP(Tabla1[[#This Row],[concatenar]],Hoja3!$M$3:$R$1708,2,FALSE)</f>
        <v>58232</v>
      </c>
      <c r="P355" s="221">
        <f>+VLOOKUP(Tabla1[[#This Row],[concatenar]],Hoja3!$M$3:$R$1712,5,FALSE)</f>
        <v>3</v>
      </c>
      <c r="Q355" s="220">
        <f>+VLOOKUP(Tabla1[[#This Row],[concatenar]],Hoja3!$M$3:$R$1711,6,FALSE)</f>
        <v>174696</v>
      </c>
      <c r="R355" s="218" t="s">
        <v>253</v>
      </c>
      <c r="S355" s="222">
        <v>1</v>
      </c>
      <c r="T355" s="218">
        <v>3</v>
      </c>
      <c r="U355" s="227">
        <f>+ROUND(Tabla1[[#This Row],[Meta afectada por la glosa]]*Tabla1[[#This Row],[Porcentaje de Glosa]]*Tabla1[[#This Row],[VALOR UNITARIO SEGUIMIENTO FINANCIERO]],0)</f>
        <v>174696</v>
      </c>
      <c r="V355" s="223" t="s">
        <v>698</v>
      </c>
      <c r="W355" s="224" t="s">
        <v>255</v>
      </c>
      <c r="X355" s="251">
        <v>0</v>
      </c>
      <c r="Y355" s="223" t="s">
        <v>699</v>
      </c>
      <c r="Z355" s="252">
        <f>+Tabla1[[#This Row],[Valor de la Glosa]]-Tabla1[[#This Row],[Valor soportado por la Subred]]</f>
        <v>174696</v>
      </c>
      <c r="AA355" s="223" t="s">
        <v>1979</v>
      </c>
      <c r="AB355" s="251">
        <v>0</v>
      </c>
      <c r="AC355" s="228">
        <f>ROUND(Tabla1[[#This Row],[VALOR GLOSA DEFINITIVA]]-Tabla1[[#This Row],[VALOR LEVANTADO EN LIQUIDACION]],0)</f>
        <v>174696</v>
      </c>
      <c r="AD355" s="247" t="s">
        <v>2006</v>
      </c>
      <c r="AE355" s="253">
        <v>174696</v>
      </c>
      <c r="AF355" s="225">
        <f>ROUND(Tabla1[[#This Row],[valor glosa definitiva despues de liquidación]]-AE355,0)</f>
        <v>0</v>
      </c>
    </row>
    <row r="356" spans="2:32" s="216" customFormat="1" ht="80.25" hidden="1" customHeight="1" x14ac:dyDescent="0.35">
      <c r="B356" s="218" t="s">
        <v>67</v>
      </c>
      <c r="C356" s="250">
        <v>1762</v>
      </c>
      <c r="D356" s="218" t="s">
        <v>7</v>
      </c>
      <c r="E356" s="219" t="str">
        <f>+Tabla1[[#This Row],[CODIGO ACTIVIDAD EN PPP Y LINEAMIENTO]]&amp;Tabla1[[#This Row],[ENTORNO/COMPONENTE]]</f>
        <v>1762Vigilancia de la salud ambiental</v>
      </c>
      <c r="F356" s="219" t="str">
        <f>+VLOOKUP(Tabla1[[#This Row],[Columna1]],Hoja3!$D$3:$L$1708,3,FALSE)</f>
        <v>Línea Seguridad química</v>
      </c>
      <c r="G356" s="219" t="str">
        <f>+VLOOKUP(Tabla1[[#This Row],[Columna1]],Hoja3!$D$3:$R$1708,4,FALSE)</f>
        <v>IVC A ESTABLECIMIENTOS DE TATUAJES Y PIERCING</v>
      </c>
      <c r="H356" s="219" t="str">
        <f>+VLOOKUP(Tabla1[[#This Row],[Columna1]],Hoja3!$D$3:$R$1708,5,FALSE)</f>
        <v>Establecimiento vigilado y controlado</v>
      </c>
      <c r="I356" s="219" t="str">
        <f>+VLOOKUP(Tabla1[[#This Row],[Columna1]],Hoja3!$D$3:$R$1708,6,FALSE)</f>
        <v>Ver SIVIGILA</v>
      </c>
      <c r="J356" s="219" t="str">
        <f>+VLOOKUP(Tabla1[[#This Row],[Columna1]],Hoja3!$D$3:$R$1708,7,FALSE)</f>
        <v>Ver SIVIGILA</v>
      </c>
      <c r="K356" s="218" t="s">
        <v>362</v>
      </c>
      <c r="L356" s="217" t="s">
        <v>69</v>
      </c>
      <c r="M356" s="219" t="str">
        <f>+Tabla1[[#This Row],[Columna1]]&amp;Tabla1[[#This Row],[LOCALIDAD]]&amp;Tabla1[[#This Row],[MES]]</f>
        <v>1762Vigilancia de la salud ambientalSUBAoct 17 - 31 /2024</v>
      </c>
      <c r="N356" s="218" t="s">
        <v>681</v>
      </c>
      <c r="O356" s="220">
        <f>+VLOOKUP(Tabla1[[#This Row],[concatenar]],Hoja3!$M$3:$R$1708,2,FALSE)</f>
        <v>87348</v>
      </c>
      <c r="P356" s="221">
        <f>+VLOOKUP(Tabla1[[#This Row],[concatenar]],Hoja3!$M$3:$R$1712,5,FALSE)</f>
        <v>2</v>
      </c>
      <c r="Q356" s="220">
        <f>+VLOOKUP(Tabla1[[#This Row],[concatenar]],Hoja3!$M$3:$R$1711,6,FALSE)</f>
        <v>174696</v>
      </c>
      <c r="R356" s="218" t="s">
        <v>253</v>
      </c>
      <c r="S356" s="222">
        <v>1</v>
      </c>
      <c r="T356" s="218">
        <v>2</v>
      </c>
      <c r="U356" s="227">
        <f>+ROUND(Tabla1[[#This Row],[Meta afectada por la glosa]]*Tabla1[[#This Row],[Porcentaje de Glosa]]*Tabla1[[#This Row],[VALOR UNITARIO SEGUIMIENTO FINANCIERO]],0)</f>
        <v>174696</v>
      </c>
      <c r="V356" s="223" t="s">
        <v>696</v>
      </c>
      <c r="W356" s="224" t="s">
        <v>255</v>
      </c>
      <c r="X356" s="251">
        <v>0</v>
      </c>
      <c r="Y356" s="223" t="s">
        <v>697</v>
      </c>
      <c r="Z356" s="252">
        <f>+Tabla1[[#This Row],[Valor de la Glosa]]-Tabla1[[#This Row],[Valor soportado por la Subred]]</f>
        <v>174696</v>
      </c>
      <c r="AA356" s="223" t="s">
        <v>1979</v>
      </c>
      <c r="AB356" s="251">
        <v>0</v>
      </c>
      <c r="AC356" s="228">
        <f>ROUND(Tabla1[[#This Row],[VALOR GLOSA DEFINITIVA]]-Tabla1[[#This Row],[VALOR LEVANTADO EN LIQUIDACION]],0)</f>
        <v>174696</v>
      </c>
      <c r="AD356" s="247" t="s">
        <v>2006</v>
      </c>
      <c r="AE356" s="253">
        <v>174696</v>
      </c>
      <c r="AF356" s="225">
        <f>ROUND(Tabla1[[#This Row],[valor glosa definitiva despues de liquidación]]-AE356,0)</f>
        <v>0</v>
      </c>
    </row>
    <row r="357" spans="2:32" s="216" customFormat="1" ht="80.25" hidden="1" customHeight="1" x14ac:dyDescent="0.35">
      <c r="B357" s="218" t="s">
        <v>67</v>
      </c>
      <c r="C357" s="250">
        <v>2210</v>
      </c>
      <c r="D357" s="218" t="s">
        <v>7</v>
      </c>
      <c r="E357" s="219" t="str">
        <f>+Tabla1[[#This Row],[CODIGO ACTIVIDAD EN PPP Y LINEAMIENTO]]&amp;Tabla1[[#This Row],[ENTORNO/COMPONENTE]]</f>
        <v>2210Vigilancia de la salud ambiental</v>
      </c>
      <c r="F357" s="219" t="str">
        <f>+VLOOKUP(Tabla1[[#This Row],[Columna1]],Hoja3!$D$3:$L$1708,3,FALSE)</f>
        <v>Línea Seguridad química</v>
      </c>
      <c r="G357" s="219" t="str">
        <f>+VLOOKUP(Tabla1[[#This Row],[Columna1]],Hoja3!$D$3:$R$1708,4,FALSE)</f>
        <v>LEVANTAMIENTO O MANTENIMIENTO DE MEDIDA SANITARIA A ESTABLECIMIENTO DE ESTÉTICA FACIAL Y/O CORPORAL Y ESTÉTICA ORNAMENTAL</v>
      </c>
      <c r="H357" s="219" t="str">
        <f>+VLOOKUP(Tabla1[[#This Row],[Columna1]],Hoja3!$D$3:$R$1708,5,FALSE)</f>
        <v>Establecimiento vigilado y controlado</v>
      </c>
      <c r="I357" s="219" t="str">
        <f>+VLOOKUP(Tabla1[[#This Row],[Columna1]],Hoja3!$D$3:$R$1708,6,FALSE)</f>
        <v>Ver SIVIGILA</v>
      </c>
      <c r="J357" s="219" t="str">
        <f>+VLOOKUP(Tabla1[[#This Row],[Columna1]],Hoja3!$D$3:$R$1708,7,FALSE)</f>
        <v>Ver SIVIGILA</v>
      </c>
      <c r="K357" s="218" t="s">
        <v>362</v>
      </c>
      <c r="L357" s="217" t="s">
        <v>69</v>
      </c>
      <c r="M357" s="219" t="str">
        <f>+Tabla1[[#This Row],[Columna1]]&amp;Tabla1[[#This Row],[LOCALIDAD]]&amp;Tabla1[[#This Row],[MES]]</f>
        <v>2210Vigilancia de la salud ambientalSUBAoct 17 - 31 /2024</v>
      </c>
      <c r="N357" s="218" t="s">
        <v>681</v>
      </c>
      <c r="O357" s="220">
        <f>+VLOOKUP(Tabla1[[#This Row],[concatenar]],Hoja3!$M$3:$R$1708,2,FALSE)</f>
        <v>87348</v>
      </c>
      <c r="P357" s="221">
        <f>+VLOOKUP(Tabla1[[#This Row],[concatenar]],Hoja3!$M$3:$R$1712,5,FALSE)</f>
        <v>1</v>
      </c>
      <c r="Q357" s="220">
        <f>+VLOOKUP(Tabla1[[#This Row],[concatenar]],Hoja3!$M$3:$R$1711,6,FALSE)</f>
        <v>87348</v>
      </c>
      <c r="R357" s="218" t="s">
        <v>253</v>
      </c>
      <c r="S357" s="222">
        <v>1</v>
      </c>
      <c r="T357" s="218">
        <v>1</v>
      </c>
      <c r="U357" s="227">
        <f>+ROUND(Tabla1[[#This Row],[Meta afectada por la glosa]]*Tabla1[[#This Row],[Porcentaje de Glosa]]*Tabla1[[#This Row],[VALOR UNITARIO SEGUIMIENTO FINANCIERO]],0)</f>
        <v>87348</v>
      </c>
      <c r="V357" s="223" t="s">
        <v>686</v>
      </c>
      <c r="W357" s="224" t="s">
        <v>255</v>
      </c>
      <c r="X357" s="251">
        <v>0</v>
      </c>
      <c r="Y357" s="223" t="s">
        <v>687</v>
      </c>
      <c r="Z357" s="252">
        <f>+Tabla1[[#This Row],[Valor de la Glosa]]-Tabla1[[#This Row],[Valor soportado por la Subred]]</f>
        <v>87348</v>
      </c>
      <c r="AA357" s="223" t="s">
        <v>1979</v>
      </c>
      <c r="AB357" s="251">
        <v>0</v>
      </c>
      <c r="AC357" s="228">
        <f>ROUND(Tabla1[[#This Row],[VALOR GLOSA DEFINITIVA]]-Tabla1[[#This Row],[VALOR LEVANTADO EN LIQUIDACION]],0)</f>
        <v>87348</v>
      </c>
      <c r="AD357" s="247" t="s">
        <v>2006</v>
      </c>
      <c r="AE357" s="253">
        <v>87348</v>
      </c>
      <c r="AF357" s="225">
        <f>ROUND(Tabla1[[#This Row],[valor glosa definitiva despues de liquidación]]-AE357,0)</f>
        <v>0</v>
      </c>
    </row>
    <row r="358" spans="2:32" s="216" customFormat="1" ht="80.25" hidden="1" customHeight="1" x14ac:dyDescent="0.35">
      <c r="B358" s="218" t="s">
        <v>67</v>
      </c>
      <c r="C358" s="250">
        <v>4</v>
      </c>
      <c r="D358" s="218" t="s">
        <v>7</v>
      </c>
      <c r="E358" s="219" t="str">
        <f>+Tabla1[[#This Row],[CODIGO ACTIVIDAD EN PPP Y LINEAMIENTO]]&amp;Tabla1[[#This Row],[ENTORNO/COMPONENTE]]</f>
        <v>4Vigilancia de la salud ambiental</v>
      </c>
      <c r="F358" s="219" t="str">
        <f>+VLOOKUP(Tabla1[[#This Row],[Columna1]],Hoja3!$D$3:$L$1708,3,FALSE)</f>
        <v>Línea Seguridad química</v>
      </c>
      <c r="G358" s="219" t="str">
        <f>+VLOOKUP(Tabla1[[#This Row],[Columna1]],Hoja3!$D$3:$R$1708,4,FALSE)</f>
        <v>IVC A ESTABLECIMIENTOS DE ESTÉTICA ORNAMENTAL</v>
      </c>
      <c r="H358" s="219" t="str">
        <f>+VLOOKUP(Tabla1[[#This Row],[Columna1]],Hoja3!$D$3:$R$1708,5,FALSE)</f>
        <v>Establecimiento vigilado y controlado</v>
      </c>
      <c r="I358" s="219" t="str">
        <f>+VLOOKUP(Tabla1[[#This Row],[Columna1]],Hoja3!$D$3:$R$1708,6,FALSE)</f>
        <v>Ver SIVIGILA</v>
      </c>
      <c r="J358" s="219" t="str">
        <f>+VLOOKUP(Tabla1[[#This Row],[Columna1]],Hoja3!$D$3:$R$1708,7,FALSE)</f>
        <v>Ver SIVIGILA</v>
      </c>
      <c r="K358" s="218" t="s">
        <v>362</v>
      </c>
      <c r="L358" s="217" t="s">
        <v>83</v>
      </c>
      <c r="M358" s="219" t="str">
        <f>+Tabla1[[#This Row],[Columna1]]&amp;Tabla1[[#This Row],[LOCALIDAD]]&amp;Tabla1[[#This Row],[MES]]</f>
        <v>4Vigilancia de la salud ambientalSUBANov /2024</v>
      </c>
      <c r="N358" s="218" t="s">
        <v>681</v>
      </c>
      <c r="O358" s="220">
        <f>+VLOOKUP(Tabla1[[#This Row],[concatenar]],Hoja3!$M$3:$R$1708,2,FALSE)</f>
        <v>87348</v>
      </c>
      <c r="P358" s="221">
        <f>+VLOOKUP(Tabla1[[#This Row],[concatenar]],Hoja3!$M$3:$R$1712,5,FALSE)</f>
        <v>140</v>
      </c>
      <c r="Q358" s="220">
        <f>+VLOOKUP(Tabla1[[#This Row],[concatenar]],Hoja3!$M$3:$R$1711,6,FALSE)</f>
        <v>12228720</v>
      </c>
      <c r="R358" s="218" t="s">
        <v>279</v>
      </c>
      <c r="S358" s="222">
        <v>1</v>
      </c>
      <c r="T358" s="218">
        <v>6</v>
      </c>
      <c r="U358" s="227">
        <f>+ROUND(Tabla1[[#This Row],[Meta afectada por la glosa]]*Tabla1[[#This Row],[Porcentaje de Glosa]]*Tabla1[[#This Row],[VALOR UNITARIO SEGUIMIENTO FINANCIERO]],0)</f>
        <v>524088</v>
      </c>
      <c r="V358" s="223" t="s">
        <v>702</v>
      </c>
      <c r="W358" s="224" t="s">
        <v>281</v>
      </c>
      <c r="X358" s="251">
        <v>0</v>
      </c>
      <c r="Y358" s="223" t="s">
        <v>703</v>
      </c>
      <c r="Z358" s="252">
        <f>+Tabla1[[#This Row],[Valor de la Glosa]]-Tabla1[[#This Row],[Valor soportado por la Subred]]</f>
        <v>524088</v>
      </c>
      <c r="AA358" s="223" t="s">
        <v>1979</v>
      </c>
      <c r="AB358" s="251">
        <v>0</v>
      </c>
      <c r="AC358" s="228">
        <f>ROUND(Tabla1[[#This Row],[VALOR GLOSA DEFINITIVA]]-Tabla1[[#This Row],[VALOR LEVANTADO EN LIQUIDACION]],0)</f>
        <v>524088</v>
      </c>
      <c r="AD358" s="247"/>
      <c r="AE358" s="253"/>
      <c r="AF358" s="225">
        <f>ROUND(Tabla1[[#This Row],[valor glosa definitiva despues de liquidación]]-AE358,0)</f>
        <v>524088</v>
      </c>
    </row>
    <row r="359" spans="2:32" s="216" customFormat="1" ht="80.25" hidden="1" customHeight="1" x14ac:dyDescent="0.35">
      <c r="B359" s="218" t="s">
        <v>67</v>
      </c>
      <c r="C359" s="250">
        <v>22</v>
      </c>
      <c r="D359" s="218" t="s">
        <v>7</v>
      </c>
      <c r="E359" s="219" t="str">
        <f>+Tabla1[[#This Row],[CODIGO ACTIVIDAD EN PPP Y LINEAMIENTO]]&amp;Tabla1[[#This Row],[ENTORNO/COMPONENTE]]</f>
        <v>22Vigilancia de la salud ambiental</v>
      </c>
      <c r="F359" s="219" t="str">
        <f>+VLOOKUP(Tabla1[[#This Row],[Columna1]],Hoja3!$D$3:$L$1708,3,FALSE)</f>
        <v>Línea Seguridad química</v>
      </c>
      <c r="G359" s="219" t="str">
        <f>+VLOOKUP(Tabla1[[#This Row],[Columna1]],Hoja3!$D$3:$R$1708,4,FALSE)</f>
        <v>IVC A MICROEMPRESAS Y PEQUEÑAS EMPRESAS</v>
      </c>
      <c r="H359" s="219" t="str">
        <f>+VLOOKUP(Tabla1[[#This Row],[Columna1]],Hoja3!$D$3:$R$1708,5,FALSE)</f>
        <v>Establecimiento vigilado y controlado</v>
      </c>
      <c r="I359" s="219" t="str">
        <f>+VLOOKUP(Tabla1[[#This Row],[Columna1]],Hoja3!$D$3:$R$1708,6,FALSE)</f>
        <v>Ver SIVIGILA</v>
      </c>
      <c r="J359" s="219" t="str">
        <f>+VLOOKUP(Tabla1[[#This Row],[Columna1]],Hoja3!$D$3:$R$1708,7,FALSE)</f>
        <v>Ver SIVIGILA</v>
      </c>
      <c r="K359" s="218" t="s">
        <v>362</v>
      </c>
      <c r="L359" s="217" t="s">
        <v>83</v>
      </c>
      <c r="M359" s="219" t="str">
        <f>+Tabla1[[#This Row],[Columna1]]&amp;Tabla1[[#This Row],[LOCALIDAD]]&amp;Tabla1[[#This Row],[MES]]</f>
        <v>22Vigilancia de la salud ambientalSUBANov /2024</v>
      </c>
      <c r="N359" s="218" t="s">
        <v>681</v>
      </c>
      <c r="O359" s="220">
        <f>+VLOOKUP(Tabla1[[#This Row],[concatenar]],Hoja3!$M$3:$R$1708,2,FALSE)</f>
        <v>87348</v>
      </c>
      <c r="P359" s="221">
        <f>+VLOOKUP(Tabla1[[#This Row],[concatenar]],Hoja3!$M$3:$R$1712,5,FALSE)</f>
        <v>37</v>
      </c>
      <c r="Q359" s="220">
        <f>+VLOOKUP(Tabla1[[#This Row],[concatenar]],Hoja3!$M$3:$R$1711,6,FALSE)</f>
        <v>3231876</v>
      </c>
      <c r="R359" s="218" t="s">
        <v>279</v>
      </c>
      <c r="S359" s="222">
        <v>1</v>
      </c>
      <c r="T359" s="218">
        <v>1</v>
      </c>
      <c r="U359" s="227">
        <f>+ROUND(Tabla1[[#This Row],[Meta afectada por la glosa]]*Tabla1[[#This Row],[Porcentaje de Glosa]]*Tabla1[[#This Row],[VALOR UNITARIO SEGUIMIENTO FINANCIERO]],0)</f>
        <v>87348</v>
      </c>
      <c r="V359" s="223" t="s">
        <v>704</v>
      </c>
      <c r="W359" s="224" t="s">
        <v>281</v>
      </c>
      <c r="X359" s="251">
        <v>0</v>
      </c>
      <c r="Y359" s="223" t="s">
        <v>703</v>
      </c>
      <c r="Z359" s="252">
        <f>+Tabla1[[#This Row],[Valor de la Glosa]]-Tabla1[[#This Row],[Valor soportado por la Subred]]</f>
        <v>87348</v>
      </c>
      <c r="AA359" s="223" t="s">
        <v>1979</v>
      </c>
      <c r="AB359" s="251">
        <v>0</v>
      </c>
      <c r="AC359" s="228">
        <f>ROUND(Tabla1[[#This Row],[VALOR GLOSA DEFINITIVA]]-Tabla1[[#This Row],[VALOR LEVANTADO EN LIQUIDACION]],0)</f>
        <v>87348</v>
      </c>
      <c r="AD359" s="247"/>
      <c r="AE359" s="253"/>
      <c r="AF359" s="225">
        <f>ROUND(Tabla1[[#This Row],[valor glosa definitiva despues de liquidación]]-AE359,0)</f>
        <v>87348</v>
      </c>
    </row>
    <row r="360" spans="2:32" s="216" customFormat="1" ht="80.25" hidden="1" customHeight="1" x14ac:dyDescent="0.35">
      <c r="B360" s="218" t="s">
        <v>67</v>
      </c>
      <c r="C360" s="250">
        <v>1205</v>
      </c>
      <c r="D360" s="218" t="s">
        <v>7</v>
      </c>
      <c r="E360" s="219" t="str">
        <f>+Tabla1[[#This Row],[CODIGO ACTIVIDAD EN PPP Y LINEAMIENTO]]&amp;Tabla1[[#This Row],[ENTORNO/COMPONENTE]]</f>
        <v>1205Vigilancia de la salud ambiental</v>
      </c>
      <c r="F360" s="219" t="str">
        <f>+VLOOKUP(Tabla1[[#This Row],[Columna1]],Hoja3!$D$3:$L$1708,3,FALSE)</f>
        <v>Línea Seguridad química</v>
      </c>
      <c r="G360" s="219" t="str">
        <f>+VLOOKUP(Tabla1[[#This Row],[Columna1]],Hoja3!$D$3:$R$1708,4,FALSE)</f>
        <v>IVC A ESTABLECIMIENTOS DE ESTÉTICA FACIAL Y/O CORPORAL Y ESTÉTICA ORNAMENTAL</v>
      </c>
      <c r="H360" s="219" t="str">
        <f>+VLOOKUP(Tabla1[[#This Row],[Columna1]],Hoja3!$D$3:$R$1708,5,FALSE)</f>
        <v>Establecimiento vigilado y controlado</v>
      </c>
      <c r="I360" s="219" t="str">
        <f>+VLOOKUP(Tabla1[[#This Row],[Columna1]],Hoja3!$D$3:$R$1708,6,FALSE)</f>
        <v>Ver SIVIGILA</v>
      </c>
      <c r="J360" s="219" t="str">
        <f>+VLOOKUP(Tabla1[[#This Row],[Columna1]],Hoja3!$D$3:$R$1708,7,FALSE)</f>
        <v>Ver SIVIGILA</v>
      </c>
      <c r="K360" s="218" t="s">
        <v>362</v>
      </c>
      <c r="L360" s="217" t="s">
        <v>83</v>
      </c>
      <c r="M360" s="219" t="str">
        <f>+Tabla1[[#This Row],[Columna1]]&amp;Tabla1[[#This Row],[LOCALIDAD]]&amp;Tabla1[[#This Row],[MES]]</f>
        <v>1205Vigilancia de la salud ambientalSUBANov /2024</v>
      </c>
      <c r="N360" s="218" t="s">
        <v>681</v>
      </c>
      <c r="O360" s="220">
        <f>+VLOOKUP(Tabla1[[#This Row],[concatenar]],Hoja3!$M$3:$R$1708,2,FALSE)</f>
        <v>174696</v>
      </c>
      <c r="P360" s="221">
        <f>+VLOOKUP(Tabla1[[#This Row],[concatenar]],Hoja3!$M$3:$R$1712,5,FALSE)</f>
        <v>12</v>
      </c>
      <c r="Q360" s="220">
        <f>+VLOOKUP(Tabla1[[#This Row],[concatenar]],Hoja3!$M$3:$R$1711,6,FALSE)</f>
        <v>2096352</v>
      </c>
      <c r="R360" s="218" t="s">
        <v>279</v>
      </c>
      <c r="S360" s="222">
        <v>1</v>
      </c>
      <c r="T360" s="218">
        <v>1</v>
      </c>
      <c r="U360" s="227">
        <f>+ROUND(Tabla1[[#This Row],[Meta afectada por la glosa]]*Tabla1[[#This Row],[Porcentaje de Glosa]]*Tabla1[[#This Row],[VALOR UNITARIO SEGUIMIENTO FINANCIERO]],0)</f>
        <v>174696</v>
      </c>
      <c r="V360" s="223" t="s">
        <v>705</v>
      </c>
      <c r="W360" s="224" t="s">
        <v>281</v>
      </c>
      <c r="X360" s="251">
        <v>0</v>
      </c>
      <c r="Y360" s="223" t="s">
        <v>703</v>
      </c>
      <c r="Z360" s="252">
        <f>+Tabla1[[#This Row],[Valor de la Glosa]]-Tabla1[[#This Row],[Valor soportado por la Subred]]</f>
        <v>174696</v>
      </c>
      <c r="AA360" s="223" t="s">
        <v>1979</v>
      </c>
      <c r="AB360" s="251">
        <v>0</v>
      </c>
      <c r="AC360" s="228">
        <f>ROUND(Tabla1[[#This Row],[VALOR GLOSA DEFINITIVA]]-Tabla1[[#This Row],[VALOR LEVANTADO EN LIQUIDACION]],0)</f>
        <v>174696</v>
      </c>
      <c r="AD360" s="247"/>
      <c r="AE360" s="253"/>
      <c r="AF360" s="225">
        <f>ROUND(Tabla1[[#This Row],[valor glosa definitiva despues de liquidación]]-AE360,0)</f>
        <v>174696</v>
      </c>
    </row>
    <row r="361" spans="2:32" s="216" customFormat="1" ht="80.25" hidden="1" customHeight="1" x14ac:dyDescent="0.35">
      <c r="B361" s="218" t="s">
        <v>67</v>
      </c>
      <c r="C361" s="250">
        <v>1221</v>
      </c>
      <c r="D361" s="218" t="s">
        <v>7</v>
      </c>
      <c r="E361" s="219" t="str">
        <f>+Tabla1[[#This Row],[CODIGO ACTIVIDAD EN PPP Y LINEAMIENTO]]&amp;Tabla1[[#This Row],[ENTORNO/COMPONENTE]]</f>
        <v>1221Vigilancia de la salud ambiental</v>
      </c>
      <c r="F361" s="219" t="str">
        <f>+VLOOKUP(Tabla1[[#This Row],[Columna1]],Hoja3!$D$3:$L$1708,3,FALSE)</f>
        <v>Línea Seguridad química</v>
      </c>
      <c r="G361" s="219" t="str">
        <f>+VLOOKUP(Tabla1[[#This Row],[Columna1]],Hoja3!$D$3:$R$1708,4,FALSE)</f>
        <v>Establecimiento Terminado Seguridad Química</v>
      </c>
      <c r="H361" s="219" t="str">
        <f>+VLOOKUP(Tabla1[[#This Row],[Columna1]],Hoja3!$D$3:$R$1708,5,FALSE)</f>
        <v>Establecimiento vigilado y controlado</v>
      </c>
      <c r="I361" s="219" t="str">
        <f>+VLOOKUP(Tabla1[[#This Row],[Columna1]],Hoja3!$D$3:$R$1708,6,FALSE)</f>
        <v>Ver SIVIGILA</v>
      </c>
      <c r="J361" s="219" t="str">
        <f>+VLOOKUP(Tabla1[[#This Row],[Columna1]],Hoja3!$D$3:$R$1708,7,FALSE)</f>
        <v>Ver SIVIGILA</v>
      </c>
      <c r="K361" s="218" t="s">
        <v>362</v>
      </c>
      <c r="L361" s="217" t="s">
        <v>83</v>
      </c>
      <c r="M361" s="219" t="str">
        <f>+Tabla1[[#This Row],[Columna1]]&amp;Tabla1[[#This Row],[LOCALIDAD]]&amp;Tabla1[[#This Row],[MES]]</f>
        <v>1221Vigilancia de la salud ambientalSUBANov /2024</v>
      </c>
      <c r="N361" s="218" t="s">
        <v>681</v>
      </c>
      <c r="O361" s="220">
        <f>+VLOOKUP(Tabla1[[#This Row],[concatenar]],Hoja3!$M$3:$R$1708,2,FALSE)</f>
        <v>19038</v>
      </c>
      <c r="P361" s="221">
        <f>+VLOOKUP(Tabla1[[#This Row],[concatenar]],Hoja3!$M$3:$R$1712,5,FALSE)</f>
        <v>19</v>
      </c>
      <c r="Q361" s="220">
        <f>+VLOOKUP(Tabla1[[#This Row],[concatenar]],Hoja3!$M$3:$R$1711,6,FALSE)</f>
        <v>361722</v>
      </c>
      <c r="R361" s="218" t="s">
        <v>279</v>
      </c>
      <c r="S361" s="222">
        <v>1</v>
      </c>
      <c r="T361" s="218">
        <v>1</v>
      </c>
      <c r="U361" s="227">
        <f>+ROUND(Tabla1[[#This Row],[Meta afectada por la glosa]]*Tabla1[[#This Row],[Porcentaje de Glosa]]*Tabla1[[#This Row],[VALOR UNITARIO SEGUIMIENTO FINANCIERO]],0)</f>
        <v>19038</v>
      </c>
      <c r="V361" s="223" t="s">
        <v>706</v>
      </c>
      <c r="W361" s="224" t="s">
        <v>281</v>
      </c>
      <c r="X361" s="251">
        <v>0</v>
      </c>
      <c r="Y361" s="223" t="s">
        <v>703</v>
      </c>
      <c r="Z361" s="252">
        <f>+Tabla1[[#This Row],[Valor de la Glosa]]-Tabla1[[#This Row],[Valor soportado por la Subred]]</f>
        <v>19038</v>
      </c>
      <c r="AA361" s="223" t="s">
        <v>1979</v>
      </c>
      <c r="AB361" s="251">
        <v>0</v>
      </c>
      <c r="AC361" s="228">
        <f>ROUND(Tabla1[[#This Row],[VALOR GLOSA DEFINITIVA]]-Tabla1[[#This Row],[VALOR LEVANTADO EN LIQUIDACION]],0)</f>
        <v>19038</v>
      </c>
      <c r="AD361" s="247"/>
      <c r="AE361" s="253"/>
      <c r="AF361" s="225">
        <f>ROUND(Tabla1[[#This Row],[valor glosa definitiva despues de liquidación]]-AE361,0)</f>
        <v>19038</v>
      </c>
    </row>
    <row r="362" spans="2:32" s="216" customFormat="1" ht="80.25" hidden="1" customHeight="1" x14ac:dyDescent="0.35">
      <c r="B362" s="218" t="s">
        <v>67</v>
      </c>
      <c r="C362" s="250">
        <v>1742</v>
      </c>
      <c r="D362" s="218" t="s">
        <v>7</v>
      </c>
      <c r="E362" s="219" t="str">
        <f>+Tabla1[[#This Row],[CODIGO ACTIVIDAD EN PPP Y LINEAMIENTO]]&amp;Tabla1[[#This Row],[ENTORNO/COMPONENTE]]</f>
        <v>1742Vigilancia de la salud ambiental</v>
      </c>
      <c r="F362" s="219" t="str">
        <f>+VLOOKUP(Tabla1[[#This Row],[Columna1]],Hoja3!$D$3:$L$1708,3,FALSE)</f>
        <v>Línea Seguridad química</v>
      </c>
      <c r="G362" s="219" t="str">
        <f>+VLOOKUP(Tabla1[[#This Row],[Columna1]],Hoja3!$D$3:$R$1708,4,FALSE)</f>
        <v>IVC A DEPÓSITOS DE MATERIAL DE CONSTRUCCIÓN DE MENOS DE 20 TRABAJADORES</v>
      </c>
      <c r="H362" s="219" t="str">
        <f>+VLOOKUP(Tabla1[[#This Row],[Columna1]],Hoja3!$D$3:$R$1708,5,FALSE)</f>
        <v>Establecimiento vigilado y controlado</v>
      </c>
      <c r="I362" s="219" t="str">
        <f>+VLOOKUP(Tabla1[[#This Row],[Columna1]],Hoja3!$D$3:$R$1708,6,FALSE)</f>
        <v>Ver SIVIGILA</v>
      </c>
      <c r="J362" s="219" t="str">
        <f>+VLOOKUP(Tabla1[[#This Row],[Columna1]],Hoja3!$D$3:$R$1708,7,FALSE)</f>
        <v>Ver SIVIGILA</v>
      </c>
      <c r="K362" s="218" t="s">
        <v>362</v>
      </c>
      <c r="L362" s="217" t="s">
        <v>83</v>
      </c>
      <c r="M362" s="219" t="str">
        <f>+Tabla1[[#This Row],[Columna1]]&amp;Tabla1[[#This Row],[LOCALIDAD]]&amp;Tabla1[[#This Row],[MES]]</f>
        <v>1742Vigilancia de la salud ambientalSUBANov /2024</v>
      </c>
      <c r="N362" s="218" t="s">
        <v>681</v>
      </c>
      <c r="O362" s="220">
        <f>+VLOOKUP(Tabla1[[#This Row],[concatenar]],Hoja3!$M$3:$R$1708,2,FALSE)</f>
        <v>58232</v>
      </c>
      <c r="P362" s="221">
        <f>+VLOOKUP(Tabla1[[#This Row],[concatenar]],Hoja3!$M$3:$R$1712,5,FALSE)</f>
        <v>44</v>
      </c>
      <c r="Q362" s="220">
        <f>+VLOOKUP(Tabla1[[#This Row],[concatenar]],Hoja3!$M$3:$R$1711,6,FALSE)</f>
        <v>2562208</v>
      </c>
      <c r="R362" s="218" t="s">
        <v>279</v>
      </c>
      <c r="S362" s="222">
        <v>1</v>
      </c>
      <c r="T362" s="218">
        <v>1</v>
      </c>
      <c r="U362" s="227">
        <f>+ROUND(Tabla1[[#This Row],[Meta afectada por la glosa]]*Tabla1[[#This Row],[Porcentaje de Glosa]]*Tabla1[[#This Row],[VALOR UNITARIO SEGUIMIENTO FINANCIERO]],0)</f>
        <v>58232</v>
      </c>
      <c r="V362" s="223" t="s">
        <v>707</v>
      </c>
      <c r="W362" s="224" t="s">
        <v>281</v>
      </c>
      <c r="X362" s="251">
        <v>0</v>
      </c>
      <c r="Y362" s="223" t="s">
        <v>703</v>
      </c>
      <c r="Z362" s="252">
        <f>+Tabla1[[#This Row],[Valor de la Glosa]]-Tabla1[[#This Row],[Valor soportado por la Subred]]</f>
        <v>58232</v>
      </c>
      <c r="AA362" s="223" t="s">
        <v>1979</v>
      </c>
      <c r="AB362" s="251">
        <v>0</v>
      </c>
      <c r="AC362" s="228">
        <f>ROUND(Tabla1[[#This Row],[VALOR GLOSA DEFINITIVA]]-Tabla1[[#This Row],[VALOR LEVANTADO EN LIQUIDACION]],0)</f>
        <v>58232</v>
      </c>
      <c r="AD362" s="247"/>
      <c r="AE362" s="253"/>
      <c r="AF362" s="225">
        <f>ROUND(Tabla1[[#This Row],[valor glosa definitiva despues de liquidación]]-AE362,0)</f>
        <v>58232</v>
      </c>
    </row>
    <row r="363" spans="2:32" s="216" customFormat="1" ht="80.25" hidden="1" customHeight="1" x14ac:dyDescent="0.35">
      <c r="B363" s="218" t="s">
        <v>67</v>
      </c>
      <c r="C363" s="250">
        <v>1759</v>
      </c>
      <c r="D363" s="218" t="s">
        <v>7</v>
      </c>
      <c r="E363" s="219" t="str">
        <f>+Tabla1[[#This Row],[CODIGO ACTIVIDAD EN PPP Y LINEAMIENTO]]&amp;Tabla1[[#This Row],[ENTORNO/COMPONENTE]]</f>
        <v>1759Vigilancia de la salud ambiental</v>
      </c>
      <c r="F363" s="219" t="str">
        <f>+VLOOKUP(Tabla1[[#This Row],[Columna1]],Hoja3!$D$3:$L$1708,3,FALSE)</f>
        <v>Línea Seguridad química</v>
      </c>
      <c r="G363" s="219" t="str">
        <f>+VLOOKUP(Tabla1[[#This Row],[Columna1]],Hoja3!$D$3:$R$1708,4,FALSE)</f>
        <v>IVC A ESTABLECIMIENTOS DE MANTENIMIENTO AUTOMOTRIZ DE MENOS DE 20 TRABAJADORES</v>
      </c>
      <c r="H363" s="219" t="str">
        <f>+VLOOKUP(Tabla1[[#This Row],[Columna1]],Hoja3!$D$3:$R$1708,5,FALSE)</f>
        <v>Establecimiento vigilado y controlado</v>
      </c>
      <c r="I363" s="219" t="str">
        <f>+VLOOKUP(Tabla1[[#This Row],[Columna1]],Hoja3!$D$3:$R$1708,6,FALSE)</f>
        <v>Ver SIVIGILA</v>
      </c>
      <c r="J363" s="219" t="str">
        <f>+VLOOKUP(Tabla1[[#This Row],[Columna1]],Hoja3!$D$3:$R$1708,7,FALSE)</f>
        <v>Ver SIVIGILA</v>
      </c>
      <c r="K363" s="218" t="s">
        <v>362</v>
      </c>
      <c r="L363" s="217" t="s">
        <v>83</v>
      </c>
      <c r="M363" s="219" t="str">
        <f>+Tabla1[[#This Row],[Columna1]]&amp;Tabla1[[#This Row],[LOCALIDAD]]&amp;Tabla1[[#This Row],[MES]]</f>
        <v>1759Vigilancia de la salud ambientalSUBANov /2024</v>
      </c>
      <c r="N363" s="218" t="s">
        <v>681</v>
      </c>
      <c r="O363" s="220">
        <f>+VLOOKUP(Tabla1[[#This Row],[concatenar]],Hoja3!$M$3:$R$1708,2,FALSE)</f>
        <v>58232</v>
      </c>
      <c r="P363" s="221">
        <f>+VLOOKUP(Tabla1[[#This Row],[concatenar]],Hoja3!$M$3:$R$1712,5,FALSE)</f>
        <v>46</v>
      </c>
      <c r="Q363" s="220">
        <f>+VLOOKUP(Tabla1[[#This Row],[concatenar]],Hoja3!$M$3:$R$1711,6,FALSE)</f>
        <v>2678672</v>
      </c>
      <c r="R363" s="218" t="s">
        <v>279</v>
      </c>
      <c r="S363" s="222">
        <v>1</v>
      </c>
      <c r="T363" s="218">
        <v>4</v>
      </c>
      <c r="U363" s="227">
        <f>+ROUND(Tabla1[[#This Row],[Meta afectada por la glosa]]*Tabla1[[#This Row],[Porcentaje de Glosa]]*Tabla1[[#This Row],[VALOR UNITARIO SEGUIMIENTO FINANCIERO]],0)</f>
        <v>232928</v>
      </c>
      <c r="V363" s="223" t="s">
        <v>708</v>
      </c>
      <c r="W363" s="224" t="s">
        <v>281</v>
      </c>
      <c r="X363" s="251">
        <v>0</v>
      </c>
      <c r="Y363" s="223" t="s">
        <v>703</v>
      </c>
      <c r="Z363" s="252">
        <f>+Tabla1[[#This Row],[Valor de la Glosa]]-Tabla1[[#This Row],[Valor soportado por la Subred]]</f>
        <v>232928</v>
      </c>
      <c r="AA363" s="223" t="s">
        <v>1979</v>
      </c>
      <c r="AB363" s="251">
        <v>0</v>
      </c>
      <c r="AC363" s="228">
        <f>ROUND(Tabla1[[#This Row],[VALOR GLOSA DEFINITIVA]]-Tabla1[[#This Row],[VALOR LEVANTADO EN LIQUIDACION]],0)</f>
        <v>232928</v>
      </c>
      <c r="AD363" s="247"/>
      <c r="AE363" s="253"/>
      <c r="AF363" s="225">
        <f>ROUND(Tabla1[[#This Row],[valor glosa definitiva despues de liquidación]]-AE363,0)</f>
        <v>232928</v>
      </c>
    </row>
    <row r="364" spans="2:32" s="216" customFormat="1" ht="80.25" hidden="1" customHeight="1" x14ac:dyDescent="0.35">
      <c r="B364" s="218" t="s">
        <v>67</v>
      </c>
      <c r="C364" s="250">
        <v>1860</v>
      </c>
      <c r="D364" s="218" t="s">
        <v>7</v>
      </c>
      <c r="E364" s="219" t="str">
        <f>+Tabla1[[#This Row],[CODIGO ACTIVIDAD EN PPP Y LINEAMIENTO]]&amp;Tabla1[[#This Row],[ENTORNO/COMPONENTE]]</f>
        <v>1860Vigilancia de la salud ambiental</v>
      </c>
      <c r="F364" s="219" t="str">
        <f>+VLOOKUP(Tabla1[[#This Row],[Columna1]],Hoja3!$D$3:$L$1708,3,FALSE)</f>
        <v>Línea Seguridad química</v>
      </c>
      <c r="G364" s="219" t="str">
        <f>+VLOOKUP(Tabla1[[#This Row],[Columna1]],Hoja3!$D$3:$R$1708,4,FALSE)</f>
        <v>Fortalecimiento de capacidades en riesgo químico</v>
      </c>
      <c r="H364" s="219" t="str">
        <f>+VLOOKUP(Tabla1[[#This Row],[Columna1]],Hoja3!$D$3:$R$1708,5,FALSE)</f>
        <v>Fortalecimiento de capacidades</v>
      </c>
      <c r="I364" s="219" t="str">
        <f>+VLOOKUP(Tabla1[[#This Row],[Columna1]],Hoja3!$D$3:$R$1708,6,FALSE)</f>
        <v>Ver SIVIGILA</v>
      </c>
      <c r="J364" s="219" t="str">
        <f>+VLOOKUP(Tabla1[[#This Row],[Columna1]],Hoja3!$D$3:$R$1708,7,FALSE)</f>
        <v>Ver SIVIGILA</v>
      </c>
      <c r="K364" s="218" t="s">
        <v>362</v>
      </c>
      <c r="L364" s="217" t="s">
        <v>83</v>
      </c>
      <c r="M364" s="219" t="str">
        <f>+Tabla1[[#This Row],[Columna1]]&amp;Tabla1[[#This Row],[LOCALIDAD]]&amp;Tabla1[[#This Row],[MES]]</f>
        <v>1860Vigilancia de la salud ambientalSUBANov /2024</v>
      </c>
      <c r="N364" s="218" t="s">
        <v>681</v>
      </c>
      <c r="O364" s="220">
        <f>+VLOOKUP(Tabla1[[#This Row],[concatenar]],Hoja3!$M$3:$R$1708,2,FALSE)</f>
        <v>174696</v>
      </c>
      <c r="P364" s="221">
        <f>+VLOOKUP(Tabla1[[#This Row],[concatenar]],Hoja3!$M$3:$R$1712,5,FALSE)</f>
        <v>2</v>
      </c>
      <c r="Q364" s="220">
        <f>+VLOOKUP(Tabla1[[#This Row],[concatenar]],Hoja3!$M$3:$R$1711,6,FALSE)</f>
        <v>349392</v>
      </c>
      <c r="R364" s="218" t="s">
        <v>279</v>
      </c>
      <c r="S364" s="222">
        <v>1</v>
      </c>
      <c r="T364" s="218">
        <v>1</v>
      </c>
      <c r="U364" s="227">
        <f>+ROUND(Tabla1[[#This Row],[Meta afectada por la glosa]]*Tabla1[[#This Row],[Porcentaje de Glosa]]*Tabla1[[#This Row],[VALOR UNITARIO SEGUIMIENTO FINANCIERO]],0)</f>
        <v>174696</v>
      </c>
      <c r="V364" s="223" t="s">
        <v>709</v>
      </c>
      <c r="W364" s="224" t="s">
        <v>281</v>
      </c>
      <c r="X364" s="251">
        <v>0</v>
      </c>
      <c r="Y364" s="223" t="s">
        <v>703</v>
      </c>
      <c r="Z364" s="252">
        <f>+Tabla1[[#This Row],[Valor de la Glosa]]-Tabla1[[#This Row],[Valor soportado por la Subred]]</f>
        <v>174696</v>
      </c>
      <c r="AA364" s="223" t="s">
        <v>1979</v>
      </c>
      <c r="AB364" s="251">
        <v>0</v>
      </c>
      <c r="AC364" s="228">
        <f>ROUND(Tabla1[[#This Row],[VALOR GLOSA DEFINITIVA]]-Tabla1[[#This Row],[VALOR LEVANTADO EN LIQUIDACION]],0)</f>
        <v>174696</v>
      </c>
      <c r="AD364" s="247"/>
      <c r="AE364" s="253"/>
      <c r="AF364" s="225">
        <f>ROUND(Tabla1[[#This Row],[valor glosa definitiva despues de liquidación]]-AE364,0)</f>
        <v>174696</v>
      </c>
    </row>
    <row r="365" spans="2:32" s="216" customFormat="1" ht="80.25" hidden="1" customHeight="1" x14ac:dyDescent="0.35">
      <c r="B365" s="218" t="s">
        <v>67</v>
      </c>
      <c r="C365" s="250">
        <v>4</v>
      </c>
      <c r="D365" s="218" t="s">
        <v>7</v>
      </c>
      <c r="E365" s="219" t="str">
        <f>+Tabla1[[#This Row],[CODIGO ACTIVIDAD EN PPP Y LINEAMIENTO]]&amp;Tabla1[[#This Row],[ENTORNO/COMPONENTE]]</f>
        <v>4Vigilancia de la salud ambiental</v>
      </c>
      <c r="F365" s="219" t="str">
        <f>+VLOOKUP(Tabla1[[#This Row],[Columna1]],Hoja3!$D$3:$L$1708,3,FALSE)</f>
        <v>Línea Seguridad química</v>
      </c>
      <c r="G365" s="219" t="str">
        <f>+VLOOKUP(Tabla1[[#This Row],[Columna1]],Hoja3!$D$3:$R$1708,4,FALSE)</f>
        <v>IVC A ESTABLECIMIENTOS DE ESTÉTICA ORNAMENTAL</v>
      </c>
      <c r="H365" s="219" t="str">
        <f>+VLOOKUP(Tabla1[[#This Row],[Columna1]],Hoja3!$D$3:$R$1708,5,FALSE)</f>
        <v>Establecimiento vigilado y controlado</v>
      </c>
      <c r="I365" s="219" t="str">
        <f>+VLOOKUP(Tabla1[[#This Row],[Columna1]],Hoja3!$D$3:$R$1708,6,FALSE)</f>
        <v>Ver SIVIGILA</v>
      </c>
      <c r="J365" s="219" t="str">
        <f>+VLOOKUP(Tabla1[[#This Row],[Columna1]],Hoja3!$D$3:$R$1708,7,FALSE)</f>
        <v>Ver SIVIGILA</v>
      </c>
      <c r="K365" s="218" t="s">
        <v>283</v>
      </c>
      <c r="L365" s="217" t="s">
        <v>83</v>
      </c>
      <c r="M365" s="219" t="str">
        <f>+Tabla1[[#This Row],[Columna1]]&amp;Tabla1[[#This Row],[LOCALIDAD]]&amp;Tabla1[[#This Row],[MES]]</f>
        <v>4Vigilancia de la salud ambientalUSAQUENNov /2024</v>
      </c>
      <c r="N365" s="218" t="s">
        <v>710</v>
      </c>
      <c r="O365" s="220">
        <f>+VLOOKUP(Tabla1[[#This Row],[concatenar]],Hoja3!$M$3:$R$1708,2,FALSE)</f>
        <v>87348</v>
      </c>
      <c r="P365" s="221">
        <f>+VLOOKUP(Tabla1[[#This Row],[concatenar]],Hoja3!$M$3:$R$1712,5,FALSE)</f>
        <v>106</v>
      </c>
      <c r="Q365" s="220">
        <f>+VLOOKUP(Tabla1[[#This Row],[concatenar]],Hoja3!$M$3:$R$1711,6,FALSE)</f>
        <v>9258888</v>
      </c>
      <c r="R365" s="218" t="s">
        <v>279</v>
      </c>
      <c r="S365" s="222">
        <v>1</v>
      </c>
      <c r="T365" s="218">
        <v>9</v>
      </c>
      <c r="U365" s="227">
        <f>+ROUND(Tabla1[[#This Row],[Meta afectada por la glosa]]*Tabla1[[#This Row],[Porcentaje de Glosa]]*Tabla1[[#This Row],[VALOR UNITARIO SEGUIMIENTO FINANCIERO]],0)</f>
        <v>786132</v>
      </c>
      <c r="V365" s="223" t="s">
        <v>711</v>
      </c>
      <c r="W365" s="224" t="s">
        <v>281</v>
      </c>
      <c r="X365" s="251">
        <v>0</v>
      </c>
      <c r="Y365" s="223" t="s">
        <v>712</v>
      </c>
      <c r="Z365" s="252">
        <f>+Tabla1[[#This Row],[Valor de la Glosa]]-Tabla1[[#This Row],[Valor soportado por la Subred]]</f>
        <v>786132</v>
      </c>
      <c r="AA365" s="223" t="s">
        <v>1979</v>
      </c>
      <c r="AB365" s="251">
        <v>0</v>
      </c>
      <c r="AC365" s="228">
        <f>ROUND(Tabla1[[#This Row],[VALOR GLOSA DEFINITIVA]]-Tabla1[[#This Row],[VALOR LEVANTADO EN LIQUIDACION]],0)</f>
        <v>786132</v>
      </c>
      <c r="AD365" s="247"/>
      <c r="AE365" s="253"/>
      <c r="AF365" s="225">
        <f>ROUND(Tabla1[[#This Row],[valor glosa definitiva despues de liquidación]]-AE365,0)</f>
        <v>786132</v>
      </c>
    </row>
    <row r="366" spans="2:32" s="216" customFormat="1" ht="80.25" hidden="1" customHeight="1" x14ac:dyDescent="0.35">
      <c r="B366" s="218" t="s">
        <v>67</v>
      </c>
      <c r="C366" s="250">
        <v>4</v>
      </c>
      <c r="D366" s="218" t="s">
        <v>7</v>
      </c>
      <c r="E366" s="219" t="str">
        <f>+Tabla1[[#This Row],[CODIGO ACTIVIDAD EN PPP Y LINEAMIENTO]]&amp;Tabla1[[#This Row],[ENTORNO/COMPONENTE]]</f>
        <v>4Vigilancia de la salud ambiental</v>
      </c>
      <c r="F366" s="219" t="str">
        <f>+VLOOKUP(Tabla1[[#This Row],[Columna1]],Hoja3!$D$3:$L$1708,3,FALSE)</f>
        <v>Línea Seguridad química</v>
      </c>
      <c r="G366" s="219" t="str">
        <f>+VLOOKUP(Tabla1[[#This Row],[Columna1]],Hoja3!$D$3:$R$1708,4,FALSE)</f>
        <v>IVC A ESTABLECIMIENTOS DE ESTÉTICA ORNAMENTAL</v>
      </c>
      <c r="H366" s="219" t="str">
        <f>+VLOOKUP(Tabla1[[#This Row],[Columna1]],Hoja3!$D$3:$R$1708,5,FALSE)</f>
        <v>Establecimiento vigilado y controlado</v>
      </c>
      <c r="I366" s="219" t="str">
        <f>+VLOOKUP(Tabla1[[#This Row],[Columna1]],Hoja3!$D$3:$R$1708,6,FALSE)</f>
        <v>Ver SIVIGILA</v>
      </c>
      <c r="J366" s="219" t="str">
        <f>+VLOOKUP(Tabla1[[#This Row],[Columna1]],Hoja3!$D$3:$R$1708,7,FALSE)</f>
        <v>Ver SIVIGILA</v>
      </c>
      <c r="K366" s="218" t="s">
        <v>132</v>
      </c>
      <c r="L366" s="217" t="s">
        <v>69</v>
      </c>
      <c r="M366" s="219" t="str">
        <f>+Tabla1[[#This Row],[Columna1]]&amp;Tabla1[[#This Row],[LOCALIDAD]]&amp;Tabla1[[#This Row],[MES]]</f>
        <v>4Vigilancia de la salud ambientalTEUSAQUILLOoct 17 - 31 /2024</v>
      </c>
      <c r="N366" s="218" t="s">
        <v>710</v>
      </c>
      <c r="O366" s="220">
        <f>+VLOOKUP(Tabla1[[#This Row],[concatenar]],Hoja3!$M$3:$R$1708,2,FALSE)</f>
        <v>87348</v>
      </c>
      <c r="P366" s="221">
        <f>+VLOOKUP(Tabla1[[#This Row],[concatenar]],Hoja3!$M$3:$R$1712,5,FALSE)</f>
        <v>12</v>
      </c>
      <c r="Q366" s="220">
        <f>+VLOOKUP(Tabla1[[#This Row],[concatenar]],Hoja3!$M$3:$R$1711,6,FALSE)</f>
        <v>1048176</v>
      </c>
      <c r="R366" s="218" t="s">
        <v>253</v>
      </c>
      <c r="S366" s="222">
        <v>1</v>
      </c>
      <c r="T366" s="218">
        <v>12</v>
      </c>
      <c r="U366" s="227">
        <f>+ROUND(Tabla1[[#This Row],[Meta afectada por la glosa]]*Tabla1[[#This Row],[Porcentaje de Glosa]]*Tabla1[[#This Row],[VALOR UNITARIO SEGUIMIENTO FINANCIERO]],0)</f>
        <v>1048176</v>
      </c>
      <c r="V366" s="223" t="s">
        <v>713</v>
      </c>
      <c r="W366" s="224" t="s">
        <v>255</v>
      </c>
      <c r="X366" s="251">
        <v>0</v>
      </c>
      <c r="Y366" s="223" t="s">
        <v>714</v>
      </c>
      <c r="Z366" s="252">
        <f>+Tabla1[[#This Row],[Valor de la Glosa]]-Tabla1[[#This Row],[Valor soportado por la Subred]]</f>
        <v>1048176</v>
      </c>
      <c r="AA366" s="223" t="s">
        <v>1979</v>
      </c>
      <c r="AB366" s="251">
        <v>0</v>
      </c>
      <c r="AC366" s="228">
        <f>ROUND(Tabla1[[#This Row],[VALOR GLOSA DEFINITIVA]]-Tabla1[[#This Row],[VALOR LEVANTADO EN LIQUIDACION]],0)</f>
        <v>1048176</v>
      </c>
      <c r="AD366" s="247" t="s">
        <v>2006</v>
      </c>
      <c r="AE366" s="253">
        <v>1048176</v>
      </c>
      <c r="AF366" s="225">
        <f>ROUND(Tabla1[[#This Row],[valor glosa definitiva despues de liquidación]]-AE366,0)</f>
        <v>0</v>
      </c>
    </row>
    <row r="367" spans="2:32" s="216" customFormat="1" ht="80.25" hidden="1" customHeight="1" x14ac:dyDescent="0.35">
      <c r="B367" s="218" t="s">
        <v>67</v>
      </c>
      <c r="C367" s="250">
        <v>22</v>
      </c>
      <c r="D367" s="218" t="s">
        <v>7</v>
      </c>
      <c r="E367" s="219" t="str">
        <f>+Tabla1[[#This Row],[CODIGO ACTIVIDAD EN PPP Y LINEAMIENTO]]&amp;Tabla1[[#This Row],[ENTORNO/COMPONENTE]]</f>
        <v>22Vigilancia de la salud ambiental</v>
      </c>
      <c r="F367" s="219" t="str">
        <f>+VLOOKUP(Tabla1[[#This Row],[Columna1]],Hoja3!$D$3:$L$1708,3,FALSE)</f>
        <v>Línea Seguridad química</v>
      </c>
      <c r="G367" s="219" t="str">
        <f>+VLOOKUP(Tabla1[[#This Row],[Columna1]],Hoja3!$D$3:$R$1708,4,FALSE)</f>
        <v>IVC A MICROEMPRESAS Y PEQUEÑAS EMPRESAS</v>
      </c>
      <c r="H367" s="219" t="str">
        <f>+VLOOKUP(Tabla1[[#This Row],[Columna1]],Hoja3!$D$3:$R$1708,5,FALSE)</f>
        <v>Establecimiento vigilado y controlado</v>
      </c>
      <c r="I367" s="219" t="str">
        <f>+VLOOKUP(Tabla1[[#This Row],[Columna1]],Hoja3!$D$3:$R$1708,6,FALSE)</f>
        <v>Ver SIVIGILA</v>
      </c>
      <c r="J367" s="219" t="str">
        <f>+VLOOKUP(Tabla1[[#This Row],[Columna1]],Hoja3!$D$3:$R$1708,7,FALSE)</f>
        <v>Ver SIVIGILA</v>
      </c>
      <c r="K367" s="218" t="s">
        <v>132</v>
      </c>
      <c r="L367" s="217" t="s">
        <v>69</v>
      </c>
      <c r="M367" s="219" t="str">
        <f>+Tabla1[[#This Row],[Columna1]]&amp;Tabla1[[#This Row],[LOCALIDAD]]&amp;Tabla1[[#This Row],[MES]]</f>
        <v>22Vigilancia de la salud ambientalTEUSAQUILLOoct 17 - 31 /2024</v>
      </c>
      <c r="N367" s="218" t="s">
        <v>710</v>
      </c>
      <c r="O367" s="220">
        <f>+VLOOKUP(Tabla1[[#This Row],[concatenar]],Hoja3!$M$3:$R$1708,2,FALSE)</f>
        <v>87348</v>
      </c>
      <c r="P367" s="221">
        <f>+VLOOKUP(Tabla1[[#This Row],[concatenar]],Hoja3!$M$3:$R$1712,5,FALSE)</f>
        <v>4</v>
      </c>
      <c r="Q367" s="220">
        <f>+VLOOKUP(Tabla1[[#This Row],[concatenar]],Hoja3!$M$3:$R$1711,6,FALSE)</f>
        <v>349392</v>
      </c>
      <c r="R367" s="218" t="s">
        <v>253</v>
      </c>
      <c r="S367" s="222">
        <v>1</v>
      </c>
      <c r="T367" s="218">
        <v>4</v>
      </c>
      <c r="U367" s="227">
        <f>+ROUND(Tabla1[[#This Row],[Meta afectada por la glosa]]*Tabla1[[#This Row],[Porcentaje de Glosa]]*Tabla1[[#This Row],[VALOR UNITARIO SEGUIMIENTO FINANCIERO]],0)</f>
        <v>349392</v>
      </c>
      <c r="V367" s="223" t="s">
        <v>715</v>
      </c>
      <c r="W367" s="224" t="s">
        <v>255</v>
      </c>
      <c r="X367" s="251">
        <v>0</v>
      </c>
      <c r="Y367" s="223" t="s">
        <v>714</v>
      </c>
      <c r="Z367" s="252">
        <f>+Tabla1[[#This Row],[Valor de la Glosa]]-Tabla1[[#This Row],[Valor soportado por la Subred]]</f>
        <v>349392</v>
      </c>
      <c r="AA367" s="223" t="s">
        <v>1979</v>
      </c>
      <c r="AB367" s="251">
        <v>0</v>
      </c>
      <c r="AC367" s="228">
        <f>ROUND(Tabla1[[#This Row],[VALOR GLOSA DEFINITIVA]]-Tabla1[[#This Row],[VALOR LEVANTADO EN LIQUIDACION]],0)</f>
        <v>349392</v>
      </c>
      <c r="AD367" s="247" t="s">
        <v>2006</v>
      </c>
      <c r="AE367" s="253">
        <v>349392</v>
      </c>
      <c r="AF367" s="225">
        <f>ROUND(Tabla1[[#This Row],[valor glosa definitiva despues de liquidación]]-AE367,0)</f>
        <v>0</v>
      </c>
    </row>
    <row r="368" spans="2:32" s="216" customFormat="1" ht="80.25" hidden="1" customHeight="1" x14ac:dyDescent="0.35">
      <c r="B368" s="218" t="s">
        <v>67</v>
      </c>
      <c r="C368" s="250">
        <v>1205</v>
      </c>
      <c r="D368" s="218" t="s">
        <v>7</v>
      </c>
      <c r="E368" s="219" t="str">
        <f>+Tabla1[[#This Row],[CODIGO ACTIVIDAD EN PPP Y LINEAMIENTO]]&amp;Tabla1[[#This Row],[ENTORNO/COMPONENTE]]</f>
        <v>1205Vigilancia de la salud ambiental</v>
      </c>
      <c r="F368" s="219" t="str">
        <f>+VLOOKUP(Tabla1[[#This Row],[Columna1]],Hoja3!$D$3:$L$1708,3,FALSE)</f>
        <v>Línea Seguridad química</v>
      </c>
      <c r="G368" s="219" t="str">
        <f>+VLOOKUP(Tabla1[[#This Row],[Columna1]],Hoja3!$D$3:$R$1708,4,FALSE)</f>
        <v>IVC A ESTABLECIMIENTOS DE ESTÉTICA FACIAL Y/O CORPORAL Y ESTÉTICA ORNAMENTAL</v>
      </c>
      <c r="H368" s="219" t="str">
        <f>+VLOOKUP(Tabla1[[#This Row],[Columna1]],Hoja3!$D$3:$R$1708,5,FALSE)</f>
        <v>Establecimiento vigilado y controlado</v>
      </c>
      <c r="I368" s="219" t="str">
        <f>+VLOOKUP(Tabla1[[#This Row],[Columna1]],Hoja3!$D$3:$R$1708,6,FALSE)</f>
        <v>Ver SIVIGILA</v>
      </c>
      <c r="J368" s="219" t="str">
        <f>+VLOOKUP(Tabla1[[#This Row],[Columna1]],Hoja3!$D$3:$R$1708,7,FALSE)</f>
        <v>Ver SIVIGILA</v>
      </c>
      <c r="K368" s="218" t="s">
        <v>132</v>
      </c>
      <c r="L368" s="217" t="s">
        <v>69</v>
      </c>
      <c r="M368" s="219" t="str">
        <f>+Tabla1[[#This Row],[Columna1]]&amp;Tabla1[[#This Row],[LOCALIDAD]]&amp;Tabla1[[#This Row],[MES]]</f>
        <v>1205Vigilancia de la salud ambientalTEUSAQUILLOoct 17 - 31 /2024</v>
      </c>
      <c r="N368" s="218" t="s">
        <v>710</v>
      </c>
      <c r="O368" s="220">
        <f>+VLOOKUP(Tabla1[[#This Row],[concatenar]],Hoja3!$M$3:$R$1708,2,FALSE)</f>
        <v>174696</v>
      </c>
      <c r="P368" s="221">
        <f>+VLOOKUP(Tabla1[[#This Row],[concatenar]],Hoja3!$M$3:$R$1712,5,FALSE)</f>
        <v>1</v>
      </c>
      <c r="Q368" s="220">
        <f>+VLOOKUP(Tabla1[[#This Row],[concatenar]],Hoja3!$M$3:$R$1711,6,FALSE)</f>
        <v>174696</v>
      </c>
      <c r="R368" s="218" t="s">
        <v>253</v>
      </c>
      <c r="S368" s="222">
        <v>1</v>
      </c>
      <c r="T368" s="218">
        <v>1</v>
      </c>
      <c r="U368" s="227">
        <f>+ROUND(Tabla1[[#This Row],[Meta afectada por la glosa]]*Tabla1[[#This Row],[Porcentaje de Glosa]]*Tabla1[[#This Row],[VALOR UNITARIO SEGUIMIENTO FINANCIERO]],0)</f>
        <v>174696</v>
      </c>
      <c r="V368" s="223" t="s">
        <v>716</v>
      </c>
      <c r="W368" s="224" t="s">
        <v>255</v>
      </c>
      <c r="X368" s="251">
        <v>0</v>
      </c>
      <c r="Y368" s="223" t="s">
        <v>2124</v>
      </c>
      <c r="Z368" s="252">
        <f>+Tabla1[[#This Row],[Valor de la Glosa]]-Tabla1[[#This Row],[Valor soportado por la Subred]]</f>
        <v>174696</v>
      </c>
      <c r="AA368" s="223" t="s">
        <v>1979</v>
      </c>
      <c r="AB368" s="251">
        <v>0</v>
      </c>
      <c r="AC368" s="228">
        <f>ROUND(Tabla1[[#This Row],[VALOR GLOSA DEFINITIVA]]-Tabla1[[#This Row],[VALOR LEVANTADO EN LIQUIDACION]],0)</f>
        <v>174696</v>
      </c>
      <c r="AD368" s="247" t="s">
        <v>2006</v>
      </c>
      <c r="AE368" s="253">
        <v>174696</v>
      </c>
      <c r="AF368" s="225">
        <f>ROUND(Tabla1[[#This Row],[valor glosa definitiva despues de liquidación]]-AE368,0)</f>
        <v>0</v>
      </c>
    </row>
    <row r="369" spans="2:32" s="216" customFormat="1" ht="80.25" hidden="1" customHeight="1" x14ac:dyDescent="0.35">
      <c r="B369" s="218" t="s">
        <v>67</v>
      </c>
      <c r="C369" s="250">
        <v>1742</v>
      </c>
      <c r="D369" s="218" t="s">
        <v>7</v>
      </c>
      <c r="E369" s="219" t="str">
        <f>+Tabla1[[#This Row],[CODIGO ACTIVIDAD EN PPP Y LINEAMIENTO]]&amp;Tabla1[[#This Row],[ENTORNO/COMPONENTE]]</f>
        <v>1742Vigilancia de la salud ambiental</v>
      </c>
      <c r="F369" s="219" t="str">
        <f>+VLOOKUP(Tabla1[[#This Row],[Columna1]],Hoja3!$D$3:$L$1708,3,FALSE)</f>
        <v>Línea Seguridad química</v>
      </c>
      <c r="G369" s="219" t="str">
        <f>+VLOOKUP(Tabla1[[#This Row],[Columna1]],Hoja3!$D$3:$R$1708,4,FALSE)</f>
        <v>IVC A DEPÓSITOS DE MATERIAL DE CONSTRUCCIÓN DE MENOS DE 20 TRABAJADORES</v>
      </c>
      <c r="H369" s="219" t="str">
        <f>+VLOOKUP(Tabla1[[#This Row],[Columna1]],Hoja3!$D$3:$R$1708,5,FALSE)</f>
        <v>Establecimiento vigilado y controlado</v>
      </c>
      <c r="I369" s="219" t="str">
        <f>+VLOOKUP(Tabla1[[#This Row],[Columna1]],Hoja3!$D$3:$R$1708,6,FALSE)</f>
        <v>Ver SIVIGILA</v>
      </c>
      <c r="J369" s="219" t="str">
        <f>+VLOOKUP(Tabla1[[#This Row],[Columna1]],Hoja3!$D$3:$R$1708,7,FALSE)</f>
        <v>Ver SIVIGILA</v>
      </c>
      <c r="K369" s="218" t="s">
        <v>132</v>
      </c>
      <c r="L369" s="217" t="s">
        <v>69</v>
      </c>
      <c r="M369" s="219" t="str">
        <f>+Tabla1[[#This Row],[Columna1]]&amp;Tabla1[[#This Row],[LOCALIDAD]]&amp;Tabla1[[#This Row],[MES]]</f>
        <v>1742Vigilancia de la salud ambientalTEUSAQUILLOoct 17 - 31 /2024</v>
      </c>
      <c r="N369" s="218" t="s">
        <v>710</v>
      </c>
      <c r="O369" s="220">
        <f>+VLOOKUP(Tabla1[[#This Row],[concatenar]],Hoja3!$M$3:$R$1708,2,FALSE)</f>
        <v>58232</v>
      </c>
      <c r="P369" s="221">
        <f>+VLOOKUP(Tabla1[[#This Row],[concatenar]],Hoja3!$M$3:$R$1712,5,FALSE)</f>
        <v>2</v>
      </c>
      <c r="Q369" s="220">
        <f>+VLOOKUP(Tabla1[[#This Row],[concatenar]],Hoja3!$M$3:$R$1711,6,FALSE)</f>
        <v>116464</v>
      </c>
      <c r="R369" s="218" t="s">
        <v>253</v>
      </c>
      <c r="S369" s="222">
        <v>1</v>
      </c>
      <c r="T369" s="218">
        <v>2</v>
      </c>
      <c r="U369" s="227">
        <f>+ROUND(Tabla1[[#This Row],[Meta afectada por la glosa]]*Tabla1[[#This Row],[Porcentaje de Glosa]]*Tabla1[[#This Row],[VALOR UNITARIO SEGUIMIENTO FINANCIERO]],0)</f>
        <v>116464</v>
      </c>
      <c r="V369" s="223" t="s">
        <v>717</v>
      </c>
      <c r="W369" s="224" t="s">
        <v>255</v>
      </c>
      <c r="X369" s="251">
        <v>58232</v>
      </c>
      <c r="Y369" s="223" t="s">
        <v>718</v>
      </c>
      <c r="Z369" s="252">
        <f>+Tabla1[[#This Row],[Valor de la Glosa]]-Tabla1[[#This Row],[Valor soportado por la Subred]]</f>
        <v>58232</v>
      </c>
      <c r="AA369" s="223" t="s">
        <v>1979</v>
      </c>
      <c r="AB369" s="251">
        <v>0</v>
      </c>
      <c r="AC369" s="228">
        <f>ROUND(Tabla1[[#This Row],[VALOR GLOSA DEFINITIVA]]-Tabla1[[#This Row],[VALOR LEVANTADO EN LIQUIDACION]],0)</f>
        <v>58232</v>
      </c>
      <c r="AD369" s="247" t="s">
        <v>2133</v>
      </c>
      <c r="AE369" s="253">
        <v>58232</v>
      </c>
      <c r="AF369" s="225">
        <f>ROUND(Tabla1[[#This Row],[valor glosa definitiva despues de liquidación]]-AE369,0)</f>
        <v>0</v>
      </c>
    </row>
    <row r="370" spans="2:32" s="216" customFormat="1" ht="80.25" hidden="1" customHeight="1" x14ac:dyDescent="0.35">
      <c r="B370" s="218" t="s">
        <v>67</v>
      </c>
      <c r="C370" s="250">
        <v>1762</v>
      </c>
      <c r="D370" s="218" t="s">
        <v>7</v>
      </c>
      <c r="E370" s="219" t="str">
        <f>+Tabla1[[#This Row],[CODIGO ACTIVIDAD EN PPP Y LINEAMIENTO]]&amp;Tabla1[[#This Row],[ENTORNO/COMPONENTE]]</f>
        <v>1762Vigilancia de la salud ambiental</v>
      </c>
      <c r="F370" s="219" t="str">
        <f>+VLOOKUP(Tabla1[[#This Row],[Columna1]],Hoja3!$D$3:$L$1708,3,FALSE)</f>
        <v>Línea Seguridad química</v>
      </c>
      <c r="G370" s="219" t="str">
        <f>+VLOOKUP(Tabla1[[#This Row],[Columna1]],Hoja3!$D$3:$R$1708,4,FALSE)</f>
        <v>IVC A ESTABLECIMIENTOS DE TATUAJES Y PIERCING</v>
      </c>
      <c r="H370" s="219" t="str">
        <f>+VLOOKUP(Tabla1[[#This Row],[Columna1]],Hoja3!$D$3:$R$1708,5,FALSE)</f>
        <v>Establecimiento vigilado y controlado</v>
      </c>
      <c r="I370" s="219" t="str">
        <f>+VLOOKUP(Tabla1[[#This Row],[Columna1]],Hoja3!$D$3:$R$1708,6,FALSE)</f>
        <v>Ver SIVIGILA</v>
      </c>
      <c r="J370" s="219" t="str">
        <f>+VLOOKUP(Tabla1[[#This Row],[Columna1]],Hoja3!$D$3:$R$1708,7,FALSE)</f>
        <v>Ver SIVIGILA</v>
      </c>
      <c r="K370" s="218" t="s">
        <v>132</v>
      </c>
      <c r="L370" s="217" t="s">
        <v>69</v>
      </c>
      <c r="M370" s="219" t="str">
        <f>+Tabla1[[#This Row],[Columna1]]&amp;Tabla1[[#This Row],[LOCALIDAD]]&amp;Tabla1[[#This Row],[MES]]</f>
        <v>1762Vigilancia de la salud ambientalTEUSAQUILLOoct 17 - 31 /2024</v>
      </c>
      <c r="N370" s="218" t="s">
        <v>710</v>
      </c>
      <c r="O370" s="220">
        <f>+VLOOKUP(Tabla1[[#This Row],[concatenar]],Hoja3!$M$3:$R$1708,2,FALSE)</f>
        <v>87348</v>
      </c>
      <c r="P370" s="221">
        <f>+VLOOKUP(Tabla1[[#This Row],[concatenar]],Hoja3!$M$3:$R$1712,5,FALSE)</f>
        <v>1</v>
      </c>
      <c r="Q370" s="220">
        <f>+VLOOKUP(Tabla1[[#This Row],[concatenar]],Hoja3!$M$3:$R$1711,6,FALSE)</f>
        <v>87348</v>
      </c>
      <c r="R370" s="218" t="s">
        <v>253</v>
      </c>
      <c r="S370" s="222">
        <v>1</v>
      </c>
      <c r="T370" s="218">
        <v>1</v>
      </c>
      <c r="U370" s="227">
        <f>+ROUND(Tabla1[[#This Row],[Meta afectada por la glosa]]*Tabla1[[#This Row],[Porcentaje de Glosa]]*Tabla1[[#This Row],[VALOR UNITARIO SEGUIMIENTO FINANCIERO]],0)</f>
        <v>87348</v>
      </c>
      <c r="V370" s="223" t="s">
        <v>719</v>
      </c>
      <c r="W370" s="224" t="s">
        <v>255</v>
      </c>
      <c r="X370" s="251">
        <v>0</v>
      </c>
      <c r="Y370" s="223" t="s">
        <v>714</v>
      </c>
      <c r="Z370" s="252">
        <f>+Tabla1[[#This Row],[Valor de la Glosa]]-Tabla1[[#This Row],[Valor soportado por la Subred]]</f>
        <v>87348</v>
      </c>
      <c r="AA370" s="223" t="s">
        <v>1979</v>
      </c>
      <c r="AB370" s="251">
        <v>0</v>
      </c>
      <c r="AC370" s="228">
        <f>ROUND(Tabla1[[#This Row],[VALOR GLOSA DEFINITIVA]]-Tabla1[[#This Row],[VALOR LEVANTADO EN LIQUIDACION]],0)</f>
        <v>87348</v>
      </c>
      <c r="AD370" s="247" t="s">
        <v>2006</v>
      </c>
      <c r="AE370" s="253">
        <v>87348</v>
      </c>
      <c r="AF370" s="225">
        <f>ROUND(Tabla1[[#This Row],[valor glosa definitiva despues de liquidación]]-AE370,0)</f>
        <v>0</v>
      </c>
    </row>
    <row r="371" spans="2:32" s="216" customFormat="1" ht="80.25" hidden="1" customHeight="1" x14ac:dyDescent="0.35">
      <c r="B371" s="218" t="s">
        <v>67</v>
      </c>
      <c r="C371" s="250">
        <v>4</v>
      </c>
      <c r="D371" s="218" t="s">
        <v>7</v>
      </c>
      <c r="E371" s="219" t="str">
        <f>+Tabla1[[#This Row],[CODIGO ACTIVIDAD EN PPP Y LINEAMIENTO]]&amp;Tabla1[[#This Row],[ENTORNO/COMPONENTE]]</f>
        <v>4Vigilancia de la salud ambiental</v>
      </c>
      <c r="F371" s="219" t="str">
        <f>+VLOOKUP(Tabla1[[#This Row],[Columna1]],Hoja3!$D$3:$L$1708,3,FALSE)</f>
        <v>Línea Seguridad química</v>
      </c>
      <c r="G371" s="219" t="str">
        <f>+VLOOKUP(Tabla1[[#This Row],[Columna1]],Hoja3!$D$3:$R$1708,4,FALSE)</f>
        <v>IVC A ESTABLECIMIENTOS DE ESTÉTICA ORNAMENTAL</v>
      </c>
      <c r="H371" s="219" t="str">
        <f>+VLOOKUP(Tabla1[[#This Row],[Columna1]],Hoja3!$D$3:$R$1708,5,FALSE)</f>
        <v>Establecimiento vigilado y controlado</v>
      </c>
      <c r="I371" s="219" t="str">
        <f>+VLOOKUP(Tabla1[[#This Row],[Columna1]],Hoja3!$D$3:$R$1708,6,FALSE)</f>
        <v>Ver SIVIGILA</v>
      </c>
      <c r="J371" s="219" t="str">
        <f>+VLOOKUP(Tabla1[[#This Row],[Columna1]],Hoja3!$D$3:$R$1708,7,FALSE)</f>
        <v>Ver SIVIGILA</v>
      </c>
      <c r="K371" s="218" t="s">
        <v>283</v>
      </c>
      <c r="L371" s="217" t="s">
        <v>69</v>
      </c>
      <c r="M371" s="219" t="str">
        <f>+Tabla1[[#This Row],[Columna1]]&amp;Tabla1[[#This Row],[LOCALIDAD]]&amp;Tabla1[[#This Row],[MES]]</f>
        <v>4Vigilancia de la salud ambientalUSAQUENoct 17 - 31 /2024</v>
      </c>
      <c r="N371" s="218" t="s">
        <v>710</v>
      </c>
      <c r="O371" s="220">
        <f>+VLOOKUP(Tabla1[[#This Row],[concatenar]],Hoja3!$M$3:$R$1708,2,FALSE)</f>
        <v>87348</v>
      </c>
      <c r="P371" s="221">
        <f>+VLOOKUP(Tabla1[[#This Row],[concatenar]],Hoja3!$M$3:$R$1712,5,FALSE)</f>
        <v>44</v>
      </c>
      <c r="Q371" s="220">
        <f>+VLOOKUP(Tabla1[[#This Row],[concatenar]],Hoja3!$M$3:$R$1711,6,FALSE)</f>
        <v>3843312</v>
      </c>
      <c r="R371" s="218" t="s">
        <v>253</v>
      </c>
      <c r="S371" s="222">
        <v>1</v>
      </c>
      <c r="T371" s="218">
        <v>44</v>
      </c>
      <c r="U371" s="227">
        <f>+ROUND(Tabla1[[#This Row],[Meta afectada por la glosa]]*Tabla1[[#This Row],[Porcentaje de Glosa]]*Tabla1[[#This Row],[VALOR UNITARIO SEGUIMIENTO FINANCIERO]],0)</f>
        <v>3843312</v>
      </c>
      <c r="V371" s="223" t="s">
        <v>720</v>
      </c>
      <c r="W371" s="224" t="s">
        <v>255</v>
      </c>
      <c r="X371" s="251">
        <v>2009004</v>
      </c>
      <c r="Y371" s="223" t="s">
        <v>721</v>
      </c>
      <c r="Z371" s="252">
        <f>+Tabla1[[#This Row],[Valor de la Glosa]]-Tabla1[[#This Row],[Valor soportado por la Subred]]</f>
        <v>1834308</v>
      </c>
      <c r="AA371" s="223" t="s">
        <v>1979</v>
      </c>
      <c r="AB371" s="251">
        <v>0</v>
      </c>
      <c r="AC371" s="228">
        <f>ROUND(Tabla1[[#This Row],[VALOR GLOSA DEFINITIVA]]-Tabla1[[#This Row],[VALOR LEVANTADO EN LIQUIDACION]],0)</f>
        <v>1834308</v>
      </c>
      <c r="AD371" s="247" t="s">
        <v>2134</v>
      </c>
      <c r="AE371" s="253">
        <v>1834308</v>
      </c>
      <c r="AF371" s="225">
        <f>ROUND(Tabla1[[#This Row],[valor glosa definitiva despues de liquidación]]-AE371,0)</f>
        <v>0</v>
      </c>
    </row>
    <row r="372" spans="2:32" s="216" customFormat="1" ht="80.25" hidden="1" customHeight="1" x14ac:dyDescent="0.35">
      <c r="B372" s="218" t="s">
        <v>67</v>
      </c>
      <c r="C372" s="250">
        <v>22</v>
      </c>
      <c r="D372" s="218" t="s">
        <v>7</v>
      </c>
      <c r="E372" s="219" t="str">
        <f>+Tabla1[[#This Row],[CODIGO ACTIVIDAD EN PPP Y LINEAMIENTO]]&amp;Tabla1[[#This Row],[ENTORNO/COMPONENTE]]</f>
        <v>22Vigilancia de la salud ambiental</v>
      </c>
      <c r="F372" s="219" t="str">
        <f>+VLOOKUP(Tabla1[[#This Row],[Columna1]],Hoja3!$D$3:$L$1708,3,FALSE)</f>
        <v>Línea Seguridad química</v>
      </c>
      <c r="G372" s="219" t="str">
        <f>+VLOOKUP(Tabla1[[#This Row],[Columna1]],Hoja3!$D$3:$R$1708,4,FALSE)</f>
        <v>IVC A MICROEMPRESAS Y PEQUEÑAS EMPRESAS</v>
      </c>
      <c r="H372" s="219" t="str">
        <f>+VLOOKUP(Tabla1[[#This Row],[Columna1]],Hoja3!$D$3:$R$1708,5,FALSE)</f>
        <v>Establecimiento vigilado y controlado</v>
      </c>
      <c r="I372" s="219" t="str">
        <f>+VLOOKUP(Tabla1[[#This Row],[Columna1]],Hoja3!$D$3:$R$1708,6,FALSE)</f>
        <v>Ver SIVIGILA</v>
      </c>
      <c r="J372" s="219" t="str">
        <f>+VLOOKUP(Tabla1[[#This Row],[Columna1]],Hoja3!$D$3:$R$1708,7,FALSE)</f>
        <v>Ver SIVIGILA</v>
      </c>
      <c r="K372" s="218" t="s">
        <v>283</v>
      </c>
      <c r="L372" s="217" t="s">
        <v>69</v>
      </c>
      <c r="M372" s="219" t="str">
        <f>+Tabla1[[#This Row],[Columna1]]&amp;Tabla1[[#This Row],[LOCALIDAD]]&amp;Tabla1[[#This Row],[MES]]</f>
        <v>22Vigilancia de la salud ambientalUSAQUENoct 17 - 31 /2024</v>
      </c>
      <c r="N372" s="218" t="s">
        <v>710</v>
      </c>
      <c r="O372" s="220">
        <f>+VLOOKUP(Tabla1[[#This Row],[concatenar]],Hoja3!$M$3:$R$1708,2,FALSE)</f>
        <v>87348</v>
      </c>
      <c r="P372" s="221">
        <f>+VLOOKUP(Tabla1[[#This Row],[concatenar]],Hoja3!$M$3:$R$1712,5,FALSE)</f>
        <v>10</v>
      </c>
      <c r="Q372" s="220">
        <f>+VLOOKUP(Tabla1[[#This Row],[concatenar]],Hoja3!$M$3:$R$1711,6,FALSE)</f>
        <v>873480</v>
      </c>
      <c r="R372" s="218" t="s">
        <v>253</v>
      </c>
      <c r="S372" s="222">
        <v>1</v>
      </c>
      <c r="T372" s="218">
        <v>10</v>
      </c>
      <c r="U372" s="227">
        <f>+ROUND(Tabla1[[#This Row],[Meta afectada por la glosa]]*Tabla1[[#This Row],[Porcentaje de Glosa]]*Tabla1[[#This Row],[VALOR UNITARIO SEGUIMIENTO FINANCIERO]],0)</f>
        <v>873480</v>
      </c>
      <c r="V372" s="223" t="s">
        <v>722</v>
      </c>
      <c r="W372" s="224" t="s">
        <v>255</v>
      </c>
      <c r="X372" s="251">
        <v>87348</v>
      </c>
      <c r="Y372" s="223" t="s">
        <v>723</v>
      </c>
      <c r="Z372" s="252">
        <f>+Tabla1[[#This Row],[Valor de la Glosa]]-Tabla1[[#This Row],[Valor soportado por la Subred]]</f>
        <v>786132</v>
      </c>
      <c r="AA372" s="223" t="s">
        <v>1979</v>
      </c>
      <c r="AB372" s="251">
        <v>0</v>
      </c>
      <c r="AC372" s="228">
        <f>ROUND(Tabla1[[#This Row],[VALOR GLOSA DEFINITIVA]]-Tabla1[[#This Row],[VALOR LEVANTADO EN LIQUIDACION]],0)</f>
        <v>786132</v>
      </c>
      <c r="AD372" s="247" t="s">
        <v>2135</v>
      </c>
      <c r="AE372" s="253">
        <v>786132</v>
      </c>
      <c r="AF372" s="225">
        <f>ROUND(Tabla1[[#This Row],[valor glosa definitiva despues de liquidación]]-AE372,0)</f>
        <v>0</v>
      </c>
    </row>
    <row r="373" spans="2:32" s="216" customFormat="1" ht="80.25" hidden="1" customHeight="1" x14ac:dyDescent="0.35">
      <c r="B373" s="218" t="s">
        <v>67</v>
      </c>
      <c r="C373" s="250">
        <v>1742</v>
      </c>
      <c r="D373" s="218" t="s">
        <v>7</v>
      </c>
      <c r="E373" s="219" t="str">
        <f>+Tabla1[[#This Row],[CODIGO ACTIVIDAD EN PPP Y LINEAMIENTO]]&amp;Tabla1[[#This Row],[ENTORNO/COMPONENTE]]</f>
        <v>1742Vigilancia de la salud ambiental</v>
      </c>
      <c r="F373" s="219" t="str">
        <f>+VLOOKUP(Tabla1[[#This Row],[Columna1]],Hoja3!$D$3:$L$1708,3,FALSE)</f>
        <v>Línea Seguridad química</v>
      </c>
      <c r="G373" s="219" t="str">
        <f>+VLOOKUP(Tabla1[[#This Row],[Columna1]],Hoja3!$D$3:$R$1708,4,FALSE)</f>
        <v>IVC A DEPÓSITOS DE MATERIAL DE CONSTRUCCIÓN DE MENOS DE 20 TRABAJADORES</v>
      </c>
      <c r="H373" s="219" t="str">
        <f>+VLOOKUP(Tabla1[[#This Row],[Columna1]],Hoja3!$D$3:$R$1708,5,FALSE)</f>
        <v>Establecimiento vigilado y controlado</v>
      </c>
      <c r="I373" s="219" t="str">
        <f>+VLOOKUP(Tabla1[[#This Row],[Columna1]],Hoja3!$D$3:$R$1708,6,FALSE)</f>
        <v>Ver SIVIGILA</v>
      </c>
      <c r="J373" s="219" t="str">
        <f>+VLOOKUP(Tabla1[[#This Row],[Columna1]],Hoja3!$D$3:$R$1708,7,FALSE)</f>
        <v>Ver SIVIGILA</v>
      </c>
      <c r="K373" s="218" t="s">
        <v>283</v>
      </c>
      <c r="L373" s="217" t="s">
        <v>69</v>
      </c>
      <c r="M373" s="219" t="str">
        <f>+Tabla1[[#This Row],[Columna1]]&amp;Tabla1[[#This Row],[LOCALIDAD]]&amp;Tabla1[[#This Row],[MES]]</f>
        <v>1742Vigilancia de la salud ambientalUSAQUENoct 17 - 31 /2024</v>
      </c>
      <c r="N373" s="218" t="s">
        <v>710</v>
      </c>
      <c r="O373" s="220">
        <f>+VLOOKUP(Tabla1[[#This Row],[concatenar]],Hoja3!$M$3:$R$1708,2,FALSE)</f>
        <v>58232</v>
      </c>
      <c r="P373" s="221">
        <f>+VLOOKUP(Tabla1[[#This Row],[concatenar]],Hoja3!$M$3:$R$1712,5,FALSE)</f>
        <v>10</v>
      </c>
      <c r="Q373" s="220">
        <f>+VLOOKUP(Tabla1[[#This Row],[concatenar]],Hoja3!$M$3:$R$1711,6,FALSE)</f>
        <v>582320</v>
      </c>
      <c r="R373" s="218" t="s">
        <v>253</v>
      </c>
      <c r="S373" s="222">
        <v>1</v>
      </c>
      <c r="T373" s="218">
        <v>10</v>
      </c>
      <c r="U373" s="227">
        <f>+ROUND(Tabla1[[#This Row],[Meta afectada por la glosa]]*Tabla1[[#This Row],[Porcentaje de Glosa]]*Tabla1[[#This Row],[VALOR UNITARIO SEGUIMIENTO FINANCIERO]],0)</f>
        <v>582320</v>
      </c>
      <c r="V373" s="223" t="s">
        <v>724</v>
      </c>
      <c r="W373" s="224" t="s">
        <v>255</v>
      </c>
      <c r="X373" s="251">
        <v>58232</v>
      </c>
      <c r="Y373" s="223" t="s">
        <v>725</v>
      </c>
      <c r="Z373" s="252">
        <f>+Tabla1[[#This Row],[Valor de la Glosa]]-Tabla1[[#This Row],[Valor soportado por la Subred]]</f>
        <v>524088</v>
      </c>
      <c r="AA373" s="223" t="s">
        <v>1979</v>
      </c>
      <c r="AB373" s="251">
        <v>0</v>
      </c>
      <c r="AC373" s="228">
        <f>ROUND(Tabla1[[#This Row],[VALOR GLOSA DEFINITIVA]]-Tabla1[[#This Row],[VALOR LEVANTADO EN LIQUIDACION]],0)</f>
        <v>524088</v>
      </c>
      <c r="AD373" s="247" t="s">
        <v>2136</v>
      </c>
      <c r="AE373" s="253">
        <v>524088</v>
      </c>
      <c r="AF373" s="225">
        <f>ROUND(Tabla1[[#This Row],[valor glosa definitiva despues de liquidación]]-AE373,0)</f>
        <v>0</v>
      </c>
    </row>
    <row r="374" spans="2:32" s="216" customFormat="1" ht="80.25" hidden="1" customHeight="1" x14ac:dyDescent="0.35">
      <c r="B374" s="218" t="s">
        <v>67</v>
      </c>
      <c r="C374" s="250">
        <v>1759</v>
      </c>
      <c r="D374" s="218" t="s">
        <v>7</v>
      </c>
      <c r="E374" s="219" t="str">
        <f>+Tabla1[[#This Row],[CODIGO ACTIVIDAD EN PPP Y LINEAMIENTO]]&amp;Tabla1[[#This Row],[ENTORNO/COMPONENTE]]</f>
        <v>1759Vigilancia de la salud ambiental</v>
      </c>
      <c r="F374" s="219" t="str">
        <f>+VLOOKUP(Tabla1[[#This Row],[Columna1]],Hoja3!$D$3:$L$1708,3,FALSE)</f>
        <v>Línea Seguridad química</v>
      </c>
      <c r="G374" s="219" t="str">
        <f>+VLOOKUP(Tabla1[[#This Row],[Columna1]],Hoja3!$D$3:$R$1708,4,FALSE)</f>
        <v>IVC A ESTABLECIMIENTOS DE MANTENIMIENTO AUTOMOTRIZ DE MENOS DE 20 TRABAJADORES</v>
      </c>
      <c r="H374" s="219" t="str">
        <f>+VLOOKUP(Tabla1[[#This Row],[Columna1]],Hoja3!$D$3:$R$1708,5,FALSE)</f>
        <v>Establecimiento vigilado y controlado</v>
      </c>
      <c r="I374" s="219" t="str">
        <f>+VLOOKUP(Tabla1[[#This Row],[Columna1]],Hoja3!$D$3:$R$1708,6,FALSE)</f>
        <v>Ver SIVIGILA</v>
      </c>
      <c r="J374" s="219" t="str">
        <f>+VLOOKUP(Tabla1[[#This Row],[Columna1]],Hoja3!$D$3:$R$1708,7,FALSE)</f>
        <v>Ver SIVIGILA</v>
      </c>
      <c r="K374" s="218" t="s">
        <v>283</v>
      </c>
      <c r="L374" s="217" t="s">
        <v>69</v>
      </c>
      <c r="M374" s="219" t="str">
        <f>+Tabla1[[#This Row],[Columna1]]&amp;Tabla1[[#This Row],[LOCALIDAD]]&amp;Tabla1[[#This Row],[MES]]</f>
        <v>1759Vigilancia de la salud ambientalUSAQUENoct 17 - 31 /2024</v>
      </c>
      <c r="N374" s="218" t="s">
        <v>710</v>
      </c>
      <c r="O374" s="220">
        <f>+VLOOKUP(Tabla1[[#This Row],[concatenar]],Hoja3!$M$3:$R$1708,2,FALSE)</f>
        <v>58232</v>
      </c>
      <c r="P374" s="221">
        <f>+VLOOKUP(Tabla1[[#This Row],[concatenar]],Hoja3!$M$3:$R$1712,5,FALSE)</f>
        <v>8</v>
      </c>
      <c r="Q374" s="220">
        <f>+VLOOKUP(Tabla1[[#This Row],[concatenar]],Hoja3!$M$3:$R$1711,6,FALSE)</f>
        <v>465856</v>
      </c>
      <c r="R374" s="218" t="s">
        <v>253</v>
      </c>
      <c r="S374" s="222">
        <v>1</v>
      </c>
      <c r="T374" s="218">
        <v>8</v>
      </c>
      <c r="U374" s="227">
        <f>+ROUND(Tabla1[[#This Row],[Meta afectada por la glosa]]*Tabla1[[#This Row],[Porcentaje de Glosa]]*Tabla1[[#This Row],[VALOR UNITARIO SEGUIMIENTO FINANCIERO]],0)</f>
        <v>465856</v>
      </c>
      <c r="V374" s="223" t="s">
        <v>726</v>
      </c>
      <c r="W374" s="224" t="s">
        <v>255</v>
      </c>
      <c r="X374" s="251">
        <v>58232</v>
      </c>
      <c r="Y374" s="223" t="s">
        <v>727</v>
      </c>
      <c r="Z374" s="252">
        <f>+Tabla1[[#This Row],[Valor de la Glosa]]-Tabla1[[#This Row],[Valor soportado por la Subred]]</f>
        <v>407624</v>
      </c>
      <c r="AA374" s="223" t="s">
        <v>1979</v>
      </c>
      <c r="AB374" s="251">
        <v>0</v>
      </c>
      <c r="AC374" s="228">
        <f>ROUND(Tabla1[[#This Row],[VALOR GLOSA DEFINITIVA]]-Tabla1[[#This Row],[VALOR LEVANTADO EN LIQUIDACION]],0)</f>
        <v>407624</v>
      </c>
      <c r="AD374" s="247" t="s">
        <v>2137</v>
      </c>
      <c r="AE374" s="253">
        <v>407624</v>
      </c>
      <c r="AF374" s="225">
        <f>ROUND(Tabla1[[#This Row],[valor glosa definitiva despues de liquidación]]-AE374,0)</f>
        <v>0</v>
      </c>
    </row>
    <row r="375" spans="2:32" s="216" customFormat="1" ht="80.25" hidden="1" customHeight="1" x14ac:dyDescent="0.35">
      <c r="B375" s="218" t="s">
        <v>67</v>
      </c>
      <c r="C375" s="250">
        <v>4</v>
      </c>
      <c r="D375" s="218" t="s">
        <v>7</v>
      </c>
      <c r="E375" s="219" t="str">
        <f>+Tabla1[[#This Row],[CODIGO ACTIVIDAD EN PPP Y LINEAMIENTO]]&amp;Tabla1[[#This Row],[ENTORNO/COMPONENTE]]</f>
        <v>4Vigilancia de la salud ambiental</v>
      </c>
      <c r="F375" s="219" t="str">
        <f>+VLOOKUP(Tabla1[[#This Row],[Columna1]],Hoja3!$D$3:$L$1708,3,FALSE)</f>
        <v>Línea Seguridad química</v>
      </c>
      <c r="G375" s="219" t="str">
        <f>+VLOOKUP(Tabla1[[#This Row],[Columna1]],Hoja3!$D$3:$R$1708,4,FALSE)</f>
        <v>IVC A ESTABLECIMIENTOS DE ESTÉTICA ORNAMENTAL</v>
      </c>
      <c r="H375" s="219" t="str">
        <f>+VLOOKUP(Tabla1[[#This Row],[Columna1]],Hoja3!$D$3:$R$1708,5,FALSE)</f>
        <v>Establecimiento vigilado y controlado</v>
      </c>
      <c r="I375" s="219" t="str">
        <f>+VLOOKUP(Tabla1[[#This Row],[Columna1]],Hoja3!$D$3:$R$1708,6,FALSE)</f>
        <v>Ver SIVIGILA</v>
      </c>
      <c r="J375" s="219" t="str">
        <f>+VLOOKUP(Tabla1[[#This Row],[Columna1]],Hoja3!$D$3:$R$1708,7,FALSE)</f>
        <v>Ver SIVIGILA</v>
      </c>
      <c r="K375" s="218" t="s">
        <v>251</v>
      </c>
      <c r="L375" s="217" t="s">
        <v>69</v>
      </c>
      <c r="M375" s="219" t="str">
        <f>+Tabla1[[#This Row],[Columna1]]&amp;Tabla1[[#This Row],[LOCALIDAD]]&amp;Tabla1[[#This Row],[MES]]</f>
        <v>4Vigilancia de la salud ambientalCHAPINEROoct 17 - 31 /2024</v>
      </c>
      <c r="N375" s="218" t="s">
        <v>710</v>
      </c>
      <c r="O375" s="220">
        <f>+VLOOKUP(Tabla1[[#This Row],[concatenar]],Hoja3!$M$3:$R$1708,2,FALSE)</f>
        <v>87348</v>
      </c>
      <c r="P375" s="221">
        <f>+VLOOKUP(Tabla1[[#This Row],[concatenar]],Hoja3!$M$3:$R$1712,5,FALSE)</f>
        <v>5</v>
      </c>
      <c r="Q375" s="220">
        <f>+VLOOKUP(Tabla1[[#This Row],[concatenar]],Hoja3!$M$3:$R$1711,6,FALSE)</f>
        <v>436740</v>
      </c>
      <c r="R375" s="218" t="s">
        <v>253</v>
      </c>
      <c r="S375" s="222">
        <v>1</v>
      </c>
      <c r="T375" s="218">
        <v>5</v>
      </c>
      <c r="U375" s="227">
        <f>+ROUND(Tabla1[[#This Row],[Meta afectada por la glosa]]*Tabla1[[#This Row],[Porcentaje de Glosa]]*Tabla1[[#This Row],[VALOR UNITARIO SEGUIMIENTO FINANCIERO]],0)</f>
        <v>436740</v>
      </c>
      <c r="V375" s="223" t="s">
        <v>728</v>
      </c>
      <c r="W375" s="224" t="s">
        <v>255</v>
      </c>
      <c r="X375" s="251">
        <v>349392</v>
      </c>
      <c r="Y375" s="223" t="s">
        <v>729</v>
      </c>
      <c r="Z375" s="252">
        <f>+Tabla1[[#This Row],[Valor de la Glosa]]-Tabla1[[#This Row],[Valor soportado por la Subred]]</f>
        <v>87348</v>
      </c>
      <c r="AA375" s="223" t="s">
        <v>1979</v>
      </c>
      <c r="AB375" s="251">
        <v>0</v>
      </c>
      <c r="AC375" s="228">
        <f>ROUND(Tabla1[[#This Row],[VALOR GLOSA DEFINITIVA]]-Tabla1[[#This Row],[VALOR LEVANTADO EN LIQUIDACION]],0)</f>
        <v>87348</v>
      </c>
      <c r="AD375" s="247" t="s">
        <v>2138</v>
      </c>
      <c r="AE375" s="253">
        <v>87348</v>
      </c>
      <c r="AF375" s="225">
        <f>ROUND(Tabla1[[#This Row],[valor glosa definitiva despues de liquidación]]-AE375,0)</f>
        <v>0</v>
      </c>
    </row>
    <row r="376" spans="2:32" s="216" customFormat="1" ht="80.25" hidden="1" customHeight="1" x14ac:dyDescent="0.35">
      <c r="B376" s="218" t="s">
        <v>67</v>
      </c>
      <c r="C376" s="250">
        <v>6</v>
      </c>
      <c r="D376" s="218" t="s">
        <v>7</v>
      </c>
      <c r="E376" s="219" t="str">
        <f>+Tabla1[[#This Row],[CODIGO ACTIVIDAD EN PPP Y LINEAMIENTO]]&amp;Tabla1[[#This Row],[ENTORNO/COMPONENTE]]</f>
        <v>6Vigilancia de la salud ambiental</v>
      </c>
      <c r="F376" s="219" t="str">
        <f>+VLOOKUP(Tabla1[[#This Row],[Columna1]],Hoja3!$D$3:$L$1708,3,FALSE)</f>
        <v>Línea Seguridad química</v>
      </c>
      <c r="G376" s="219" t="str">
        <f>+VLOOKUP(Tabla1[[#This Row],[Columna1]],Hoja3!$D$3:$R$1708,4,FALSE)</f>
        <v>IVC A ESTABLECIMIENTOS DE ESTÉTICA FACIAL Y/O CORPORAL SIN USO DE APARATOLOGÍA</v>
      </c>
      <c r="H376" s="219" t="str">
        <f>+VLOOKUP(Tabla1[[#This Row],[Columna1]],Hoja3!$D$3:$R$1708,5,FALSE)</f>
        <v>Establecimiento vigilado y controlado</v>
      </c>
      <c r="I376" s="219" t="str">
        <f>+VLOOKUP(Tabla1[[#This Row],[Columna1]],Hoja3!$D$3:$R$1708,6,FALSE)</f>
        <v>Ver SIVIGILA</v>
      </c>
      <c r="J376" s="219" t="str">
        <f>+VLOOKUP(Tabla1[[#This Row],[Columna1]],Hoja3!$D$3:$R$1708,7,FALSE)</f>
        <v>Ver SIVIGILA</v>
      </c>
      <c r="K376" s="218" t="s">
        <v>251</v>
      </c>
      <c r="L376" s="217" t="s">
        <v>69</v>
      </c>
      <c r="M376" s="219" t="str">
        <f>+Tabla1[[#This Row],[Columna1]]&amp;Tabla1[[#This Row],[LOCALIDAD]]&amp;Tabla1[[#This Row],[MES]]</f>
        <v>6Vigilancia de la salud ambientalCHAPINEROoct 17 - 31 /2024</v>
      </c>
      <c r="N376" s="218" t="s">
        <v>710</v>
      </c>
      <c r="O376" s="220">
        <f>+VLOOKUP(Tabla1[[#This Row],[concatenar]],Hoja3!$M$3:$R$1708,2,FALSE)</f>
        <v>87348</v>
      </c>
      <c r="P376" s="221">
        <f>+VLOOKUP(Tabla1[[#This Row],[concatenar]],Hoja3!$M$3:$R$1712,5,FALSE)</f>
        <v>1</v>
      </c>
      <c r="Q376" s="220">
        <f>+VLOOKUP(Tabla1[[#This Row],[concatenar]],Hoja3!$M$3:$R$1711,6,FALSE)</f>
        <v>87348</v>
      </c>
      <c r="R376" s="218" t="s">
        <v>253</v>
      </c>
      <c r="S376" s="222">
        <v>1</v>
      </c>
      <c r="T376" s="218">
        <v>1</v>
      </c>
      <c r="U376" s="227">
        <f>+ROUND(Tabla1[[#This Row],[Meta afectada por la glosa]]*Tabla1[[#This Row],[Porcentaje de Glosa]]*Tabla1[[#This Row],[VALOR UNITARIO SEGUIMIENTO FINANCIERO]],0)</f>
        <v>87348</v>
      </c>
      <c r="V376" s="223" t="s">
        <v>730</v>
      </c>
      <c r="W376" s="224" t="s">
        <v>255</v>
      </c>
      <c r="X376" s="251">
        <v>0</v>
      </c>
      <c r="Y376" s="223" t="s">
        <v>714</v>
      </c>
      <c r="Z376" s="252">
        <f>+Tabla1[[#This Row],[Valor de la Glosa]]-Tabla1[[#This Row],[Valor soportado por la Subred]]</f>
        <v>87348</v>
      </c>
      <c r="AA376" s="223" t="s">
        <v>1979</v>
      </c>
      <c r="AB376" s="251">
        <v>0</v>
      </c>
      <c r="AC376" s="228">
        <f>ROUND(Tabla1[[#This Row],[VALOR GLOSA DEFINITIVA]]-Tabla1[[#This Row],[VALOR LEVANTADO EN LIQUIDACION]],0)</f>
        <v>87348</v>
      </c>
      <c r="AD376" s="247" t="s">
        <v>2007</v>
      </c>
      <c r="AE376" s="253">
        <v>87348</v>
      </c>
      <c r="AF376" s="225">
        <f>ROUND(Tabla1[[#This Row],[valor glosa definitiva despues de liquidación]]-AE376,0)</f>
        <v>0</v>
      </c>
    </row>
    <row r="377" spans="2:32" s="216" customFormat="1" ht="80.25" hidden="1" customHeight="1" x14ac:dyDescent="0.35">
      <c r="B377" s="218" t="s">
        <v>67</v>
      </c>
      <c r="C377" s="250">
        <v>22</v>
      </c>
      <c r="D377" s="218" t="s">
        <v>7</v>
      </c>
      <c r="E377" s="219" t="str">
        <f>+Tabla1[[#This Row],[CODIGO ACTIVIDAD EN PPP Y LINEAMIENTO]]&amp;Tabla1[[#This Row],[ENTORNO/COMPONENTE]]</f>
        <v>22Vigilancia de la salud ambiental</v>
      </c>
      <c r="F377" s="219" t="str">
        <f>+VLOOKUP(Tabla1[[#This Row],[Columna1]],Hoja3!$D$3:$L$1708,3,FALSE)</f>
        <v>Línea Seguridad química</v>
      </c>
      <c r="G377" s="219" t="str">
        <f>+VLOOKUP(Tabla1[[#This Row],[Columna1]],Hoja3!$D$3:$R$1708,4,FALSE)</f>
        <v>IVC A MICROEMPRESAS Y PEQUEÑAS EMPRESAS</v>
      </c>
      <c r="H377" s="219" t="str">
        <f>+VLOOKUP(Tabla1[[#This Row],[Columna1]],Hoja3!$D$3:$R$1708,5,FALSE)</f>
        <v>Establecimiento vigilado y controlado</v>
      </c>
      <c r="I377" s="219" t="str">
        <f>+VLOOKUP(Tabla1[[#This Row],[Columna1]],Hoja3!$D$3:$R$1708,6,FALSE)</f>
        <v>Ver SIVIGILA</v>
      </c>
      <c r="J377" s="219" t="str">
        <f>+VLOOKUP(Tabla1[[#This Row],[Columna1]],Hoja3!$D$3:$R$1708,7,FALSE)</f>
        <v>Ver SIVIGILA</v>
      </c>
      <c r="K377" s="218" t="s">
        <v>251</v>
      </c>
      <c r="L377" s="217" t="s">
        <v>69</v>
      </c>
      <c r="M377" s="219" t="str">
        <f>+Tabla1[[#This Row],[Columna1]]&amp;Tabla1[[#This Row],[LOCALIDAD]]&amp;Tabla1[[#This Row],[MES]]</f>
        <v>22Vigilancia de la salud ambientalCHAPINEROoct 17 - 31 /2024</v>
      </c>
      <c r="N377" s="218" t="s">
        <v>710</v>
      </c>
      <c r="O377" s="220">
        <f>+VLOOKUP(Tabla1[[#This Row],[concatenar]],Hoja3!$M$3:$R$1708,2,FALSE)</f>
        <v>87348</v>
      </c>
      <c r="P377" s="221">
        <f>+VLOOKUP(Tabla1[[#This Row],[concatenar]],Hoja3!$M$3:$R$1712,5,FALSE)</f>
        <v>2</v>
      </c>
      <c r="Q377" s="220">
        <f>+VLOOKUP(Tabla1[[#This Row],[concatenar]],Hoja3!$M$3:$R$1711,6,FALSE)</f>
        <v>174696</v>
      </c>
      <c r="R377" s="218" t="s">
        <v>253</v>
      </c>
      <c r="S377" s="222">
        <v>1</v>
      </c>
      <c r="T377" s="218">
        <v>2</v>
      </c>
      <c r="U377" s="227">
        <f>+ROUND(Tabla1[[#This Row],[Meta afectada por la glosa]]*Tabla1[[#This Row],[Porcentaje de Glosa]]*Tabla1[[#This Row],[VALOR UNITARIO SEGUIMIENTO FINANCIERO]],0)</f>
        <v>174696</v>
      </c>
      <c r="V377" s="223" t="s">
        <v>731</v>
      </c>
      <c r="W377" s="224" t="s">
        <v>255</v>
      </c>
      <c r="X377" s="251">
        <v>0</v>
      </c>
      <c r="Y377" s="223" t="s">
        <v>2125</v>
      </c>
      <c r="Z377" s="252">
        <f>+Tabla1[[#This Row],[Valor de la Glosa]]-Tabla1[[#This Row],[Valor soportado por la Subred]]</f>
        <v>174696</v>
      </c>
      <c r="AA377" s="223" t="s">
        <v>1979</v>
      </c>
      <c r="AB377" s="251">
        <v>0</v>
      </c>
      <c r="AC377" s="228">
        <f>ROUND(Tabla1[[#This Row],[VALOR GLOSA DEFINITIVA]]-Tabla1[[#This Row],[VALOR LEVANTADO EN LIQUIDACION]],0)</f>
        <v>174696</v>
      </c>
      <c r="AD377" s="247" t="s">
        <v>2007</v>
      </c>
      <c r="AE377" s="253">
        <v>174696</v>
      </c>
      <c r="AF377" s="225">
        <f>ROUND(Tabla1[[#This Row],[valor glosa definitiva despues de liquidación]]-AE377,0)</f>
        <v>0</v>
      </c>
    </row>
    <row r="378" spans="2:32" s="216" customFormat="1" ht="80.25" hidden="1" customHeight="1" x14ac:dyDescent="0.35">
      <c r="B378" s="218" t="s">
        <v>67</v>
      </c>
      <c r="C378" s="250">
        <v>1742</v>
      </c>
      <c r="D378" s="218" t="s">
        <v>7</v>
      </c>
      <c r="E378" s="219" t="str">
        <f>+Tabla1[[#This Row],[CODIGO ACTIVIDAD EN PPP Y LINEAMIENTO]]&amp;Tabla1[[#This Row],[ENTORNO/COMPONENTE]]</f>
        <v>1742Vigilancia de la salud ambiental</v>
      </c>
      <c r="F378" s="219" t="str">
        <f>+VLOOKUP(Tabla1[[#This Row],[Columna1]],Hoja3!$D$3:$L$1708,3,FALSE)</f>
        <v>Línea Seguridad química</v>
      </c>
      <c r="G378" s="219" t="str">
        <f>+VLOOKUP(Tabla1[[#This Row],[Columna1]],Hoja3!$D$3:$R$1708,4,FALSE)</f>
        <v>IVC A DEPÓSITOS DE MATERIAL DE CONSTRUCCIÓN DE MENOS DE 20 TRABAJADORES</v>
      </c>
      <c r="H378" s="219" t="str">
        <f>+VLOOKUP(Tabla1[[#This Row],[Columna1]],Hoja3!$D$3:$R$1708,5,FALSE)</f>
        <v>Establecimiento vigilado y controlado</v>
      </c>
      <c r="I378" s="219" t="str">
        <f>+VLOOKUP(Tabla1[[#This Row],[Columna1]],Hoja3!$D$3:$R$1708,6,FALSE)</f>
        <v>Ver SIVIGILA</v>
      </c>
      <c r="J378" s="219" t="str">
        <f>+VLOOKUP(Tabla1[[#This Row],[Columna1]],Hoja3!$D$3:$R$1708,7,FALSE)</f>
        <v>Ver SIVIGILA</v>
      </c>
      <c r="K378" s="218" t="s">
        <v>251</v>
      </c>
      <c r="L378" s="217" t="s">
        <v>69</v>
      </c>
      <c r="M378" s="219" t="str">
        <f>+Tabla1[[#This Row],[Columna1]]&amp;Tabla1[[#This Row],[LOCALIDAD]]&amp;Tabla1[[#This Row],[MES]]</f>
        <v>1742Vigilancia de la salud ambientalCHAPINEROoct 17 - 31 /2024</v>
      </c>
      <c r="N378" s="218" t="s">
        <v>710</v>
      </c>
      <c r="O378" s="220">
        <f>+VLOOKUP(Tabla1[[#This Row],[concatenar]],Hoja3!$M$3:$R$1708,2,FALSE)</f>
        <v>58232</v>
      </c>
      <c r="P378" s="221">
        <f>+VLOOKUP(Tabla1[[#This Row],[concatenar]],Hoja3!$M$3:$R$1712,5,FALSE)</f>
        <v>4</v>
      </c>
      <c r="Q378" s="220">
        <f>+VLOOKUP(Tabla1[[#This Row],[concatenar]],Hoja3!$M$3:$R$1711,6,FALSE)</f>
        <v>232928</v>
      </c>
      <c r="R378" s="218" t="s">
        <v>253</v>
      </c>
      <c r="S378" s="222">
        <v>1</v>
      </c>
      <c r="T378" s="218">
        <v>4</v>
      </c>
      <c r="U378" s="227">
        <f>+ROUND(Tabla1[[#This Row],[Meta afectada por la glosa]]*Tabla1[[#This Row],[Porcentaje de Glosa]]*Tabla1[[#This Row],[VALOR UNITARIO SEGUIMIENTO FINANCIERO]],0)</f>
        <v>232928</v>
      </c>
      <c r="V378" s="223" t="s">
        <v>732</v>
      </c>
      <c r="W378" s="224" t="s">
        <v>255</v>
      </c>
      <c r="X378" s="251">
        <v>0</v>
      </c>
      <c r="Y378" s="223" t="s">
        <v>714</v>
      </c>
      <c r="Z378" s="252">
        <f>+Tabla1[[#This Row],[Valor de la Glosa]]-Tabla1[[#This Row],[Valor soportado por la Subred]]</f>
        <v>232928</v>
      </c>
      <c r="AA378" s="223" t="s">
        <v>1979</v>
      </c>
      <c r="AB378" s="251">
        <v>0</v>
      </c>
      <c r="AC378" s="228">
        <f>ROUND(Tabla1[[#This Row],[VALOR GLOSA DEFINITIVA]]-Tabla1[[#This Row],[VALOR LEVANTADO EN LIQUIDACION]],0)</f>
        <v>232928</v>
      </c>
      <c r="AD378" s="247" t="s">
        <v>2007</v>
      </c>
      <c r="AE378" s="253">
        <v>232928</v>
      </c>
      <c r="AF378" s="225">
        <f>ROUND(Tabla1[[#This Row],[valor glosa definitiva despues de liquidación]]-AE378,0)</f>
        <v>0</v>
      </c>
    </row>
    <row r="379" spans="2:32" s="216" customFormat="1" ht="80.25" hidden="1" customHeight="1" x14ac:dyDescent="0.35">
      <c r="B379" s="218" t="s">
        <v>67</v>
      </c>
      <c r="C379" s="250">
        <v>1761</v>
      </c>
      <c r="D379" s="218" t="s">
        <v>7</v>
      </c>
      <c r="E379" s="219" t="str">
        <f>+Tabla1[[#This Row],[CODIGO ACTIVIDAD EN PPP Y LINEAMIENTO]]&amp;Tabla1[[#This Row],[ENTORNO/COMPONENTE]]</f>
        <v>1761Vigilancia de la salud ambiental</v>
      </c>
      <c r="F379" s="219" t="str">
        <f>+VLOOKUP(Tabla1[[#This Row],[Columna1]],Hoja3!$D$3:$L$1708,3,FALSE)</f>
        <v>Línea Seguridad química</v>
      </c>
      <c r="G379" s="219" t="str">
        <f>+VLOOKUP(Tabla1[[#This Row],[Columna1]],Hoja3!$D$3:$R$1708,4,FALSE)</f>
        <v>IVC A LAVANDERÍAS DE MENOS DE 20 TRABAJADORES</v>
      </c>
      <c r="H379" s="219" t="str">
        <f>+VLOOKUP(Tabla1[[#This Row],[Columna1]],Hoja3!$D$3:$R$1708,5,FALSE)</f>
        <v>Establecimiento vigilado y controlado</v>
      </c>
      <c r="I379" s="219" t="str">
        <f>+VLOOKUP(Tabla1[[#This Row],[Columna1]],Hoja3!$D$3:$R$1708,6,FALSE)</f>
        <v>Ver SIVIGILA</v>
      </c>
      <c r="J379" s="219" t="str">
        <f>+VLOOKUP(Tabla1[[#This Row],[Columna1]],Hoja3!$D$3:$R$1708,7,FALSE)</f>
        <v>Ver SIVIGILA</v>
      </c>
      <c r="K379" s="218" t="s">
        <v>251</v>
      </c>
      <c r="L379" s="217" t="s">
        <v>69</v>
      </c>
      <c r="M379" s="219" t="str">
        <f>+Tabla1[[#This Row],[Columna1]]&amp;Tabla1[[#This Row],[LOCALIDAD]]&amp;Tabla1[[#This Row],[MES]]</f>
        <v>1761Vigilancia de la salud ambientalCHAPINEROoct 17 - 31 /2024</v>
      </c>
      <c r="N379" s="218" t="s">
        <v>710</v>
      </c>
      <c r="O379" s="220">
        <f>+VLOOKUP(Tabla1[[#This Row],[concatenar]],Hoja3!$M$3:$R$1708,2,FALSE)</f>
        <v>58232</v>
      </c>
      <c r="P379" s="221">
        <f>+VLOOKUP(Tabla1[[#This Row],[concatenar]],Hoja3!$M$3:$R$1712,5,FALSE)</f>
        <v>1</v>
      </c>
      <c r="Q379" s="220">
        <f>+VLOOKUP(Tabla1[[#This Row],[concatenar]],Hoja3!$M$3:$R$1711,6,FALSE)</f>
        <v>58232</v>
      </c>
      <c r="R379" s="218" t="s">
        <v>253</v>
      </c>
      <c r="S379" s="222">
        <v>1</v>
      </c>
      <c r="T379" s="218">
        <v>1</v>
      </c>
      <c r="U379" s="227">
        <f>+ROUND(Tabla1[[#This Row],[Meta afectada por la glosa]]*Tabla1[[#This Row],[Porcentaje de Glosa]]*Tabla1[[#This Row],[VALOR UNITARIO SEGUIMIENTO FINANCIERO]],0)</f>
        <v>58232</v>
      </c>
      <c r="V379" s="223" t="s">
        <v>719</v>
      </c>
      <c r="W379" s="224" t="s">
        <v>255</v>
      </c>
      <c r="X379" s="251">
        <v>0</v>
      </c>
      <c r="Y379" s="223" t="s">
        <v>714</v>
      </c>
      <c r="Z379" s="252">
        <f>+Tabla1[[#This Row],[Valor de la Glosa]]-Tabla1[[#This Row],[Valor soportado por la Subred]]</f>
        <v>58232</v>
      </c>
      <c r="AA379" s="223" t="s">
        <v>1979</v>
      </c>
      <c r="AB379" s="251">
        <v>0</v>
      </c>
      <c r="AC379" s="228">
        <f>ROUND(Tabla1[[#This Row],[VALOR GLOSA DEFINITIVA]]-Tabla1[[#This Row],[VALOR LEVANTADO EN LIQUIDACION]],0)</f>
        <v>58232</v>
      </c>
      <c r="AD379" s="247" t="s">
        <v>2007</v>
      </c>
      <c r="AE379" s="253">
        <v>58232</v>
      </c>
      <c r="AF379" s="225">
        <f>ROUND(Tabla1[[#This Row],[valor glosa definitiva despues de liquidación]]-AE379,0)</f>
        <v>0</v>
      </c>
    </row>
    <row r="380" spans="2:32" s="216" customFormat="1" ht="80.25" hidden="1" customHeight="1" x14ac:dyDescent="0.35">
      <c r="B380" s="218" t="s">
        <v>67</v>
      </c>
      <c r="C380" s="250">
        <v>4</v>
      </c>
      <c r="D380" s="218" t="s">
        <v>7</v>
      </c>
      <c r="E380" s="219" t="str">
        <f>+Tabla1[[#This Row],[CODIGO ACTIVIDAD EN PPP Y LINEAMIENTO]]&amp;Tabla1[[#This Row],[ENTORNO/COMPONENTE]]</f>
        <v>4Vigilancia de la salud ambiental</v>
      </c>
      <c r="F380" s="219" t="str">
        <f>+VLOOKUP(Tabla1[[#This Row],[Columna1]],Hoja3!$D$3:$L$1708,3,FALSE)</f>
        <v>Línea Seguridad química</v>
      </c>
      <c r="G380" s="219" t="str">
        <f>+VLOOKUP(Tabla1[[#This Row],[Columna1]],Hoja3!$D$3:$R$1708,4,FALSE)</f>
        <v>IVC A ESTABLECIMIENTOS DE ESTÉTICA ORNAMENTAL</v>
      </c>
      <c r="H380" s="219" t="str">
        <f>+VLOOKUP(Tabla1[[#This Row],[Columna1]],Hoja3!$D$3:$R$1708,5,FALSE)</f>
        <v>Establecimiento vigilado y controlado</v>
      </c>
      <c r="I380" s="219" t="str">
        <f>+VLOOKUP(Tabla1[[#This Row],[Columna1]],Hoja3!$D$3:$R$1708,6,FALSE)</f>
        <v>Ver SIVIGILA</v>
      </c>
      <c r="J380" s="219" t="str">
        <f>+VLOOKUP(Tabla1[[#This Row],[Columna1]],Hoja3!$D$3:$R$1708,7,FALSE)</f>
        <v>Ver SIVIGILA</v>
      </c>
      <c r="K380" s="218" t="s">
        <v>283</v>
      </c>
      <c r="L380" s="217" t="s">
        <v>69</v>
      </c>
      <c r="M380" s="219" t="str">
        <f>+Tabla1[[#This Row],[Columna1]]&amp;Tabla1[[#This Row],[LOCALIDAD]]&amp;Tabla1[[#This Row],[MES]]</f>
        <v>4Vigilancia de la salud ambientalUSAQUENoct 17 - 31 /2024</v>
      </c>
      <c r="N380" s="218" t="s">
        <v>710</v>
      </c>
      <c r="O380" s="220">
        <f>+VLOOKUP(Tabla1[[#This Row],[concatenar]],Hoja3!$M$3:$R$1708,2,FALSE)</f>
        <v>87348</v>
      </c>
      <c r="P380" s="221">
        <f>+VLOOKUP(Tabla1[[#This Row],[concatenar]],Hoja3!$M$3:$R$1712,5,FALSE)</f>
        <v>44</v>
      </c>
      <c r="Q380" s="220">
        <f>+VLOOKUP(Tabla1[[#This Row],[concatenar]],Hoja3!$M$3:$R$1711,6,FALSE)</f>
        <v>3843312</v>
      </c>
      <c r="R380" s="218" t="s">
        <v>279</v>
      </c>
      <c r="S380" s="222">
        <v>1</v>
      </c>
      <c r="T380" s="218">
        <v>6</v>
      </c>
      <c r="U380" s="227">
        <f>+ROUND(Tabla1[[#This Row],[Meta afectada por la glosa]]*Tabla1[[#This Row],[Porcentaje de Glosa]]*Tabla1[[#This Row],[VALOR UNITARIO SEGUIMIENTO FINANCIERO]],0)</f>
        <v>524088</v>
      </c>
      <c r="V380" s="223" t="s">
        <v>733</v>
      </c>
      <c r="W380" s="224" t="s">
        <v>281</v>
      </c>
      <c r="X380" s="251">
        <v>0</v>
      </c>
      <c r="Y380" s="223" t="s">
        <v>734</v>
      </c>
      <c r="Z380" s="252">
        <f>+Tabla1[[#This Row],[Valor de la Glosa]]-Tabla1[[#This Row],[Valor soportado por la Subred]]</f>
        <v>524088</v>
      </c>
      <c r="AA380" s="223" t="s">
        <v>1979</v>
      </c>
      <c r="AB380" s="251">
        <v>0</v>
      </c>
      <c r="AC380" s="228">
        <f>ROUND(Tabla1[[#This Row],[VALOR GLOSA DEFINITIVA]]-Tabla1[[#This Row],[VALOR LEVANTADO EN LIQUIDACION]],0)</f>
        <v>524088</v>
      </c>
      <c r="AD380" s="247"/>
      <c r="AE380" s="253"/>
      <c r="AF380" s="225">
        <f>ROUND(Tabla1[[#This Row],[valor glosa definitiva despues de liquidación]]-AE380,0)</f>
        <v>524088</v>
      </c>
    </row>
    <row r="381" spans="2:32" s="216" customFormat="1" ht="80.25" hidden="1" customHeight="1" x14ac:dyDescent="0.35">
      <c r="B381" s="218" t="s">
        <v>67</v>
      </c>
      <c r="C381" s="250">
        <v>1205</v>
      </c>
      <c r="D381" s="218" t="s">
        <v>7</v>
      </c>
      <c r="E381" s="219" t="str">
        <f>+Tabla1[[#This Row],[CODIGO ACTIVIDAD EN PPP Y LINEAMIENTO]]&amp;Tabla1[[#This Row],[ENTORNO/COMPONENTE]]</f>
        <v>1205Vigilancia de la salud ambiental</v>
      </c>
      <c r="F381" s="219" t="str">
        <f>+VLOOKUP(Tabla1[[#This Row],[Columna1]],Hoja3!$D$3:$L$1708,3,FALSE)</f>
        <v>Línea Seguridad química</v>
      </c>
      <c r="G381" s="219" t="str">
        <f>+VLOOKUP(Tabla1[[#This Row],[Columna1]],Hoja3!$D$3:$R$1708,4,FALSE)</f>
        <v>IVC A ESTABLECIMIENTOS DE ESTÉTICA FACIAL Y/O CORPORAL Y ESTÉTICA ORNAMENTAL</v>
      </c>
      <c r="H381" s="219" t="str">
        <f>+VLOOKUP(Tabla1[[#This Row],[Columna1]],Hoja3!$D$3:$R$1708,5,FALSE)</f>
        <v>Establecimiento vigilado y controlado</v>
      </c>
      <c r="I381" s="219" t="str">
        <f>+VLOOKUP(Tabla1[[#This Row],[Columna1]],Hoja3!$D$3:$R$1708,6,FALSE)</f>
        <v>Ver SIVIGILA</v>
      </c>
      <c r="J381" s="219" t="str">
        <f>+VLOOKUP(Tabla1[[#This Row],[Columna1]],Hoja3!$D$3:$R$1708,7,FALSE)</f>
        <v>Ver SIVIGILA</v>
      </c>
      <c r="K381" s="218" t="s">
        <v>283</v>
      </c>
      <c r="L381" s="217" t="s">
        <v>83</v>
      </c>
      <c r="M381" s="219" t="str">
        <f>+Tabla1[[#This Row],[Columna1]]&amp;Tabla1[[#This Row],[LOCALIDAD]]&amp;Tabla1[[#This Row],[MES]]</f>
        <v>1205Vigilancia de la salud ambientalUSAQUENNov /2024</v>
      </c>
      <c r="N381" s="218" t="s">
        <v>710</v>
      </c>
      <c r="O381" s="220">
        <f>+VLOOKUP(Tabla1[[#This Row],[concatenar]],Hoja3!$M$3:$R$1708,2,FALSE)</f>
        <v>174696</v>
      </c>
      <c r="P381" s="221">
        <f>+VLOOKUP(Tabla1[[#This Row],[concatenar]],Hoja3!$M$3:$R$1712,5,FALSE)</f>
        <v>7</v>
      </c>
      <c r="Q381" s="220">
        <f>+VLOOKUP(Tabla1[[#This Row],[concatenar]],Hoja3!$M$3:$R$1711,6,FALSE)</f>
        <v>1222872</v>
      </c>
      <c r="R381" s="218" t="s">
        <v>279</v>
      </c>
      <c r="S381" s="222">
        <v>1</v>
      </c>
      <c r="T381" s="218">
        <v>2</v>
      </c>
      <c r="U381" s="227">
        <f>+ROUND(Tabla1[[#This Row],[Meta afectada por la glosa]]*Tabla1[[#This Row],[Porcentaje de Glosa]]*Tabla1[[#This Row],[VALOR UNITARIO SEGUIMIENTO FINANCIERO]],0)</f>
        <v>349392</v>
      </c>
      <c r="V381" s="223" t="s">
        <v>735</v>
      </c>
      <c r="W381" s="224" t="s">
        <v>281</v>
      </c>
      <c r="X381" s="251">
        <v>0</v>
      </c>
      <c r="Y381" s="223" t="s">
        <v>712</v>
      </c>
      <c r="Z381" s="252">
        <f>+Tabla1[[#This Row],[Valor de la Glosa]]-Tabla1[[#This Row],[Valor soportado por la Subred]]</f>
        <v>349392</v>
      </c>
      <c r="AA381" s="223" t="s">
        <v>1979</v>
      </c>
      <c r="AB381" s="251">
        <v>0</v>
      </c>
      <c r="AC381" s="228">
        <f>ROUND(Tabla1[[#This Row],[VALOR GLOSA DEFINITIVA]]-Tabla1[[#This Row],[VALOR LEVANTADO EN LIQUIDACION]],0)</f>
        <v>349392</v>
      </c>
      <c r="AD381" s="247"/>
      <c r="AE381" s="253"/>
      <c r="AF381" s="225">
        <f>ROUND(Tabla1[[#This Row],[valor glosa definitiva despues de liquidación]]-AE381,0)</f>
        <v>349392</v>
      </c>
    </row>
    <row r="382" spans="2:32" s="216" customFormat="1" ht="80.25" hidden="1" customHeight="1" x14ac:dyDescent="0.35">
      <c r="B382" s="218" t="s">
        <v>67</v>
      </c>
      <c r="C382" s="250">
        <v>1759</v>
      </c>
      <c r="D382" s="218" t="s">
        <v>7</v>
      </c>
      <c r="E382" s="219" t="str">
        <f>+Tabla1[[#This Row],[CODIGO ACTIVIDAD EN PPP Y LINEAMIENTO]]&amp;Tabla1[[#This Row],[ENTORNO/COMPONENTE]]</f>
        <v>1759Vigilancia de la salud ambiental</v>
      </c>
      <c r="F382" s="219" t="str">
        <f>+VLOOKUP(Tabla1[[#This Row],[Columna1]],Hoja3!$D$3:$L$1708,3,FALSE)</f>
        <v>Línea Seguridad química</v>
      </c>
      <c r="G382" s="219" t="str">
        <f>+VLOOKUP(Tabla1[[#This Row],[Columna1]],Hoja3!$D$3:$R$1708,4,FALSE)</f>
        <v>IVC A ESTABLECIMIENTOS DE MANTENIMIENTO AUTOMOTRIZ DE MENOS DE 20 TRABAJADORES</v>
      </c>
      <c r="H382" s="219" t="str">
        <f>+VLOOKUP(Tabla1[[#This Row],[Columna1]],Hoja3!$D$3:$R$1708,5,FALSE)</f>
        <v>Establecimiento vigilado y controlado</v>
      </c>
      <c r="I382" s="219" t="str">
        <f>+VLOOKUP(Tabla1[[#This Row],[Columna1]],Hoja3!$D$3:$R$1708,6,FALSE)</f>
        <v>Ver SIVIGILA</v>
      </c>
      <c r="J382" s="219" t="str">
        <f>+VLOOKUP(Tabla1[[#This Row],[Columna1]],Hoja3!$D$3:$R$1708,7,FALSE)</f>
        <v>Ver SIVIGILA</v>
      </c>
      <c r="K382" s="218" t="s">
        <v>283</v>
      </c>
      <c r="L382" s="217" t="s">
        <v>83</v>
      </c>
      <c r="M382" s="219" t="str">
        <f>+Tabla1[[#This Row],[Columna1]]&amp;Tabla1[[#This Row],[LOCALIDAD]]&amp;Tabla1[[#This Row],[MES]]</f>
        <v>1759Vigilancia de la salud ambientalUSAQUENNov /2024</v>
      </c>
      <c r="N382" s="218" t="s">
        <v>710</v>
      </c>
      <c r="O382" s="220">
        <f>+VLOOKUP(Tabla1[[#This Row],[concatenar]],Hoja3!$M$3:$R$1708,2,FALSE)</f>
        <v>58232</v>
      </c>
      <c r="P382" s="221">
        <f>+VLOOKUP(Tabla1[[#This Row],[concatenar]],Hoja3!$M$3:$R$1712,5,FALSE)</f>
        <v>32</v>
      </c>
      <c r="Q382" s="220">
        <f>+VLOOKUP(Tabla1[[#This Row],[concatenar]],Hoja3!$M$3:$R$1711,6,FALSE)</f>
        <v>1863424</v>
      </c>
      <c r="R382" s="218" t="s">
        <v>279</v>
      </c>
      <c r="S382" s="222">
        <v>1</v>
      </c>
      <c r="T382" s="218">
        <v>1</v>
      </c>
      <c r="U382" s="227">
        <f>+ROUND(Tabla1[[#This Row],[Meta afectada por la glosa]]*Tabla1[[#This Row],[Porcentaje de Glosa]]*Tabla1[[#This Row],[VALOR UNITARIO SEGUIMIENTO FINANCIERO]],0)</f>
        <v>58232</v>
      </c>
      <c r="V382" s="223" t="s">
        <v>736</v>
      </c>
      <c r="W382" s="224" t="s">
        <v>281</v>
      </c>
      <c r="X382" s="251">
        <v>0</v>
      </c>
      <c r="Y382" s="223" t="s">
        <v>712</v>
      </c>
      <c r="Z382" s="252">
        <f>+Tabla1[[#This Row],[Valor de la Glosa]]-Tabla1[[#This Row],[Valor soportado por la Subred]]</f>
        <v>58232</v>
      </c>
      <c r="AA382" s="223" t="s">
        <v>1979</v>
      </c>
      <c r="AB382" s="251">
        <v>0</v>
      </c>
      <c r="AC382" s="228">
        <f>ROUND(Tabla1[[#This Row],[VALOR GLOSA DEFINITIVA]]-Tabla1[[#This Row],[VALOR LEVANTADO EN LIQUIDACION]],0)</f>
        <v>58232</v>
      </c>
      <c r="AD382" s="247"/>
      <c r="AE382" s="253"/>
      <c r="AF382" s="225">
        <f>ROUND(Tabla1[[#This Row],[valor glosa definitiva despues de liquidación]]-AE382,0)</f>
        <v>58232</v>
      </c>
    </row>
    <row r="383" spans="2:32" s="216" customFormat="1" ht="80.25" hidden="1" customHeight="1" x14ac:dyDescent="0.35">
      <c r="B383" s="218" t="s">
        <v>67</v>
      </c>
      <c r="C383" s="250">
        <v>4</v>
      </c>
      <c r="D383" s="218" t="s">
        <v>7</v>
      </c>
      <c r="E383" s="219" t="str">
        <f>+Tabla1[[#This Row],[CODIGO ACTIVIDAD EN PPP Y LINEAMIENTO]]&amp;Tabla1[[#This Row],[ENTORNO/COMPONENTE]]</f>
        <v>4Vigilancia de la salud ambiental</v>
      </c>
      <c r="F383" s="219" t="str">
        <f>+VLOOKUP(Tabla1[[#This Row],[Columna1]],Hoja3!$D$3:$L$1708,3,FALSE)</f>
        <v>Línea Seguridad química</v>
      </c>
      <c r="G383" s="219" t="str">
        <f>+VLOOKUP(Tabla1[[#This Row],[Columna1]],Hoja3!$D$3:$R$1708,4,FALSE)</f>
        <v>IVC A ESTABLECIMIENTOS DE ESTÉTICA ORNAMENTAL</v>
      </c>
      <c r="H383" s="219" t="str">
        <f>+VLOOKUP(Tabla1[[#This Row],[Columna1]],Hoja3!$D$3:$R$1708,5,FALSE)</f>
        <v>Establecimiento vigilado y controlado</v>
      </c>
      <c r="I383" s="219" t="str">
        <f>+VLOOKUP(Tabla1[[#This Row],[Columna1]],Hoja3!$D$3:$R$1708,6,FALSE)</f>
        <v>Ver SIVIGILA</v>
      </c>
      <c r="J383" s="219" t="str">
        <f>+VLOOKUP(Tabla1[[#This Row],[Columna1]],Hoja3!$D$3:$R$1708,7,FALSE)</f>
        <v>Ver SIVIGILA</v>
      </c>
      <c r="K383" s="218" t="s">
        <v>347</v>
      </c>
      <c r="L383" s="217" t="s">
        <v>69</v>
      </c>
      <c r="M383" s="219" t="str">
        <f>+Tabla1[[#This Row],[Columna1]]&amp;Tabla1[[#This Row],[LOCALIDAD]]&amp;Tabla1[[#This Row],[MES]]</f>
        <v>4Vigilancia de la salud ambientalBARRIOS
UNIDOSoct 17 - 31 /2024</v>
      </c>
      <c r="N383" s="218" t="s">
        <v>737</v>
      </c>
      <c r="O383" s="220">
        <f>+VLOOKUP(Tabla1[[#This Row],[concatenar]],Hoja3!$M$3:$R$1708,2,FALSE)</f>
        <v>87348</v>
      </c>
      <c r="P383" s="221">
        <f>+VLOOKUP(Tabla1[[#This Row],[concatenar]],Hoja3!$M$3:$R$1712,5,FALSE)</f>
        <v>27</v>
      </c>
      <c r="Q383" s="220">
        <f>+VLOOKUP(Tabla1[[#This Row],[concatenar]],Hoja3!$M$3:$R$1711,6,FALSE)</f>
        <v>2358396</v>
      </c>
      <c r="R383" s="218" t="s">
        <v>253</v>
      </c>
      <c r="S383" s="222">
        <v>1</v>
      </c>
      <c r="T383" s="218">
        <v>27</v>
      </c>
      <c r="U383" s="227">
        <f>+ROUND(Tabla1[[#This Row],[Meta afectada por la glosa]]*Tabla1[[#This Row],[Porcentaje de Glosa]]*Tabla1[[#This Row],[VALOR UNITARIO SEGUIMIENTO FINANCIERO]],0)</f>
        <v>2358396</v>
      </c>
      <c r="V383" s="223" t="s">
        <v>738</v>
      </c>
      <c r="W383" s="224" t="s">
        <v>255</v>
      </c>
      <c r="X383" s="251">
        <v>1659612</v>
      </c>
      <c r="Y383" s="223" t="s">
        <v>739</v>
      </c>
      <c r="Z383" s="252">
        <f>+Tabla1[[#This Row],[Valor de la Glosa]]-Tabla1[[#This Row],[Valor soportado por la Subred]]</f>
        <v>698784</v>
      </c>
      <c r="AA383" s="223" t="s">
        <v>1979</v>
      </c>
      <c r="AB383" s="251">
        <v>0</v>
      </c>
      <c r="AC383" s="228">
        <f>ROUND(Tabla1[[#This Row],[VALOR GLOSA DEFINITIVA]]-Tabla1[[#This Row],[VALOR LEVANTADO EN LIQUIDACION]],0)</f>
        <v>698784</v>
      </c>
      <c r="AD383" s="247" t="s">
        <v>2139</v>
      </c>
      <c r="AE383" s="253">
        <v>698784</v>
      </c>
      <c r="AF383" s="225">
        <f>ROUND(Tabla1[[#This Row],[valor glosa definitiva despues de liquidación]]-AE383,0)</f>
        <v>0</v>
      </c>
    </row>
    <row r="384" spans="2:32" s="216" customFormat="1" ht="80.25" hidden="1" customHeight="1" x14ac:dyDescent="0.35">
      <c r="B384" s="218" t="s">
        <v>67</v>
      </c>
      <c r="C384" s="250">
        <v>12</v>
      </c>
      <c r="D384" s="218" t="s">
        <v>7</v>
      </c>
      <c r="E384" s="219" t="str">
        <f>+Tabla1[[#This Row],[CODIGO ACTIVIDAD EN PPP Y LINEAMIENTO]]&amp;Tabla1[[#This Row],[ENTORNO/COMPONENTE]]</f>
        <v>12Vigilancia de la salud ambiental</v>
      </c>
      <c r="F384" s="219" t="str">
        <f>+VLOOKUP(Tabla1[[#This Row],[Columna1]],Hoja3!$D$3:$L$1708,3,FALSE)</f>
        <v>Línea Seguridad química</v>
      </c>
      <c r="G384" s="219" t="str">
        <f>+VLOOKUP(Tabla1[[#This Row],[Columna1]],Hoja3!$D$3:$R$1708,4,FALSE)</f>
        <v>IVC A ESTACIONES DE SERVICIO</v>
      </c>
      <c r="H384" s="219" t="str">
        <f>+VLOOKUP(Tabla1[[#This Row],[Columna1]],Hoja3!$D$3:$R$1708,5,FALSE)</f>
        <v>Establecimiento vigilado y controlado</v>
      </c>
      <c r="I384" s="219" t="str">
        <f>+VLOOKUP(Tabla1[[#This Row],[Columna1]],Hoja3!$D$3:$R$1708,6,FALSE)</f>
        <v>Ver SIVIGILA</v>
      </c>
      <c r="J384" s="219" t="str">
        <f>+VLOOKUP(Tabla1[[#This Row],[Columna1]],Hoja3!$D$3:$R$1708,7,FALSE)</f>
        <v>Ver SIVIGILA</v>
      </c>
      <c r="K384" s="218" t="s">
        <v>347</v>
      </c>
      <c r="L384" s="217" t="s">
        <v>69</v>
      </c>
      <c r="M384" s="219" t="str">
        <f>+Tabla1[[#This Row],[Columna1]]&amp;Tabla1[[#This Row],[LOCALIDAD]]&amp;Tabla1[[#This Row],[MES]]</f>
        <v>12Vigilancia de la salud ambientalBARRIOS
UNIDOSoct 17 - 31 /2024</v>
      </c>
      <c r="N384" s="218" t="s">
        <v>737</v>
      </c>
      <c r="O384" s="220">
        <f>+VLOOKUP(Tabla1[[#This Row],[concatenar]],Hoja3!$M$3:$R$1708,2,FALSE)</f>
        <v>87348</v>
      </c>
      <c r="P384" s="221">
        <f>+VLOOKUP(Tabla1[[#This Row],[concatenar]],Hoja3!$M$3:$R$1712,5,FALSE)</f>
        <v>1</v>
      </c>
      <c r="Q384" s="220">
        <f>+VLOOKUP(Tabla1[[#This Row],[concatenar]],Hoja3!$M$3:$R$1711,6,FALSE)</f>
        <v>87348</v>
      </c>
      <c r="R384" s="218" t="s">
        <v>253</v>
      </c>
      <c r="S384" s="222">
        <v>1</v>
      </c>
      <c r="T384" s="218">
        <v>1</v>
      </c>
      <c r="U384" s="227">
        <f>+ROUND(Tabla1[[#This Row],[Meta afectada por la glosa]]*Tabla1[[#This Row],[Porcentaje de Glosa]]*Tabla1[[#This Row],[VALOR UNITARIO SEGUIMIENTO FINANCIERO]],0)</f>
        <v>87348</v>
      </c>
      <c r="V384" s="223" t="s">
        <v>2087</v>
      </c>
      <c r="W384" s="224" t="s">
        <v>255</v>
      </c>
      <c r="X384" s="251">
        <v>0</v>
      </c>
      <c r="Y384" s="223" t="s">
        <v>740</v>
      </c>
      <c r="Z384" s="252">
        <f>+Tabla1[[#This Row],[Valor de la Glosa]]-Tabla1[[#This Row],[Valor soportado por la Subred]]</f>
        <v>87348</v>
      </c>
      <c r="AA384" s="223" t="s">
        <v>1979</v>
      </c>
      <c r="AB384" s="251">
        <v>0</v>
      </c>
      <c r="AC384" s="228">
        <f>ROUND(Tabla1[[#This Row],[VALOR GLOSA DEFINITIVA]]-Tabla1[[#This Row],[VALOR LEVANTADO EN LIQUIDACION]],0)</f>
        <v>87348</v>
      </c>
      <c r="AD384" s="247" t="s">
        <v>2140</v>
      </c>
      <c r="AE384" s="253">
        <v>87348</v>
      </c>
      <c r="AF384" s="225">
        <f>ROUND(Tabla1[[#This Row],[valor glosa definitiva despues de liquidación]]-AE384,0)</f>
        <v>0</v>
      </c>
    </row>
    <row r="385" spans="2:32" s="216" customFormat="1" ht="80.25" hidden="1" customHeight="1" x14ac:dyDescent="0.35">
      <c r="B385" s="218" t="s">
        <v>67</v>
      </c>
      <c r="C385" s="250">
        <v>17</v>
      </c>
      <c r="D385" s="218" t="s">
        <v>7</v>
      </c>
      <c r="E385" s="219" t="str">
        <f>+Tabla1[[#This Row],[CODIGO ACTIVIDAD EN PPP Y LINEAMIENTO]]&amp;Tabla1[[#This Row],[ENTORNO/COMPONENTE]]</f>
        <v>17Vigilancia de la salud ambiental</v>
      </c>
      <c r="F385" s="219" t="str">
        <f>+VLOOKUP(Tabla1[[#This Row],[Columna1]],Hoja3!$D$3:$L$1708,3,FALSE)</f>
        <v>Línea Seguridad química</v>
      </c>
      <c r="G385" s="219" t="str">
        <f>+VLOOKUP(Tabla1[[#This Row],[Columna1]],Hoja3!$D$3:$R$1708,4,FALSE)</f>
        <v>IVC A FÁBRICAS DE PINTURAS</v>
      </c>
      <c r="H385" s="219" t="str">
        <f>+VLOOKUP(Tabla1[[#This Row],[Columna1]],Hoja3!$D$3:$R$1708,5,FALSE)</f>
        <v>Establecimiento vigilado y controlado</v>
      </c>
      <c r="I385" s="219" t="str">
        <f>+VLOOKUP(Tabla1[[#This Row],[Columna1]],Hoja3!$D$3:$R$1708,6,FALSE)</f>
        <v>Ver SIVIGILA</v>
      </c>
      <c r="J385" s="219" t="str">
        <f>+VLOOKUP(Tabla1[[#This Row],[Columna1]],Hoja3!$D$3:$R$1708,7,FALSE)</f>
        <v>Ver SIVIGILA</v>
      </c>
      <c r="K385" s="218" t="s">
        <v>347</v>
      </c>
      <c r="L385" s="217" t="s">
        <v>69</v>
      </c>
      <c r="M385" s="219" t="str">
        <f>+Tabla1[[#This Row],[Columna1]]&amp;Tabla1[[#This Row],[LOCALIDAD]]&amp;Tabla1[[#This Row],[MES]]</f>
        <v>17Vigilancia de la salud ambientalBARRIOS
UNIDOSoct 17 - 31 /2024</v>
      </c>
      <c r="N385" s="218" t="s">
        <v>737</v>
      </c>
      <c r="O385" s="220">
        <f>+VLOOKUP(Tabla1[[#This Row],[concatenar]],Hoja3!$M$3:$R$1708,2,FALSE)</f>
        <v>87348</v>
      </c>
      <c r="P385" s="221">
        <f>+VLOOKUP(Tabla1[[#This Row],[concatenar]],Hoja3!$M$3:$R$1712,5,FALSE)</f>
        <v>1</v>
      </c>
      <c r="Q385" s="220">
        <f>+VLOOKUP(Tabla1[[#This Row],[concatenar]],Hoja3!$M$3:$R$1711,6,FALSE)</f>
        <v>87348</v>
      </c>
      <c r="R385" s="218" t="s">
        <v>253</v>
      </c>
      <c r="S385" s="222">
        <v>1</v>
      </c>
      <c r="T385" s="218">
        <v>1</v>
      </c>
      <c r="U385" s="227">
        <f>+ROUND(Tabla1[[#This Row],[Meta afectada por la glosa]]*Tabla1[[#This Row],[Porcentaje de Glosa]]*Tabla1[[#This Row],[VALOR UNITARIO SEGUIMIENTO FINANCIERO]],0)</f>
        <v>87348</v>
      </c>
      <c r="V385" s="223" t="s">
        <v>741</v>
      </c>
      <c r="W385" s="224" t="s">
        <v>255</v>
      </c>
      <c r="X385" s="251">
        <v>0</v>
      </c>
      <c r="Y385" s="223" t="s">
        <v>740</v>
      </c>
      <c r="Z385" s="252">
        <f>+Tabla1[[#This Row],[Valor de la Glosa]]-Tabla1[[#This Row],[Valor soportado por la Subred]]</f>
        <v>87348</v>
      </c>
      <c r="AA385" s="223" t="s">
        <v>1979</v>
      </c>
      <c r="AB385" s="251">
        <v>0</v>
      </c>
      <c r="AC385" s="228">
        <f>ROUND(Tabla1[[#This Row],[VALOR GLOSA DEFINITIVA]]-Tabla1[[#This Row],[VALOR LEVANTADO EN LIQUIDACION]],0)</f>
        <v>87348</v>
      </c>
      <c r="AD385" s="247" t="s">
        <v>2140</v>
      </c>
      <c r="AE385" s="253">
        <v>87348</v>
      </c>
      <c r="AF385" s="225">
        <f>ROUND(Tabla1[[#This Row],[valor glosa definitiva despues de liquidación]]-AE385,0)</f>
        <v>0</v>
      </c>
    </row>
    <row r="386" spans="2:32" s="216" customFormat="1" ht="80.25" hidden="1" customHeight="1" x14ac:dyDescent="0.35">
      <c r="B386" s="218" t="s">
        <v>67</v>
      </c>
      <c r="C386" s="250">
        <v>22</v>
      </c>
      <c r="D386" s="218" t="s">
        <v>7</v>
      </c>
      <c r="E386" s="219" t="str">
        <f>+Tabla1[[#This Row],[CODIGO ACTIVIDAD EN PPP Y LINEAMIENTO]]&amp;Tabla1[[#This Row],[ENTORNO/COMPONENTE]]</f>
        <v>22Vigilancia de la salud ambiental</v>
      </c>
      <c r="F386" s="219" t="str">
        <f>+VLOOKUP(Tabla1[[#This Row],[Columna1]],Hoja3!$D$3:$L$1708,3,FALSE)</f>
        <v>Línea Seguridad química</v>
      </c>
      <c r="G386" s="219" t="str">
        <f>+VLOOKUP(Tabla1[[#This Row],[Columna1]],Hoja3!$D$3:$R$1708,4,FALSE)</f>
        <v>IVC A MICROEMPRESAS Y PEQUEÑAS EMPRESAS</v>
      </c>
      <c r="H386" s="219" t="str">
        <f>+VLOOKUP(Tabla1[[#This Row],[Columna1]],Hoja3!$D$3:$R$1708,5,FALSE)</f>
        <v>Establecimiento vigilado y controlado</v>
      </c>
      <c r="I386" s="219" t="str">
        <f>+VLOOKUP(Tabla1[[#This Row],[Columna1]],Hoja3!$D$3:$R$1708,6,FALSE)</f>
        <v>Ver SIVIGILA</v>
      </c>
      <c r="J386" s="219" t="str">
        <f>+VLOOKUP(Tabla1[[#This Row],[Columna1]],Hoja3!$D$3:$R$1708,7,FALSE)</f>
        <v>Ver SIVIGILA</v>
      </c>
      <c r="K386" s="218" t="s">
        <v>347</v>
      </c>
      <c r="L386" s="217" t="s">
        <v>69</v>
      </c>
      <c r="M386" s="219" t="str">
        <f>+Tabla1[[#This Row],[Columna1]]&amp;Tabla1[[#This Row],[LOCALIDAD]]&amp;Tabla1[[#This Row],[MES]]</f>
        <v>22Vigilancia de la salud ambientalBARRIOS
UNIDOSoct 17 - 31 /2024</v>
      </c>
      <c r="N386" s="218" t="s">
        <v>737</v>
      </c>
      <c r="O386" s="220">
        <f>+VLOOKUP(Tabla1[[#This Row],[concatenar]],Hoja3!$M$3:$R$1708,2,FALSE)</f>
        <v>87348</v>
      </c>
      <c r="P386" s="221">
        <f>+VLOOKUP(Tabla1[[#This Row],[concatenar]],Hoja3!$M$3:$R$1712,5,FALSE)</f>
        <v>21</v>
      </c>
      <c r="Q386" s="220">
        <f>+VLOOKUP(Tabla1[[#This Row],[concatenar]],Hoja3!$M$3:$R$1711,6,FALSE)</f>
        <v>1834308</v>
      </c>
      <c r="R386" s="218" t="s">
        <v>253</v>
      </c>
      <c r="S386" s="222">
        <v>1</v>
      </c>
      <c r="T386" s="218">
        <v>21</v>
      </c>
      <c r="U386" s="227">
        <f>+ROUND(Tabla1[[#This Row],[Meta afectada por la glosa]]*Tabla1[[#This Row],[Porcentaje de Glosa]]*Tabla1[[#This Row],[VALOR UNITARIO SEGUIMIENTO FINANCIERO]],0)</f>
        <v>1834308</v>
      </c>
      <c r="V386" s="223" t="s">
        <v>742</v>
      </c>
      <c r="W386" s="224" t="s">
        <v>255</v>
      </c>
      <c r="X386" s="251">
        <v>436740</v>
      </c>
      <c r="Y386" s="223" t="s">
        <v>743</v>
      </c>
      <c r="Z386" s="252">
        <f>+Tabla1[[#This Row],[Valor de la Glosa]]-Tabla1[[#This Row],[Valor soportado por la Subred]]</f>
        <v>1397568</v>
      </c>
      <c r="AA386" s="223" t="s">
        <v>1979</v>
      </c>
      <c r="AB386" s="251">
        <v>0</v>
      </c>
      <c r="AC386" s="228">
        <f>ROUND(Tabla1[[#This Row],[VALOR GLOSA DEFINITIVA]]-Tabla1[[#This Row],[VALOR LEVANTADO EN LIQUIDACION]],0)</f>
        <v>1397568</v>
      </c>
      <c r="AD386" s="247" t="s">
        <v>2141</v>
      </c>
      <c r="AE386" s="253">
        <v>1397568</v>
      </c>
      <c r="AF386" s="225">
        <f>ROUND(Tabla1[[#This Row],[valor glosa definitiva despues de liquidación]]-AE386,0)</f>
        <v>0</v>
      </c>
    </row>
    <row r="387" spans="2:32" s="216" customFormat="1" ht="80.25" hidden="1" customHeight="1" x14ac:dyDescent="0.35">
      <c r="B387" s="218" t="s">
        <v>67</v>
      </c>
      <c r="C387" s="250">
        <v>1205</v>
      </c>
      <c r="D387" s="218" t="s">
        <v>7</v>
      </c>
      <c r="E387" s="219" t="str">
        <f>+Tabla1[[#This Row],[CODIGO ACTIVIDAD EN PPP Y LINEAMIENTO]]&amp;Tabla1[[#This Row],[ENTORNO/COMPONENTE]]</f>
        <v>1205Vigilancia de la salud ambiental</v>
      </c>
      <c r="F387" s="219" t="str">
        <f>+VLOOKUP(Tabla1[[#This Row],[Columna1]],Hoja3!$D$3:$L$1708,3,FALSE)</f>
        <v>Línea Seguridad química</v>
      </c>
      <c r="G387" s="219" t="str">
        <f>+VLOOKUP(Tabla1[[#This Row],[Columna1]],Hoja3!$D$3:$R$1708,4,FALSE)</f>
        <v>IVC A ESTABLECIMIENTOS DE ESTÉTICA FACIAL Y/O CORPORAL Y ESTÉTICA ORNAMENTAL</v>
      </c>
      <c r="H387" s="219" t="str">
        <f>+VLOOKUP(Tabla1[[#This Row],[Columna1]],Hoja3!$D$3:$R$1708,5,FALSE)</f>
        <v>Establecimiento vigilado y controlado</v>
      </c>
      <c r="I387" s="219" t="str">
        <f>+VLOOKUP(Tabla1[[#This Row],[Columna1]],Hoja3!$D$3:$R$1708,6,FALSE)</f>
        <v>Ver SIVIGILA</v>
      </c>
      <c r="J387" s="219" t="str">
        <f>+VLOOKUP(Tabla1[[#This Row],[Columna1]],Hoja3!$D$3:$R$1708,7,FALSE)</f>
        <v>Ver SIVIGILA</v>
      </c>
      <c r="K387" s="218" t="s">
        <v>347</v>
      </c>
      <c r="L387" s="217" t="s">
        <v>69</v>
      </c>
      <c r="M387" s="219" t="str">
        <f>+Tabla1[[#This Row],[Columna1]]&amp;Tabla1[[#This Row],[LOCALIDAD]]&amp;Tabla1[[#This Row],[MES]]</f>
        <v>1205Vigilancia de la salud ambientalBARRIOS
UNIDOSoct 17 - 31 /2024</v>
      </c>
      <c r="N387" s="218" t="s">
        <v>737</v>
      </c>
      <c r="O387" s="220">
        <f>+VLOOKUP(Tabla1[[#This Row],[concatenar]],Hoja3!$M$3:$R$1708,2,FALSE)</f>
        <v>174696</v>
      </c>
      <c r="P387" s="221">
        <f>+VLOOKUP(Tabla1[[#This Row],[concatenar]],Hoja3!$M$3:$R$1712,5,FALSE)</f>
        <v>6</v>
      </c>
      <c r="Q387" s="220">
        <f>+VLOOKUP(Tabla1[[#This Row],[concatenar]],Hoja3!$M$3:$R$1711,6,FALSE)</f>
        <v>1048176</v>
      </c>
      <c r="R387" s="218" t="s">
        <v>253</v>
      </c>
      <c r="S387" s="222">
        <v>1</v>
      </c>
      <c r="T387" s="218">
        <v>6</v>
      </c>
      <c r="U387" s="227">
        <f>+ROUND(Tabla1[[#This Row],[Meta afectada por la glosa]]*Tabla1[[#This Row],[Porcentaje de Glosa]]*Tabla1[[#This Row],[VALOR UNITARIO SEGUIMIENTO FINANCIERO]],0)</f>
        <v>1048176</v>
      </c>
      <c r="V387" s="223" t="s">
        <v>744</v>
      </c>
      <c r="W387" s="224" t="s">
        <v>255</v>
      </c>
      <c r="X387" s="251">
        <v>349392</v>
      </c>
      <c r="Y387" s="223" t="s">
        <v>745</v>
      </c>
      <c r="Z387" s="252">
        <f>+Tabla1[[#This Row],[Valor de la Glosa]]-Tabla1[[#This Row],[Valor soportado por la Subred]]</f>
        <v>698784</v>
      </c>
      <c r="AA387" s="223" t="s">
        <v>1979</v>
      </c>
      <c r="AB387" s="251">
        <v>0</v>
      </c>
      <c r="AC387" s="228">
        <f>ROUND(Tabla1[[#This Row],[VALOR GLOSA DEFINITIVA]]-Tabla1[[#This Row],[VALOR LEVANTADO EN LIQUIDACION]],0)</f>
        <v>698784</v>
      </c>
      <c r="AD387" s="247" t="s">
        <v>2139</v>
      </c>
      <c r="AE387" s="253">
        <v>698784</v>
      </c>
      <c r="AF387" s="225">
        <f>ROUND(Tabla1[[#This Row],[valor glosa definitiva despues de liquidación]]-AE387,0)</f>
        <v>0</v>
      </c>
    </row>
    <row r="388" spans="2:32" s="216" customFormat="1" ht="80.25" hidden="1" customHeight="1" x14ac:dyDescent="0.35">
      <c r="B388" s="218" t="s">
        <v>67</v>
      </c>
      <c r="C388" s="250">
        <v>1221</v>
      </c>
      <c r="D388" s="218" t="s">
        <v>7</v>
      </c>
      <c r="E388" s="219" t="str">
        <f>+Tabla1[[#This Row],[CODIGO ACTIVIDAD EN PPP Y LINEAMIENTO]]&amp;Tabla1[[#This Row],[ENTORNO/COMPONENTE]]</f>
        <v>1221Vigilancia de la salud ambiental</v>
      </c>
      <c r="F388" s="219" t="str">
        <f>+VLOOKUP(Tabla1[[#This Row],[Columna1]],Hoja3!$D$3:$L$1708,3,FALSE)</f>
        <v>Línea Seguridad química</v>
      </c>
      <c r="G388" s="219" t="str">
        <f>+VLOOKUP(Tabla1[[#This Row],[Columna1]],Hoja3!$D$3:$R$1708,4,FALSE)</f>
        <v>Establecimiento Terminado Seguridad Química</v>
      </c>
      <c r="H388" s="219" t="str">
        <f>+VLOOKUP(Tabla1[[#This Row],[Columna1]],Hoja3!$D$3:$R$1708,5,FALSE)</f>
        <v>Establecimiento vigilado y controlado</v>
      </c>
      <c r="I388" s="219" t="str">
        <f>+VLOOKUP(Tabla1[[#This Row],[Columna1]],Hoja3!$D$3:$R$1708,6,FALSE)</f>
        <v>Ver SIVIGILA</v>
      </c>
      <c r="J388" s="219" t="str">
        <f>+VLOOKUP(Tabla1[[#This Row],[Columna1]],Hoja3!$D$3:$R$1708,7,FALSE)</f>
        <v>Ver SIVIGILA</v>
      </c>
      <c r="K388" s="218" t="s">
        <v>347</v>
      </c>
      <c r="L388" s="217" t="s">
        <v>69</v>
      </c>
      <c r="M388" s="219" t="str">
        <f>+Tabla1[[#This Row],[Columna1]]&amp;Tabla1[[#This Row],[LOCALIDAD]]&amp;Tabla1[[#This Row],[MES]]</f>
        <v>1221Vigilancia de la salud ambientalBARRIOS
UNIDOSoct 17 - 31 /2024</v>
      </c>
      <c r="N388" s="218" t="s">
        <v>737</v>
      </c>
      <c r="O388" s="220">
        <f>+VLOOKUP(Tabla1[[#This Row],[concatenar]],Hoja3!$M$3:$R$1708,2,FALSE)</f>
        <v>19038</v>
      </c>
      <c r="P388" s="221">
        <f>+VLOOKUP(Tabla1[[#This Row],[concatenar]],Hoja3!$M$3:$R$1712,5,FALSE)</f>
        <v>7</v>
      </c>
      <c r="Q388" s="220">
        <f>+VLOOKUP(Tabla1[[#This Row],[concatenar]],Hoja3!$M$3:$R$1711,6,FALSE)</f>
        <v>133266</v>
      </c>
      <c r="R388" s="218" t="s">
        <v>253</v>
      </c>
      <c r="S388" s="222">
        <v>1</v>
      </c>
      <c r="T388" s="218">
        <v>7</v>
      </c>
      <c r="U388" s="227">
        <f>+ROUND(Tabla1[[#This Row],[Meta afectada por la glosa]]*Tabla1[[#This Row],[Porcentaje de Glosa]]*Tabla1[[#This Row],[VALOR UNITARIO SEGUIMIENTO FINANCIERO]],0)</f>
        <v>133266</v>
      </c>
      <c r="V388" s="223" t="s">
        <v>746</v>
      </c>
      <c r="W388" s="224" t="s">
        <v>255</v>
      </c>
      <c r="X388" s="251">
        <v>95190</v>
      </c>
      <c r="Y388" s="223" t="s">
        <v>747</v>
      </c>
      <c r="Z388" s="252">
        <f>+Tabla1[[#This Row],[Valor de la Glosa]]-Tabla1[[#This Row],[Valor soportado por la Subred]]</f>
        <v>38076</v>
      </c>
      <c r="AA388" s="223" t="s">
        <v>1979</v>
      </c>
      <c r="AB388" s="251">
        <v>0</v>
      </c>
      <c r="AC388" s="228">
        <f>ROUND(Tabla1[[#This Row],[VALOR GLOSA DEFINITIVA]]-Tabla1[[#This Row],[VALOR LEVANTADO EN LIQUIDACION]],0)</f>
        <v>38076</v>
      </c>
      <c r="AD388" s="247" t="s">
        <v>2142</v>
      </c>
      <c r="AE388" s="253">
        <v>38076</v>
      </c>
      <c r="AF388" s="225">
        <f>ROUND(Tabla1[[#This Row],[valor glosa definitiva despues de liquidación]]-AE388,0)</f>
        <v>0</v>
      </c>
    </row>
    <row r="389" spans="2:32" s="216" customFormat="1" ht="80.25" hidden="1" customHeight="1" x14ac:dyDescent="0.35">
      <c r="B389" s="218" t="s">
        <v>67</v>
      </c>
      <c r="C389" s="250">
        <v>1742</v>
      </c>
      <c r="D389" s="218" t="s">
        <v>7</v>
      </c>
      <c r="E389" s="219" t="str">
        <f>+Tabla1[[#This Row],[CODIGO ACTIVIDAD EN PPP Y LINEAMIENTO]]&amp;Tabla1[[#This Row],[ENTORNO/COMPONENTE]]</f>
        <v>1742Vigilancia de la salud ambiental</v>
      </c>
      <c r="F389" s="219" t="str">
        <f>+VLOOKUP(Tabla1[[#This Row],[Columna1]],Hoja3!$D$3:$L$1708,3,FALSE)</f>
        <v>Línea Seguridad química</v>
      </c>
      <c r="G389" s="219" t="str">
        <f>+VLOOKUP(Tabla1[[#This Row],[Columna1]],Hoja3!$D$3:$R$1708,4,FALSE)</f>
        <v>IVC A DEPÓSITOS DE MATERIAL DE CONSTRUCCIÓN DE MENOS DE 20 TRABAJADORES</v>
      </c>
      <c r="H389" s="219" t="str">
        <f>+VLOOKUP(Tabla1[[#This Row],[Columna1]],Hoja3!$D$3:$R$1708,5,FALSE)</f>
        <v>Establecimiento vigilado y controlado</v>
      </c>
      <c r="I389" s="219" t="str">
        <f>+VLOOKUP(Tabla1[[#This Row],[Columna1]],Hoja3!$D$3:$R$1708,6,FALSE)</f>
        <v>Ver SIVIGILA</v>
      </c>
      <c r="J389" s="219" t="str">
        <f>+VLOOKUP(Tabla1[[#This Row],[Columna1]],Hoja3!$D$3:$R$1708,7,FALSE)</f>
        <v>Ver SIVIGILA</v>
      </c>
      <c r="K389" s="218" t="s">
        <v>347</v>
      </c>
      <c r="L389" s="217" t="s">
        <v>69</v>
      </c>
      <c r="M389" s="219" t="str">
        <f>+Tabla1[[#This Row],[Columna1]]&amp;Tabla1[[#This Row],[LOCALIDAD]]&amp;Tabla1[[#This Row],[MES]]</f>
        <v>1742Vigilancia de la salud ambientalBARRIOS
UNIDOSoct 17 - 31 /2024</v>
      </c>
      <c r="N389" s="218" t="s">
        <v>737</v>
      </c>
      <c r="O389" s="220">
        <f>+VLOOKUP(Tabla1[[#This Row],[concatenar]],Hoja3!$M$3:$R$1708,2,FALSE)</f>
        <v>58232</v>
      </c>
      <c r="P389" s="221">
        <f>+VLOOKUP(Tabla1[[#This Row],[concatenar]],Hoja3!$M$3:$R$1712,5,FALSE)</f>
        <v>8</v>
      </c>
      <c r="Q389" s="220">
        <f>+VLOOKUP(Tabla1[[#This Row],[concatenar]],Hoja3!$M$3:$R$1711,6,FALSE)</f>
        <v>465856</v>
      </c>
      <c r="R389" s="218" t="s">
        <v>253</v>
      </c>
      <c r="S389" s="222">
        <v>1</v>
      </c>
      <c r="T389" s="218">
        <v>8</v>
      </c>
      <c r="U389" s="227">
        <f>+ROUND(Tabla1[[#This Row],[Meta afectada por la glosa]]*Tabla1[[#This Row],[Porcentaje de Glosa]]*Tabla1[[#This Row],[VALOR UNITARIO SEGUIMIENTO FINANCIERO]],0)</f>
        <v>465856</v>
      </c>
      <c r="V389" s="223" t="s">
        <v>748</v>
      </c>
      <c r="W389" s="224" t="s">
        <v>255</v>
      </c>
      <c r="X389" s="251">
        <v>116464</v>
      </c>
      <c r="Y389" s="223" t="s">
        <v>749</v>
      </c>
      <c r="Z389" s="252">
        <f>+Tabla1[[#This Row],[Valor de la Glosa]]-Tabla1[[#This Row],[Valor soportado por la Subred]]</f>
        <v>349392</v>
      </c>
      <c r="AA389" s="223" t="s">
        <v>1979</v>
      </c>
      <c r="AB389" s="251">
        <v>0</v>
      </c>
      <c r="AC389" s="228">
        <f>ROUND(Tabla1[[#This Row],[VALOR GLOSA DEFINITIVA]]-Tabla1[[#This Row],[VALOR LEVANTADO EN LIQUIDACION]],0)</f>
        <v>349392</v>
      </c>
      <c r="AD389" s="247" t="s">
        <v>2143</v>
      </c>
      <c r="AE389" s="253">
        <v>349392</v>
      </c>
      <c r="AF389" s="225">
        <f>ROUND(Tabla1[[#This Row],[valor glosa definitiva despues de liquidación]]-AE389,0)</f>
        <v>0</v>
      </c>
    </row>
    <row r="390" spans="2:32" s="216" customFormat="1" ht="80.25" hidden="1" customHeight="1" x14ac:dyDescent="0.35">
      <c r="B390" s="218" t="s">
        <v>67</v>
      </c>
      <c r="C390" s="250">
        <v>1750</v>
      </c>
      <c r="D390" s="218" t="s">
        <v>7</v>
      </c>
      <c r="E390" s="219" t="str">
        <f>+Tabla1[[#This Row],[CODIGO ACTIVIDAD EN PPP Y LINEAMIENTO]]&amp;Tabla1[[#This Row],[ENTORNO/COMPONENTE]]</f>
        <v>1750Vigilancia de la salud ambiental</v>
      </c>
      <c r="F390" s="219" t="str">
        <f>+VLOOKUP(Tabla1[[#This Row],[Columna1]],Hoja3!$D$3:$L$1708,3,FALSE)</f>
        <v>Línea Seguridad química</v>
      </c>
      <c r="G390" s="219" t="str">
        <f>+VLOOKUP(Tabla1[[#This Row],[Columna1]],Hoja3!$D$3:$R$1708,4,FALSE)</f>
        <v>IVC A INDUSTRIA DE LA MADERA DE MENOS DE 20 TRABAJADORES</v>
      </c>
      <c r="H390" s="219" t="str">
        <f>+VLOOKUP(Tabla1[[#This Row],[Columna1]],Hoja3!$D$3:$R$1708,5,FALSE)</f>
        <v>Establecimiento vigilado y controlado</v>
      </c>
      <c r="I390" s="219" t="str">
        <f>+VLOOKUP(Tabla1[[#This Row],[Columna1]],Hoja3!$D$3:$R$1708,6,FALSE)</f>
        <v>Ver SIVIGILA</v>
      </c>
      <c r="J390" s="219" t="str">
        <f>+VLOOKUP(Tabla1[[#This Row],[Columna1]],Hoja3!$D$3:$R$1708,7,FALSE)</f>
        <v>Ver SIVIGILA</v>
      </c>
      <c r="K390" s="218" t="s">
        <v>347</v>
      </c>
      <c r="L390" s="217" t="s">
        <v>69</v>
      </c>
      <c r="M390" s="219" t="str">
        <f>+Tabla1[[#This Row],[Columna1]]&amp;Tabla1[[#This Row],[LOCALIDAD]]&amp;Tabla1[[#This Row],[MES]]</f>
        <v>1750Vigilancia de la salud ambientalBARRIOS
UNIDOSoct 17 - 31 /2024</v>
      </c>
      <c r="N390" s="218" t="s">
        <v>737</v>
      </c>
      <c r="O390" s="220">
        <f>+VLOOKUP(Tabla1[[#This Row],[concatenar]],Hoja3!$M$3:$R$1708,2,FALSE)</f>
        <v>72790</v>
      </c>
      <c r="P390" s="221">
        <f>+VLOOKUP(Tabla1[[#This Row],[concatenar]],Hoja3!$M$3:$R$1712,5,FALSE)</f>
        <v>8</v>
      </c>
      <c r="Q390" s="220">
        <f>+VLOOKUP(Tabla1[[#This Row],[concatenar]],Hoja3!$M$3:$R$1711,6,FALSE)</f>
        <v>582320</v>
      </c>
      <c r="R390" s="218" t="s">
        <v>253</v>
      </c>
      <c r="S390" s="222">
        <v>1</v>
      </c>
      <c r="T390" s="218">
        <v>8</v>
      </c>
      <c r="U390" s="227">
        <f>+ROUND(Tabla1[[#This Row],[Meta afectada por la glosa]]*Tabla1[[#This Row],[Porcentaje de Glosa]]*Tabla1[[#This Row],[VALOR UNITARIO SEGUIMIENTO FINANCIERO]],0)</f>
        <v>582320</v>
      </c>
      <c r="V390" s="223" t="s">
        <v>750</v>
      </c>
      <c r="W390" s="224" t="s">
        <v>255</v>
      </c>
      <c r="X390" s="251">
        <v>0</v>
      </c>
      <c r="Y390" s="223" t="s">
        <v>751</v>
      </c>
      <c r="Z390" s="252">
        <f>+Tabla1[[#This Row],[Valor de la Glosa]]-Tabla1[[#This Row],[Valor soportado por la Subred]]</f>
        <v>582320</v>
      </c>
      <c r="AA390" s="223" t="s">
        <v>1979</v>
      </c>
      <c r="AB390" s="251">
        <v>0</v>
      </c>
      <c r="AC390" s="228">
        <f>ROUND(Tabla1[[#This Row],[VALOR GLOSA DEFINITIVA]]-Tabla1[[#This Row],[VALOR LEVANTADO EN LIQUIDACION]],0)</f>
        <v>582320</v>
      </c>
      <c r="AD390" s="247" t="s">
        <v>2144</v>
      </c>
      <c r="AE390" s="253">
        <v>582320</v>
      </c>
      <c r="AF390" s="225">
        <f>ROUND(Tabla1[[#This Row],[valor glosa definitiva despues de liquidación]]-AE390,0)</f>
        <v>0</v>
      </c>
    </row>
    <row r="391" spans="2:32" s="216" customFormat="1" ht="80.25" hidden="1" customHeight="1" x14ac:dyDescent="0.35">
      <c r="B391" s="218" t="s">
        <v>67</v>
      </c>
      <c r="C391" s="250">
        <v>1754</v>
      </c>
      <c r="D391" s="218" t="s">
        <v>7</v>
      </c>
      <c r="E391" s="219" t="str">
        <f>+Tabla1[[#This Row],[CODIGO ACTIVIDAD EN PPP Y LINEAMIENTO]]&amp;Tabla1[[#This Row],[ENTORNO/COMPONENTE]]</f>
        <v>1754Vigilancia de la salud ambiental</v>
      </c>
      <c r="F391" s="219" t="str">
        <f>+VLOOKUP(Tabla1[[#This Row],[Columna1]],Hoja3!$D$3:$L$1708,3,FALSE)</f>
        <v>Línea Seguridad química</v>
      </c>
      <c r="G391" s="219" t="str">
        <f>+VLOOKUP(Tabla1[[#This Row],[Columna1]],Hoja3!$D$3:$R$1708,4,FALSE)</f>
        <v>IVC A ESTABLECIMIENTOS QUE UTILICEN COMO MATERIA PRIMA EL METAL DE MENOS DE 20 TRABAJADORES</v>
      </c>
      <c r="H391" s="219" t="str">
        <f>+VLOOKUP(Tabla1[[#This Row],[Columna1]],Hoja3!$D$3:$R$1708,5,FALSE)</f>
        <v>Establecimiento vigilado y controlado</v>
      </c>
      <c r="I391" s="219" t="str">
        <f>+VLOOKUP(Tabla1[[#This Row],[Columna1]],Hoja3!$D$3:$R$1708,6,FALSE)</f>
        <v>Ver SIVIGILA</v>
      </c>
      <c r="J391" s="219" t="str">
        <f>+VLOOKUP(Tabla1[[#This Row],[Columna1]],Hoja3!$D$3:$R$1708,7,FALSE)</f>
        <v>Ver SIVIGILA</v>
      </c>
      <c r="K391" s="218" t="s">
        <v>347</v>
      </c>
      <c r="L391" s="217" t="s">
        <v>69</v>
      </c>
      <c r="M391" s="219" t="str">
        <f>+Tabla1[[#This Row],[Columna1]]&amp;Tabla1[[#This Row],[LOCALIDAD]]&amp;Tabla1[[#This Row],[MES]]</f>
        <v>1754Vigilancia de la salud ambientalBARRIOS
UNIDOSoct 17 - 31 /2024</v>
      </c>
      <c r="N391" s="218" t="s">
        <v>737</v>
      </c>
      <c r="O391" s="220">
        <f>+VLOOKUP(Tabla1[[#This Row],[concatenar]],Hoja3!$M$3:$R$1708,2,FALSE)</f>
        <v>72790</v>
      </c>
      <c r="P391" s="221">
        <f>+VLOOKUP(Tabla1[[#This Row],[concatenar]],Hoja3!$M$3:$R$1712,5,FALSE)</f>
        <v>9</v>
      </c>
      <c r="Q391" s="220">
        <f>+VLOOKUP(Tabla1[[#This Row],[concatenar]],Hoja3!$M$3:$R$1711,6,FALSE)</f>
        <v>655110</v>
      </c>
      <c r="R391" s="218" t="s">
        <v>253</v>
      </c>
      <c r="S391" s="222">
        <v>1</v>
      </c>
      <c r="T391" s="218">
        <v>9</v>
      </c>
      <c r="U391" s="227">
        <f>+ROUND(Tabla1[[#This Row],[Meta afectada por la glosa]]*Tabla1[[#This Row],[Porcentaje de Glosa]]*Tabla1[[#This Row],[VALOR UNITARIO SEGUIMIENTO FINANCIERO]],0)</f>
        <v>655110</v>
      </c>
      <c r="V391" s="223" t="s">
        <v>752</v>
      </c>
      <c r="W391" s="224" t="s">
        <v>255</v>
      </c>
      <c r="X391" s="251">
        <v>291160</v>
      </c>
      <c r="Y391" s="223" t="s">
        <v>753</v>
      </c>
      <c r="Z391" s="252">
        <f>+Tabla1[[#This Row],[Valor de la Glosa]]-Tabla1[[#This Row],[Valor soportado por la Subred]]</f>
        <v>363950</v>
      </c>
      <c r="AA391" s="223" t="s">
        <v>1979</v>
      </c>
      <c r="AB391" s="251">
        <v>0</v>
      </c>
      <c r="AC391" s="228">
        <f>ROUND(Tabla1[[#This Row],[VALOR GLOSA DEFINITIVA]]-Tabla1[[#This Row],[VALOR LEVANTADO EN LIQUIDACION]],0)</f>
        <v>363950</v>
      </c>
      <c r="AD391" s="247" t="s">
        <v>2145</v>
      </c>
      <c r="AE391" s="253">
        <v>363950</v>
      </c>
      <c r="AF391" s="225">
        <f>ROUND(Tabla1[[#This Row],[valor glosa definitiva despues de liquidación]]-AE391,0)</f>
        <v>0</v>
      </c>
    </row>
    <row r="392" spans="2:32" s="216" customFormat="1" ht="80.25" hidden="1" customHeight="1" x14ac:dyDescent="0.35">
      <c r="B392" s="218" t="s">
        <v>67</v>
      </c>
      <c r="C392" s="250">
        <v>1759</v>
      </c>
      <c r="D392" s="218" t="s">
        <v>7</v>
      </c>
      <c r="E392" s="219" t="str">
        <f>+Tabla1[[#This Row],[CODIGO ACTIVIDAD EN PPP Y LINEAMIENTO]]&amp;Tabla1[[#This Row],[ENTORNO/COMPONENTE]]</f>
        <v>1759Vigilancia de la salud ambiental</v>
      </c>
      <c r="F392" s="219" t="str">
        <f>+VLOOKUP(Tabla1[[#This Row],[Columna1]],Hoja3!$D$3:$L$1708,3,FALSE)</f>
        <v>Línea Seguridad química</v>
      </c>
      <c r="G392" s="219" t="str">
        <f>+VLOOKUP(Tabla1[[#This Row],[Columna1]],Hoja3!$D$3:$R$1708,4,FALSE)</f>
        <v>IVC A ESTABLECIMIENTOS DE MANTENIMIENTO AUTOMOTRIZ DE MENOS DE 20 TRABAJADORES</v>
      </c>
      <c r="H392" s="219" t="str">
        <f>+VLOOKUP(Tabla1[[#This Row],[Columna1]],Hoja3!$D$3:$R$1708,5,FALSE)</f>
        <v>Establecimiento vigilado y controlado</v>
      </c>
      <c r="I392" s="219" t="str">
        <f>+VLOOKUP(Tabla1[[#This Row],[Columna1]],Hoja3!$D$3:$R$1708,6,FALSE)</f>
        <v>Ver SIVIGILA</v>
      </c>
      <c r="J392" s="219" t="str">
        <f>+VLOOKUP(Tabla1[[#This Row],[Columna1]],Hoja3!$D$3:$R$1708,7,FALSE)</f>
        <v>Ver SIVIGILA</v>
      </c>
      <c r="K392" s="218" t="s">
        <v>347</v>
      </c>
      <c r="L392" s="217" t="s">
        <v>69</v>
      </c>
      <c r="M392" s="219" t="str">
        <f>+Tabla1[[#This Row],[Columna1]]&amp;Tabla1[[#This Row],[LOCALIDAD]]&amp;Tabla1[[#This Row],[MES]]</f>
        <v>1759Vigilancia de la salud ambientalBARRIOS
UNIDOSoct 17 - 31 /2024</v>
      </c>
      <c r="N392" s="218" t="s">
        <v>737</v>
      </c>
      <c r="O392" s="220">
        <f>+VLOOKUP(Tabla1[[#This Row],[concatenar]],Hoja3!$M$3:$R$1708,2,FALSE)</f>
        <v>58232</v>
      </c>
      <c r="P392" s="221">
        <f>+VLOOKUP(Tabla1[[#This Row],[concatenar]],Hoja3!$M$3:$R$1712,5,FALSE)</f>
        <v>31</v>
      </c>
      <c r="Q392" s="220">
        <f>+VLOOKUP(Tabla1[[#This Row],[concatenar]],Hoja3!$M$3:$R$1711,6,FALSE)</f>
        <v>1805192</v>
      </c>
      <c r="R392" s="218" t="s">
        <v>253</v>
      </c>
      <c r="S392" s="222">
        <v>1</v>
      </c>
      <c r="T392" s="218">
        <v>31</v>
      </c>
      <c r="U392" s="227">
        <f>+ROUND(Tabla1[[#This Row],[Meta afectada por la glosa]]*Tabla1[[#This Row],[Porcentaje de Glosa]]*Tabla1[[#This Row],[VALOR UNITARIO SEGUIMIENTO FINANCIERO]],0)</f>
        <v>1805192</v>
      </c>
      <c r="V392" s="223" t="s">
        <v>754</v>
      </c>
      <c r="W392" s="224" t="s">
        <v>255</v>
      </c>
      <c r="X392" s="251">
        <v>116464</v>
      </c>
      <c r="Y392" s="223" t="s">
        <v>755</v>
      </c>
      <c r="Z392" s="252">
        <f>+Tabla1[[#This Row],[Valor de la Glosa]]-Tabla1[[#This Row],[Valor soportado por la Subred]]</f>
        <v>1688728</v>
      </c>
      <c r="AA392" s="223" t="s">
        <v>1979</v>
      </c>
      <c r="AB392" s="251">
        <v>0</v>
      </c>
      <c r="AC392" s="228">
        <f>ROUND(Tabla1[[#This Row],[VALOR GLOSA DEFINITIVA]]-Tabla1[[#This Row],[VALOR LEVANTADO EN LIQUIDACION]],0)</f>
        <v>1688728</v>
      </c>
      <c r="AD392" s="247" t="s">
        <v>2146</v>
      </c>
      <c r="AE392" s="253">
        <v>1688728</v>
      </c>
      <c r="AF392" s="225">
        <f>ROUND(Tabla1[[#This Row],[valor glosa definitiva despues de liquidación]]-AE392,0)</f>
        <v>0</v>
      </c>
    </row>
    <row r="393" spans="2:32" s="216" customFormat="1" ht="80.25" hidden="1" customHeight="1" x14ac:dyDescent="0.35">
      <c r="B393" s="218" t="s">
        <v>67</v>
      </c>
      <c r="C393" s="250">
        <v>1761</v>
      </c>
      <c r="D393" s="218" t="s">
        <v>7</v>
      </c>
      <c r="E393" s="219" t="str">
        <f>+Tabla1[[#This Row],[CODIGO ACTIVIDAD EN PPP Y LINEAMIENTO]]&amp;Tabla1[[#This Row],[ENTORNO/COMPONENTE]]</f>
        <v>1761Vigilancia de la salud ambiental</v>
      </c>
      <c r="F393" s="219" t="str">
        <f>+VLOOKUP(Tabla1[[#This Row],[Columna1]],Hoja3!$D$3:$L$1708,3,FALSE)</f>
        <v>Línea Seguridad química</v>
      </c>
      <c r="G393" s="219" t="str">
        <f>+VLOOKUP(Tabla1[[#This Row],[Columna1]],Hoja3!$D$3:$R$1708,4,FALSE)</f>
        <v>IVC A LAVANDERÍAS DE MENOS DE 20 TRABAJADORES</v>
      </c>
      <c r="H393" s="219" t="str">
        <f>+VLOOKUP(Tabla1[[#This Row],[Columna1]],Hoja3!$D$3:$R$1708,5,FALSE)</f>
        <v>Establecimiento vigilado y controlado</v>
      </c>
      <c r="I393" s="219" t="str">
        <f>+VLOOKUP(Tabla1[[#This Row],[Columna1]],Hoja3!$D$3:$R$1708,6,FALSE)</f>
        <v>Ver SIVIGILA</v>
      </c>
      <c r="J393" s="219" t="str">
        <f>+VLOOKUP(Tabla1[[#This Row],[Columna1]],Hoja3!$D$3:$R$1708,7,FALSE)</f>
        <v>Ver SIVIGILA</v>
      </c>
      <c r="K393" s="218" t="s">
        <v>347</v>
      </c>
      <c r="L393" s="217" t="s">
        <v>69</v>
      </c>
      <c r="M393" s="219" t="str">
        <f>+Tabla1[[#This Row],[Columna1]]&amp;Tabla1[[#This Row],[LOCALIDAD]]&amp;Tabla1[[#This Row],[MES]]</f>
        <v>1761Vigilancia de la salud ambientalBARRIOS
UNIDOSoct 17 - 31 /2024</v>
      </c>
      <c r="N393" s="218" t="s">
        <v>737</v>
      </c>
      <c r="O393" s="220">
        <f>+VLOOKUP(Tabla1[[#This Row],[concatenar]],Hoja3!$M$3:$R$1708,2,FALSE)</f>
        <v>58232</v>
      </c>
      <c r="P393" s="221">
        <f>+VLOOKUP(Tabla1[[#This Row],[concatenar]],Hoja3!$M$3:$R$1712,5,FALSE)</f>
        <v>1</v>
      </c>
      <c r="Q393" s="220">
        <f>+VLOOKUP(Tabla1[[#This Row],[concatenar]],Hoja3!$M$3:$R$1711,6,FALSE)</f>
        <v>58232</v>
      </c>
      <c r="R393" s="218" t="s">
        <v>253</v>
      </c>
      <c r="S393" s="222">
        <v>1</v>
      </c>
      <c r="T393" s="218">
        <v>1</v>
      </c>
      <c r="U393" s="227">
        <f>+ROUND(Tabla1[[#This Row],[Meta afectada por la glosa]]*Tabla1[[#This Row],[Porcentaje de Glosa]]*Tabla1[[#This Row],[VALOR UNITARIO SEGUIMIENTO FINANCIERO]],0)</f>
        <v>58232</v>
      </c>
      <c r="V393" s="223" t="s">
        <v>756</v>
      </c>
      <c r="W393" s="224" t="s">
        <v>255</v>
      </c>
      <c r="X393" s="251">
        <v>0</v>
      </c>
      <c r="Y393" s="223" t="s">
        <v>740</v>
      </c>
      <c r="Z393" s="252">
        <f>+Tabla1[[#This Row],[Valor de la Glosa]]-Tabla1[[#This Row],[Valor soportado por la Subred]]</f>
        <v>58232</v>
      </c>
      <c r="AA393" s="223" t="s">
        <v>1979</v>
      </c>
      <c r="AB393" s="251">
        <v>0</v>
      </c>
      <c r="AC393" s="228">
        <f>ROUND(Tabla1[[#This Row],[VALOR GLOSA DEFINITIVA]]-Tabla1[[#This Row],[VALOR LEVANTADO EN LIQUIDACION]],0)</f>
        <v>58232</v>
      </c>
      <c r="AD393" s="247" t="s">
        <v>2147</v>
      </c>
      <c r="AE393" s="253">
        <v>58232</v>
      </c>
      <c r="AF393" s="225">
        <f>ROUND(Tabla1[[#This Row],[valor glosa definitiva despues de liquidación]]-AE393,0)</f>
        <v>0</v>
      </c>
    </row>
    <row r="394" spans="2:32" s="216" customFormat="1" ht="80.25" hidden="1" customHeight="1" x14ac:dyDescent="0.35">
      <c r="B394" s="218" t="s">
        <v>67</v>
      </c>
      <c r="C394" s="250">
        <v>2210</v>
      </c>
      <c r="D394" s="218" t="s">
        <v>7</v>
      </c>
      <c r="E394" s="219" t="str">
        <f>+Tabla1[[#This Row],[CODIGO ACTIVIDAD EN PPP Y LINEAMIENTO]]&amp;Tabla1[[#This Row],[ENTORNO/COMPONENTE]]</f>
        <v>2210Vigilancia de la salud ambiental</v>
      </c>
      <c r="F394" s="219" t="str">
        <f>+VLOOKUP(Tabla1[[#This Row],[Columna1]],Hoja3!$D$3:$L$1708,3,FALSE)</f>
        <v>Línea Seguridad química</v>
      </c>
      <c r="G394" s="219" t="str">
        <f>+VLOOKUP(Tabla1[[#This Row],[Columna1]],Hoja3!$D$3:$R$1708,4,FALSE)</f>
        <v>LEVANTAMIENTO O MANTENIMIENTO DE MEDIDA SANITARIA A ESTABLECIMIENTO DE ESTÉTICA FACIAL Y/O CORPORAL Y ESTÉTICA ORNAMENTAL</v>
      </c>
      <c r="H394" s="219" t="str">
        <f>+VLOOKUP(Tabla1[[#This Row],[Columna1]],Hoja3!$D$3:$R$1708,5,FALSE)</f>
        <v>Establecimiento vigilado y controlado</v>
      </c>
      <c r="I394" s="219" t="str">
        <f>+VLOOKUP(Tabla1[[#This Row],[Columna1]],Hoja3!$D$3:$R$1708,6,FALSE)</f>
        <v>Ver SIVIGILA</v>
      </c>
      <c r="J394" s="219" t="str">
        <f>+VLOOKUP(Tabla1[[#This Row],[Columna1]],Hoja3!$D$3:$R$1708,7,FALSE)</f>
        <v>Ver SIVIGILA</v>
      </c>
      <c r="K394" s="218" t="s">
        <v>347</v>
      </c>
      <c r="L394" s="217" t="s">
        <v>69</v>
      </c>
      <c r="M394" s="219" t="str">
        <f>+Tabla1[[#This Row],[Columna1]]&amp;Tabla1[[#This Row],[LOCALIDAD]]&amp;Tabla1[[#This Row],[MES]]</f>
        <v>2210Vigilancia de la salud ambientalBARRIOS
UNIDOSoct 17 - 31 /2024</v>
      </c>
      <c r="N394" s="218" t="s">
        <v>737</v>
      </c>
      <c r="O394" s="220">
        <f>+VLOOKUP(Tabla1[[#This Row],[concatenar]],Hoja3!$M$3:$R$1708,2,FALSE)</f>
        <v>87348</v>
      </c>
      <c r="P394" s="221">
        <f>+VLOOKUP(Tabla1[[#This Row],[concatenar]],Hoja3!$M$3:$R$1712,5,FALSE)</f>
        <v>1</v>
      </c>
      <c r="Q394" s="220">
        <f>+VLOOKUP(Tabla1[[#This Row],[concatenar]],Hoja3!$M$3:$R$1711,6,FALSE)</f>
        <v>87348</v>
      </c>
      <c r="R394" s="218" t="s">
        <v>253</v>
      </c>
      <c r="S394" s="222">
        <v>1</v>
      </c>
      <c r="T394" s="218">
        <v>1</v>
      </c>
      <c r="U394" s="227">
        <f>+ROUND(Tabla1[[#This Row],[Meta afectada por la glosa]]*Tabla1[[#This Row],[Porcentaje de Glosa]]*Tabla1[[#This Row],[VALOR UNITARIO SEGUIMIENTO FINANCIERO]],0)</f>
        <v>87348</v>
      </c>
      <c r="V394" s="223" t="s">
        <v>757</v>
      </c>
      <c r="W394" s="224" t="s">
        <v>255</v>
      </c>
      <c r="X394" s="251">
        <v>0</v>
      </c>
      <c r="Y394" s="223" t="s">
        <v>740</v>
      </c>
      <c r="Z394" s="252">
        <f>+Tabla1[[#This Row],[Valor de la Glosa]]-Tabla1[[#This Row],[Valor soportado por la Subred]]</f>
        <v>87348</v>
      </c>
      <c r="AA394" s="223" t="s">
        <v>1979</v>
      </c>
      <c r="AB394" s="251">
        <v>0</v>
      </c>
      <c r="AC394" s="228">
        <f>ROUND(Tabla1[[#This Row],[VALOR GLOSA DEFINITIVA]]-Tabla1[[#This Row],[VALOR LEVANTADO EN LIQUIDACION]],0)</f>
        <v>87348</v>
      </c>
      <c r="AD394" s="247" t="s">
        <v>2140</v>
      </c>
      <c r="AE394" s="253">
        <v>87348</v>
      </c>
      <c r="AF394" s="225">
        <f>ROUND(Tabla1[[#This Row],[valor glosa definitiva despues de liquidación]]-AE394,0)</f>
        <v>0</v>
      </c>
    </row>
    <row r="395" spans="2:32" s="216" customFormat="1" ht="80.25" hidden="1" customHeight="1" x14ac:dyDescent="0.35">
      <c r="B395" s="218" t="s">
        <v>67</v>
      </c>
      <c r="C395" s="250">
        <v>17</v>
      </c>
      <c r="D395" s="218" t="s">
        <v>7</v>
      </c>
      <c r="E395" s="219" t="str">
        <f>+Tabla1[[#This Row],[CODIGO ACTIVIDAD EN PPP Y LINEAMIENTO]]&amp;Tabla1[[#This Row],[ENTORNO/COMPONENTE]]</f>
        <v>17Vigilancia de la salud ambiental</v>
      </c>
      <c r="F395" s="219" t="str">
        <f>+VLOOKUP(Tabla1[[#This Row],[Columna1]],Hoja3!$D$3:$L$1708,3,FALSE)</f>
        <v>Línea Seguridad química</v>
      </c>
      <c r="G395" s="219" t="str">
        <f>+VLOOKUP(Tabla1[[#This Row],[Columna1]],Hoja3!$D$3:$R$1708,4,FALSE)</f>
        <v>IVC A FÁBRICAS DE PINTURAS</v>
      </c>
      <c r="H395" s="219" t="str">
        <f>+VLOOKUP(Tabla1[[#This Row],[Columna1]],Hoja3!$D$3:$R$1708,5,FALSE)</f>
        <v>Establecimiento vigilado y controlado</v>
      </c>
      <c r="I395" s="219" t="str">
        <f>+VLOOKUP(Tabla1[[#This Row],[Columna1]],Hoja3!$D$3:$R$1708,6,FALSE)</f>
        <v>Ver SIVIGILA</v>
      </c>
      <c r="J395" s="219" t="str">
        <f>+VLOOKUP(Tabla1[[#This Row],[Columna1]],Hoja3!$D$3:$R$1708,7,FALSE)</f>
        <v>Ver SIVIGILA</v>
      </c>
      <c r="K395" s="218" t="s">
        <v>347</v>
      </c>
      <c r="L395" s="217" t="s">
        <v>83</v>
      </c>
      <c r="M395" s="219" t="str">
        <f>+Tabla1[[#This Row],[Columna1]]&amp;Tabla1[[#This Row],[LOCALIDAD]]&amp;Tabla1[[#This Row],[MES]]</f>
        <v>17Vigilancia de la salud ambientalBARRIOS
UNIDOSNov /2024</v>
      </c>
      <c r="N395" s="218" t="s">
        <v>737</v>
      </c>
      <c r="O395" s="220">
        <f>+VLOOKUP(Tabla1[[#This Row],[concatenar]],Hoja3!$M$3:$R$1708,2,FALSE)</f>
        <v>87348</v>
      </c>
      <c r="P395" s="221">
        <f>+VLOOKUP(Tabla1[[#This Row],[concatenar]],Hoja3!$M$3:$R$1712,5,FALSE)</f>
        <v>2</v>
      </c>
      <c r="Q395" s="220">
        <f>+VLOOKUP(Tabla1[[#This Row],[concatenar]],Hoja3!$M$3:$R$1711,6,FALSE)</f>
        <v>174696</v>
      </c>
      <c r="R395" s="218" t="s">
        <v>279</v>
      </c>
      <c r="S395" s="222">
        <v>1</v>
      </c>
      <c r="T395" s="218">
        <v>1</v>
      </c>
      <c r="U395" s="227">
        <f>+ROUND(Tabla1[[#This Row],[Meta afectada por la glosa]]*Tabla1[[#This Row],[Porcentaje de Glosa]]*Tabla1[[#This Row],[VALOR UNITARIO SEGUIMIENTO FINANCIERO]],0)</f>
        <v>87348</v>
      </c>
      <c r="V395" s="223" t="s">
        <v>758</v>
      </c>
      <c r="W395" s="224" t="s">
        <v>281</v>
      </c>
      <c r="X395" s="251">
        <v>0</v>
      </c>
      <c r="Y395" s="223" t="s">
        <v>759</v>
      </c>
      <c r="Z395" s="252">
        <f>+Tabla1[[#This Row],[Valor de la Glosa]]-Tabla1[[#This Row],[Valor soportado por la Subred]]</f>
        <v>87348</v>
      </c>
      <c r="AA395" s="223" t="s">
        <v>1979</v>
      </c>
      <c r="AB395" s="251">
        <v>0</v>
      </c>
      <c r="AC395" s="228">
        <f>ROUND(Tabla1[[#This Row],[VALOR GLOSA DEFINITIVA]]-Tabla1[[#This Row],[VALOR LEVANTADO EN LIQUIDACION]],0)</f>
        <v>87348</v>
      </c>
      <c r="AD395" s="247"/>
      <c r="AE395" s="253"/>
      <c r="AF395" s="225">
        <f>ROUND(Tabla1[[#This Row],[valor glosa definitiva despues de liquidación]]-AE395,0)</f>
        <v>87348</v>
      </c>
    </row>
    <row r="396" spans="2:32" s="216" customFormat="1" ht="80.25" hidden="1" customHeight="1" x14ac:dyDescent="0.35">
      <c r="B396" s="218" t="s">
        <v>67</v>
      </c>
      <c r="C396" s="250">
        <v>22</v>
      </c>
      <c r="D396" s="218" t="s">
        <v>7</v>
      </c>
      <c r="E396" s="219" t="str">
        <f>+Tabla1[[#This Row],[CODIGO ACTIVIDAD EN PPP Y LINEAMIENTO]]&amp;Tabla1[[#This Row],[ENTORNO/COMPONENTE]]</f>
        <v>22Vigilancia de la salud ambiental</v>
      </c>
      <c r="F396" s="219" t="str">
        <f>+VLOOKUP(Tabla1[[#This Row],[Columna1]],Hoja3!$D$3:$L$1708,3,FALSE)</f>
        <v>Línea Seguridad química</v>
      </c>
      <c r="G396" s="219" t="str">
        <f>+VLOOKUP(Tabla1[[#This Row],[Columna1]],Hoja3!$D$3:$R$1708,4,FALSE)</f>
        <v>IVC A MICROEMPRESAS Y PEQUEÑAS EMPRESAS</v>
      </c>
      <c r="H396" s="219" t="str">
        <f>+VLOOKUP(Tabla1[[#This Row],[Columna1]],Hoja3!$D$3:$R$1708,5,FALSE)</f>
        <v>Establecimiento vigilado y controlado</v>
      </c>
      <c r="I396" s="219" t="str">
        <f>+VLOOKUP(Tabla1[[#This Row],[Columna1]],Hoja3!$D$3:$R$1708,6,FALSE)</f>
        <v>Ver SIVIGILA</v>
      </c>
      <c r="J396" s="219" t="str">
        <f>+VLOOKUP(Tabla1[[#This Row],[Columna1]],Hoja3!$D$3:$R$1708,7,FALSE)</f>
        <v>Ver SIVIGILA</v>
      </c>
      <c r="K396" s="218" t="s">
        <v>347</v>
      </c>
      <c r="L396" s="217" t="s">
        <v>83</v>
      </c>
      <c r="M396" s="219" t="str">
        <f>+Tabla1[[#This Row],[Columna1]]&amp;Tabla1[[#This Row],[LOCALIDAD]]&amp;Tabla1[[#This Row],[MES]]</f>
        <v>22Vigilancia de la salud ambientalBARRIOS
UNIDOSNov /2024</v>
      </c>
      <c r="N396" s="218" t="s">
        <v>737</v>
      </c>
      <c r="O396" s="220">
        <f>+VLOOKUP(Tabla1[[#This Row],[concatenar]],Hoja3!$M$3:$R$1708,2,FALSE)</f>
        <v>87348</v>
      </c>
      <c r="P396" s="221">
        <f>+VLOOKUP(Tabla1[[#This Row],[concatenar]],Hoja3!$M$3:$R$1712,5,FALSE)</f>
        <v>41</v>
      </c>
      <c r="Q396" s="220">
        <f>+VLOOKUP(Tabla1[[#This Row],[concatenar]],Hoja3!$M$3:$R$1711,6,FALSE)</f>
        <v>3581268</v>
      </c>
      <c r="R396" s="218" t="s">
        <v>279</v>
      </c>
      <c r="S396" s="222">
        <v>1</v>
      </c>
      <c r="T396" s="218">
        <v>8</v>
      </c>
      <c r="U396" s="227">
        <f>+ROUND(Tabla1[[#This Row],[Meta afectada por la glosa]]*Tabla1[[#This Row],[Porcentaje de Glosa]]*Tabla1[[#This Row],[VALOR UNITARIO SEGUIMIENTO FINANCIERO]],0)</f>
        <v>698784</v>
      </c>
      <c r="V396" s="223" t="s">
        <v>760</v>
      </c>
      <c r="W396" s="224" t="s">
        <v>281</v>
      </c>
      <c r="X396" s="251">
        <v>0</v>
      </c>
      <c r="Y396" s="223" t="s">
        <v>759</v>
      </c>
      <c r="Z396" s="252">
        <f>+Tabla1[[#This Row],[Valor de la Glosa]]-Tabla1[[#This Row],[Valor soportado por la Subred]]</f>
        <v>698784</v>
      </c>
      <c r="AA396" s="223" t="s">
        <v>1979</v>
      </c>
      <c r="AB396" s="251">
        <v>0</v>
      </c>
      <c r="AC396" s="228">
        <f>ROUND(Tabla1[[#This Row],[VALOR GLOSA DEFINITIVA]]-Tabla1[[#This Row],[VALOR LEVANTADO EN LIQUIDACION]],0)</f>
        <v>698784</v>
      </c>
      <c r="AD396" s="247"/>
      <c r="AE396" s="253"/>
      <c r="AF396" s="225">
        <f>ROUND(Tabla1[[#This Row],[valor glosa definitiva despues de liquidación]]-AE396,0)</f>
        <v>698784</v>
      </c>
    </row>
    <row r="397" spans="2:32" s="216" customFormat="1" ht="80.25" hidden="1" customHeight="1" x14ac:dyDescent="0.35">
      <c r="B397" s="218" t="s">
        <v>67</v>
      </c>
      <c r="C397" s="250">
        <v>1205</v>
      </c>
      <c r="D397" s="218" t="s">
        <v>7</v>
      </c>
      <c r="E397" s="219" t="str">
        <f>+Tabla1[[#This Row],[CODIGO ACTIVIDAD EN PPP Y LINEAMIENTO]]&amp;Tabla1[[#This Row],[ENTORNO/COMPONENTE]]</f>
        <v>1205Vigilancia de la salud ambiental</v>
      </c>
      <c r="F397" s="219" t="str">
        <f>+VLOOKUP(Tabla1[[#This Row],[Columna1]],Hoja3!$D$3:$L$1708,3,FALSE)</f>
        <v>Línea Seguridad química</v>
      </c>
      <c r="G397" s="219" t="str">
        <f>+VLOOKUP(Tabla1[[#This Row],[Columna1]],Hoja3!$D$3:$R$1708,4,FALSE)</f>
        <v>IVC A ESTABLECIMIENTOS DE ESTÉTICA FACIAL Y/O CORPORAL Y ESTÉTICA ORNAMENTAL</v>
      </c>
      <c r="H397" s="219" t="str">
        <f>+VLOOKUP(Tabla1[[#This Row],[Columna1]],Hoja3!$D$3:$R$1708,5,FALSE)</f>
        <v>Establecimiento vigilado y controlado</v>
      </c>
      <c r="I397" s="219" t="str">
        <f>+VLOOKUP(Tabla1[[#This Row],[Columna1]],Hoja3!$D$3:$R$1708,6,FALSE)</f>
        <v>Ver SIVIGILA</v>
      </c>
      <c r="J397" s="219" t="str">
        <f>+VLOOKUP(Tabla1[[#This Row],[Columna1]],Hoja3!$D$3:$R$1708,7,FALSE)</f>
        <v>Ver SIVIGILA</v>
      </c>
      <c r="K397" s="218" t="s">
        <v>347</v>
      </c>
      <c r="L397" s="217" t="s">
        <v>83</v>
      </c>
      <c r="M397" s="219" t="str">
        <f>+Tabla1[[#This Row],[Columna1]]&amp;Tabla1[[#This Row],[LOCALIDAD]]&amp;Tabla1[[#This Row],[MES]]</f>
        <v>1205Vigilancia de la salud ambientalBARRIOS
UNIDOSNov /2024</v>
      </c>
      <c r="N397" s="218" t="s">
        <v>737</v>
      </c>
      <c r="O397" s="220">
        <f>+VLOOKUP(Tabla1[[#This Row],[concatenar]],Hoja3!$M$3:$R$1708,2,FALSE)</f>
        <v>174696</v>
      </c>
      <c r="P397" s="221">
        <f>+VLOOKUP(Tabla1[[#This Row],[concatenar]],Hoja3!$M$3:$R$1712,5,FALSE)</f>
        <v>12</v>
      </c>
      <c r="Q397" s="220">
        <f>+VLOOKUP(Tabla1[[#This Row],[concatenar]],Hoja3!$M$3:$R$1711,6,FALSE)</f>
        <v>2096352</v>
      </c>
      <c r="R397" s="218" t="s">
        <v>279</v>
      </c>
      <c r="S397" s="222">
        <v>1</v>
      </c>
      <c r="T397" s="218">
        <v>1</v>
      </c>
      <c r="U397" s="227">
        <f>+ROUND(Tabla1[[#This Row],[Meta afectada por la glosa]]*Tabla1[[#This Row],[Porcentaje de Glosa]]*Tabla1[[#This Row],[VALOR UNITARIO SEGUIMIENTO FINANCIERO]],0)</f>
        <v>174696</v>
      </c>
      <c r="V397" s="223" t="s">
        <v>761</v>
      </c>
      <c r="W397" s="224" t="s">
        <v>281</v>
      </c>
      <c r="X397" s="251">
        <v>0</v>
      </c>
      <c r="Y397" s="223" t="s">
        <v>759</v>
      </c>
      <c r="Z397" s="252">
        <f>+Tabla1[[#This Row],[Valor de la Glosa]]-Tabla1[[#This Row],[Valor soportado por la Subred]]</f>
        <v>174696</v>
      </c>
      <c r="AA397" s="223" t="s">
        <v>1979</v>
      </c>
      <c r="AB397" s="251">
        <v>0</v>
      </c>
      <c r="AC397" s="228">
        <f>ROUND(Tabla1[[#This Row],[VALOR GLOSA DEFINITIVA]]-Tabla1[[#This Row],[VALOR LEVANTADO EN LIQUIDACION]],0)</f>
        <v>174696</v>
      </c>
      <c r="AD397" s="247"/>
      <c r="AE397" s="253"/>
      <c r="AF397" s="225">
        <f>ROUND(Tabla1[[#This Row],[valor glosa definitiva despues de liquidación]]-AE397,0)</f>
        <v>174696</v>
      </c>
    </row>
    <row r="398" spans="2:32" s="216" customFormat="1" ht="80.25" hidden="1" customHeight="1" x14ac:dyDescent="0.35">
      <c r="B398" s="218" t="s">
        <v>67</v>
      </c>
      <c r="C398" s="250">
        <v>1221</v>
      </c>
      <c r="D398" s="218" t="s">
        <v>7</v>
      </c>
      <c r="E398" s="219" t="str">
        <f>+Tabla1[[#This Row],[CODIGO ACTIVIDAD EN PPP Y LINEAMIENTO]]&amp;Tabla1[[#This Row],[ENTORNO/COMPONENTE]]</f>
        <v>1221Vigilancia de la salud ambiental</v>
      </c>
      <c r="F398" s="219" t="str">
        <f>+VLOOKUP(Tabla1[[#This Row],[Columna1]],Hoja3!$D$3:$L$1708,3,FALSE)</f>
        <v>Línea Seguridad química</v>
      </c>
      <c r="G398" s="219" t="str">
        <f>+VLOOKUP(Tabla1[[#This Row],[Columna1]],Hoja3!$D$3:$R$1708,4,FALSE)</f>
        <v>Establecimiento Terminado Seguridad Química</v>
      </c>
      <c r="H398" s="219" t="str">
        <f>+VLOOKUP(Tabla1[[#This Row],[Columna1]],Hoja3!$D$3:$R$1708,5,FALSE)</f>
        <v>Establecimiento vigilado y controlado</v>
      </c>
      <c r="I398" s="219" t="str">
        <f>+VLOOKUP(Tabla1[[#This Row],[Columna1]],Hoja3!$D$3:$R$1708,6,FALSE)</f>
        <v>Ver SIVIGILA</v>
      </c>
      <c r="J398" s="219" t="str">
        <f>+VLOOKUP(Tabla1[[#This Row],[Columna1]],Hoja3!$D$3:$R$1708,7,FALSE)</f>
        <v>Ver SIVIGILA</v>
      </c>
      <c r="K398" s="218" t="s">
        <v>347</v>
      </c>
      <c r="L398" s="217" t="s">
        <v>83</v>
      </c>
      <c r="M398" s="219" t="str">
        <f>+Tabla1[[#This Row],[Columna1]]&amp;Tabla1[[#This Row],[LOCALIDAD]]&amp;Tabla1[[#This Row],[MES]]</f>
        <v>1221Vigilancia de la salud ambientalBARRIOS
UNIDOSNov /2024</v>
      </c>
      <c r="N398" s="218" t="s">
        <v>737</v>
      </c>
      <c r="O398" s="220">
        <f>+VLOOKUP(Tabla1[[#This Row],[concatenar]],Hoja3!$M$3:$R$1708,2,FALSE)</f>
        <v>19038</v>
      </c>
      <c r="P398" s="221">
        <f>+VLOOKUP(Tabla1[[#This Row],[concatenar]],Hoja3!$M$3:$R$1712,5,FALSE)</f>
        <v>14</v>
      </c>
      <c r="Q398" s="220">
        <f>+VLOOKUP(Tabla1[[#This Row],[concatenar]],Hoja3!$M$3:$R$1711,6,FALSE)</f>
        <v>266532</v>
      </c>
      <c r="R398" s="218" t="s">
        <v>279</v>
      </c>
      <c r="S398" s="222">
        <v>1</v>
      </c>
      <c r="T398" s="218">
        <v>3</v>
      </c>
      <c r="U398" s="227">
        <f>+ROUND(Tabla1[[#This Row],[Meta afectada por la glosa]]*Tabla1[[#This Row],[Porcentaje de Glosa]]*Tabla1[[#This Row],[VALOR UNITARIO SEGUIMIENTO FINANCIERO]],0)</f>
        <v>57114</v>
      </c>
      <c r="V398" s="223" t="s">
        <v>762</v>
      </c>
      <c r="W398" s="224" t="s">
        <v>281</v>
      </c>
      <c r="X398" s="251">
        <v>0</v>
      </c>
      <c r="Y398" s="223" t="s">
        <v>759</v>
      </c>
      <c r="Z398" s="252">
        <f>+Tabla1[[#This Row],[Valor de la Glosa]]-Tabla1[[#This Row],[Valor soportado por la Subred]]</f>
        <v>57114</v>
      </c>
      <c r="AA398" s="223" t="s">
        <v>1979</v>
      </c>
      <c r="AB398" s="251">
        <v>0</v>
      </c>
      <c r="AC398" s="228">
        <f>ROUND(Tabla1[[#This Row],[VALOR GLOSA DEFINITIVA]]-Tabla1[[#This Row],[VALOR LEVANTADO EN LIQUIDACION]],0)</f>
        <v>57114</v>
      </c>
      <c r="AD398" s="247"/>
      <c r="AE398" s="253"/>
      <c r="AF398" s="225">
        <f>ROUND(Tabla1[[#This Row],[valor glosa definitiva despues de liquidación]]-AE398,0)</f>
        <v>57114</v>
      </c>
    </row>
    <row r="399" spans="2:32" s="216" customFormat="1" ht="80.25" hidden="1" customHeight="1" x14ac:dyDescent="0.35">
      <c r="B399" s="218" t="s">
        <v>67</v>
      </c>
      <c r="C399" s="250">
        <v>1742</v>
      </c>
      <c r="D399" s="218" t="s">
        <v>7</v>
      </c>
      <c r="E399" s="219" t="str">
        <f>+Tabla1[[#This Row],[CODIGO ACTIVIDAD EN PPP Y LINEAMIENTO]]&amp;Tabla1[[#This Row],[ENTORNO/COMPONENTE]]</f>
        <v>1742Vigilancia de la salud ambiental</v>
      </c>
      <c r="F399" s="219" t="str">
        <f>+VLOOKUP(Tabla1[[#This Row],[Columna1]],Hoja3!$D$3:$L$1708,3,FALSE)</f>
        <v>Línea Seguridad química</v>
      </c>
      <c r="G399" s="219" t="str">
        <f>+VLOOKUP(Tabla1[[#This Row],[Columna1]],Hoja3!$D$3:$R$1708,4,FALSE)</f>
        <v>IVC A DEPÓSITOS DE MATERIAL DE CONSTRUCCIÓN DE MENOS DE 20 TRABAJADORES</v>
      </c>
      <c r="H399" s="219" t="str">
        <f>+VLOOKUP(Tabla1[[#This Row],[Columna1]],Hoja3!$D$3:$R$1708,5,FALSE)</f>
        <v>Establecimiento vigilado y controlado</v>
      </c>
      <c r="I399" s="219" t="str">
        <f>+VLOOKUP(Tabla1[[#This Row],[Columna1]],Hoja3!$D$3:$R$1708,6,FALSE)</f>
        <v>Ver SIVIGILA</v>
      </c>
      <c r="J399" s="219" t="str">
        <f>+VLOOKUP(Tabla1[[#This Row],[Columna1]],Hoja3!$D$3:$R$1708,7,FALSE)</f>
        <v>Ver SIVIGILA</v>
      </c>
      <c r="K399" s="218" t="s">
        <v>347</v>
      </c>
      <c r="L399" s="217" t="s">
        <v>83</v>
      </c>
      <c r="M399" s="219" t="str">
        <f>+Tabla1[[#This Row],[Columna1]]&amp;Tabla1[[#This Row],[LOCALIDAD]]&amp;Tabla1[[#This Row],[MES]]</f>
        <v>1742Vigilancia de la salud ambientalBARRIOS
UNIDOSNov /2024</v>
      </c>
      <c r="N399" s="218" t="s">
        <v>737</v>
      </c>
      <c r="O399" s="220">
        <f>+VLOOKUP(Tabla1[[#This Row],[concatenar]],Hoja3!$M$3:$R$1708,2,FALSE)</f>
        <v>58232</v>
      </c>
      <c r="P399" s="221">
        <f>+VLOOKUP(Tabla1[[#This Row],[concatenar]],Hoja3!$M$3:$R$1712,5,FALSE)</f>
        <v>16</v>
      </c>
      <c r="Q399" s="220">
        <f>+VLOOKUP(Tabla1[[#This Row],[concatenar]],Hoja3!$M$3:$R$1711,6,FALSE)</f>
        <v>931712</v>
      </c>
      <c r="R399" s="218" t="s">
        <v>279</v>
      </c>
      <c r="S399" s="222">
        <v>1</v>
      </c>
      <c r="T399" s="218">
        <v>3</v>
      </c>
      <c r="U399" s="227">
        <f>+ROUND(Tabla1[[#This Row],[Meta afectada por la glosa]]*Tabla1[[#This Row],[Porcentaje de Glosa]]*Tabla1[[#This Row],[VALOR UNITARIO SEGUIMIENTO FINANCIERO]],0)</f>
        <v>174696</v>
      </c>
      <c r="V399" s="223" t="s">
        <v>763</v>
      </c>
      <c r="W399" s="224" t="s">
        <v>281</v>
      </c>
      <c r="X399" s="251">
        <v>58232</v>
      </c>
      <c r="Y399" s="223" t="s">
        <v>764</v>
      </c>
      <c r="Z399" s="252">
        <f>+Tabla1[[#This Row],[Valor de la Glosa]]-Tabla1[[#This Row],[Valor soportado por la Subred]]</f>
        <v>116464</v>
      </c>
      <c r="AA399" s="223" t="s">
        <v>1979</v>
      </c>
      <c r="AB399" s="251">
        <v>0</v>
      </c>
      <c r="AC399" s="228">
        <f>ROUND(Tabla1[[#This Row],[VALOR GLOSA DEFINITIVA]]-Tabla1[[#This Row],[VALOR LEVANTADO EN LIQUIDACION]],0)</f>
        <v>116464</v>
      </c>
      <c r="AD399" s="247"/>
      <c r="AE399" s="253"/>
      <c r="AF399" s="225">
        <f>ROUND(Tabla1[[#This Row],[valor glosa definitiva despues de liquidación]]-AE399,0)</f>
        <v>116464</v>
      </c>
    </row>
    <row r="400" spans="2:32" s="216" customFormat="1" ht="80.25" hidden="1" customHeight="1" x14ac:dyDescent="0.35">
      <c r="B400" s="218" t="s">
        <v>67</v>
      </c>
      <c r="C400" s="250">
        <v>1750</v>
      </c>
      <c r="D400" s="218" t="s">
        <v>7</v>
      </c>
      <c r="E400" s="219" t="str">
        <f>+Tabla1[[#This Row],[CODIGO ACTIVIDAD EN PPP Y LINEAMIENTO]]&amp;Tabla1[[#This Row],[ENTORNO/COMPONENTE]]</f>
        <v>1750Vigilancia de la salud ambiental</v>
      </c>
      <c r="F400" s="219" t="str">
        <f>+VLOOKUP(Tabla1[[#This Row],[Columna1]],Hoja3!$D$3:$L$1708,3,FALSE)</f>
        <v>Línea Seguridad química</v>
      </c>
      <c r="G400" s="219" t="str">
        <f>+VLOOKUP(Tabla1[[#This Row],[Columna1]],Hoja3!$D$3:$R$1708,4,FALSE)</f>
        <v>IVC A INDUSTRIA DE LA MADERA DE MENOS DE 20 TRABAJADORES</v>
      </c>
      <c r="H400" s="219" t="str">
        <f>+VLOOKUP(Tabla1[[#This Row],[Columna1]],Hoja3!$D$3:$R$1708,5,FALSE)</f>
        <v>Establecimiento vigilado y controlado</v>
      </c>
      <c r="I400" s="219" t="str">
        <f>+VLOOKUP(Tabla1[[#This Row],[Columna1]],Hoja3!$D$3:$R$1708,6,FALSE)</f>
        <v>Ver SIVIGILA</v>
      </c>
      <c r="J400" s="219" t="str">
        <f>+VLOOKUP(Tabla1[[#This Row],[Columna1]],Hoja3!$D$3:$R$1708,7,FALSE)</f>
        <v>Ver SIVIGILA</v>
      </c>
      <c r="K400" s="218" t="s">
        <v>347</v>
      </c>
      <c r="L400" s="217" t="s">
        <v>83</v>
      </c>
      <c r="M400" s="219" t="str">
        <f>+Tabla1[[#This Row],[Columna1]]&amp;Tabla1[[#This Row],[LOCALIDAD]]&amp;Tabla1[[#This Row],[MES]]</f>
        <v>1750Vigilancia de la salud ambientalBARRIOS
UNIDOSNov /2024</v>
      </c>
      <c r="N400" s="218" t="s">
        <v>737</v>
      </c>
      <c r="O400" s="220">
        <f>+VLOOKUP(Tabla1[[#This Row],[concatenar]],Hoja3!$M$3:$R$1708,2,FALSE)</f>
        <v>72790</v>
      </c>
      <c r="P400" s="221">
        <f>+VLOOKUP(Tabla1[[#This Row],[concatenar]],Hoja3!$M$3:$R$1712,5,FALSE)</f>
        <v>16</v>
      </c>
      <c r="Q400" s="220">
        <f>+VLOOKUP(Tabla1[[#This Row],[concatenar]],Hoja3!$M$3:$R$1711,6,FALSE)</f>
        <v>1164640</v>
      </c>
      <c r="R400" s="218" t="s">
        <v>279</v>
      </c>
      <c r="S400" s="222">
        <v>1</v>
      </c>
      <c r="T400" s="218">
        <v>6</v>
      </c>
      <c r="U400" s="227">
        <f>+ROUND(Tabla1[[#This Row],[Meta afectada por la glosa]]*Tabla1[[#This Row],[Porcentaje de Glosa]]*Tabla1[[#This Row],[VALOR UNITARIO SEGUIMIENTO FINANCIERO]],0)</f>
        <v>436740</v>
      </c>
      <c r="V400" s="223" t="s">
        <v>765</v>
      </c>
      <c r="W400" s="224" t="s">
        <v>281</v>
      </c>
      <c r="X400" s="251">
        <v>0</v>
      </c>
      <c r="Y400" s="223" t="s">
        <v>759</v>
      </c>
      <c r="Z400" s="252">
        <f>+Tabla1[[#This Row],[Valor de la Glosa]]-Tabla1[[#This Row],[Valor soportado por la Subred]]</f>
        <v>436740</v>
      </c>
      <c r="AA400" s="223" t="s">
        <v>1979</v>
      </c>
      <c r="AB400" s="251">
        <v>0</v>
      </c>
      <c r="AC400" s="228">
        <f>ROUND(Tabla1[[#This Row],[VALOR GLOSA DEFINITIVA]]-Tabla1[[#This Row],[VALOR LEVANTADO EN LIQUIDACION]],0)</f>
        <v>436740</v>
      </c>
      <c r="AD400" s="247"/>
      <c r="AE400" s="253"/>
      <c r="AF400" s="225">
        <f>ROUND(Tabla1[[#This Row],[valor glosa definitiva despues de liquidación]]-AE400,0)</f>
        <v>436740</v>
      </c>
    </row>
    <row r="401" spans="2:32" s="216" customFormat="1" ht="80.25" hidden="1" customHeight="1" x14ac:dyDescent="0.35">
      <c r="B401" s="218" t="s">
        <v>67</v>
      </c>
      <c r="C401" s="250">
        <v>1754</v>
      </c>
      <c r="D401" s="218" t="s">
        <v>7</v>
      </c>
      <c r="E401" s="219" t="str">
        <f>+Tabla1[[#This Row],[CODIGO ACTIVIDAD EN PPP Y LINEAMIENTO]]&amp;Tabla1[[#This Row],[ENTORNO/COMPONENTE]]</f>
        <v>1754Vigilancia de la salud ambiental</v>
      </c>
      <c r="F401" s="219" t="str">
        <f>+VLOOKUP(Tabla1[[#This Row],[Columna1]],Hoja3!$D$3:$L$1708,3,FALSE)</f>
        <v>Línea Seguridad química</v>
      </c>
      <c r="G401" s="219" t="str">
        <f>+VLOOKUP(Tabla1[[#This Row],[Columna1]],Hoja3!$D$3:$R$1708,4,FALSE)</f>
        <v>IVC A ESTABLECIMIENTOS QUE UTILICEN COMO MATERIA PRIMA EL METAL DE MENOS DE 20 TRABAJADORES</v>
      </c>
      <c r="H401" s="219" t="str">
        <f>+VLOOKUP(Tabla1[[#This Row],[Columna1]],Hoja3!$D$3:$R$1708,5,FALSE)</f>
        <v>Establecimiento vigilado y controlado</v>
      </c>
      <c r="I401" s="219" t="str">
        <f>+VLOOKUP(Tabla1[[#This Row],[Columna1]],Hoja3!$D$3:$R$1708,6,FALSE)</f>
        <v>Ver SIVIGILA</v>
      </c>
      <c r="J401" s="219" t="str">
        <f>+VLOOKUP(Tabla1[[#This Row],[Columna1]],Hoja3!$D$3:$R$1708,7,FALSE)</f>
        <v>Ver SIVIGILA</v>
      </c>
      <c r="K401" s="218" t="s">
        <v>347</v>
      </c>
      <c r="L401" s="217" t="s">
        <v>83</v>
      </c>
      <c r="M401" s="219" t="str">
        <f>+Tabla1[[#This Row],[Columna1]]&amp;Tabla1[[#This Row],[LOCALIDAD]]&amp;Tabla1[[#This Row],[MES]]</f>
        <v>1754Vigilancia de la salud ambientalBARRIOS
UNIDOSNov /2024</v>
      </c>
      <c r="N401" s="218" t="s">
        <v>737</v>
      </c>
      <c r="O401" s="220">
        <f>+VLOOKUP(Tabla1[[#This Row],[concatenar]],Hoja3!$M$3:$R$1708,2,FALSE)</f>
        <v>72790</v>
      </c>
      <c r="P401" s="221">
        <f>+VLOOKUP(Tabla1[[#This Row],[concatenar]],Hoja3!$M$3:$R$1712,5,FALSE)</f>
        <v>19</v>
      </c>
      <c r="Q401" s="220">
        <f>+VLOOKUP(Tabla1[[#This Row],[concatenar]],Hoja3!$M$3:$R$1711,6,FALSE)</f>
        <v>1383010</v>
      </c>
      <c r="R401" s="218" t="s">
        <v>279</v>
      </c>
      <c r="S401" s="222">
        <v>1</v>
      </c>
      <c r="T401" s="218">
        <v>1</v>
      </c>
      <c r="U401" s="227">
        <f>+ROUND(Tabla1[[#This Row],[Meta afectada por la glosa]]*Tabla1[[#This Row],[Porcentaje de Glosa]]*Tabla1[[#This Row],[VALOR UNITARIO SEGUIMIENTO FINANCIERO]],0)</f>
        <v>72790</v>
      </c>
      <c r="V401" s="223" t="s">
        <v>766</v>
      </c>
      <c r="W401" s="224" t="s">
        <v>281</v>
      </c>
      <c r="X401" s="251">
        <v>0</v>
      </c>
      <c r="Y401" s="223" t="s">
        <v>759</v>
      </c>
      <c r="Z401" s="252">
        <f>+Tabla1[[#This Row],[Valor de la Glosa]]-Tabla1[[#This Row],[Valor soportado por la Subred]]</f>
        <v>72790</v>
      </c>
      <c r="AA401" s="223" t="s">
        <v>1979</v>
      </c>
      <c r="AB401" s="251">
        <v>0</v>
      </c>
      <c r="AC401" s="228">
        <f>ROUND(Tabla1[[#This Row],[VALOR GLOSA DEFINITIVA]]-Tabla1[[#This Row],[VALOR LEVANTADO EN LIQUIDACION]],0)</f>
        <v>72790</v>
      </c>
      <c r="AD401" s="247"/>
      <c r="AE401" s="253"/>
      <c r="AF401" s="225">
        <f>ROUND(Tabla1[[#This Row],[valor glosa definitiva despues de liquidación]]-AE401,0)</f>
        <v>72790</v>
      </c>
    </row>
    <row r="402" spans="2:32" s="216" customFormat="1" ht="80.25" hidden="1" customHeight="1" x14ac:dyDescent="0.35">
      <c r="B402" s="218" t="s">
        <v>67</v>
      </c>
      <c r="C402" s="250">
        <v>1759</v>
      </c>
      <c r="D402" s="218" t="s">
        <v>7</v>
      </c>
      <c r="E402" s="219" t="str">
        <f>+Tabla1[[#This Row],[CODIGO ACTIVIDAD EN PPP Y LINEAMIENTO]]&amp;Tabla1[[#This Row],[ENTORNO/COMPONENTE]]</f>
        <v>1759Vigilancia de la salud ambiental</v>
      </c>
      <c r="F402" s="219" t="str">
        <f>+VLOOKUP(Tabla1[[#This Row],[Columna1]],Hoja3!$D$3:$L$1708,3,FALSE)</f>
        <v>Línea Seguridad química</v>
      </c>
      <c r="G402" s="219" t="str">
        <f>+VLOOKUP(Tabla1[[#This Row],[Columna1]],Hoja3!$D$3:$R$1708,4,FALSE)</f>
        <v>IVC A ESTABLECIMIENTOS DE MANTENIMIENTO AUTOMOTRIZ DE MENOS DE 20 TRABAJADORES</v>
      </c>
      <c r="H402" s="219" t="str">
        <f>+VLOOKUP(Tabla1[[#This Row],[Columna1]],Hoja3!$D$3:$R$1708,5,FALSE)</f>
        <v>Establecimiento vigilado y controlado</v>
      </c>
      <c r="I402" s="219" t="str">
        <f>+VLOOKUP(Tabla1[[#This Row],[Columna1]],Hoja3!$D$3:$R$1708,6,FALSE)</f>
        <v>Ver SIVIGILA</v>
      </c>
      <c r="J402" s="219" t="str">
        <f>+VLOOKUP(Tabla1[[#This Row],[Columna1]],Hoja3!$D$3:$R$1708,7,FALSE)</f>
        <v>Ver SIVIGILA</v>
      </c>
      <c r="K402" s="218" t="s">
        <v>347</v>
      </c>
      <c r="L402" s="217" t="s">
        <v>83</v>
      </c>
      <c r="M402" s="219" t="str">
        <f>+Tabla1[[#This Row],[Columna1]]&amp;Tabla1[[#This Row],[LOCALIDAD]]&amp;Tabla1[[#This Row],[MES]]</f>
        <v>1759Vigilancia de la salud ambientalBARRIOS
UNIDOSNov /2024</v>
      </c>
      <c r="N402" s="218" t="s">
        <v>737</v>
      </c>
      <c r="O402" s="220">
        <f>+VLOOKUP(Tabla1[[#This Row],[concatenar]],Hoja3!$M$3:$R$1708,2,FALSE)</f>
        <v>58232</v>
      </c>
      <c r="P402" s="221">
        <f>+VLOOKUP(Tabla1[[#This Row],[concatenar]],Hoja3!$M$3:$R$1712,5,FALSE)</f>
        <v>61</v>
      </c>
      <c r="Q402" s="220">
        <f>+VLOOKUP(Tabla1[[#This Row],[concatenar]],Hoja3!$M$3:$R$1711,6,FALSE)</f>
        <v>3552152</v>
      </c>
      <c r="R402" s="218" t="s">
        <v>279</v>
      </c>
      <c r="S402" s="222">
        <v>1</v>
      </c>
      <c r="T402" s="218">
        <v>7</v>
      </c>
      <c r="U402" s="227">
        <f>+ROUND(Tabla1[[#This Row],[Meta afectada por la glosa]]*Tabla1[[#This Row],[Porcentaje de Glosa]]*Tabla1[[#This Row],[VALOR UNITARIO SEGUIMIENTO FINANCIERO]],0)</f>
        <v>407624</v>
      </c>
      <c r="V402" s="223" t="s">
        <v>767</v>
      </c>
      <c r="W402" s="224" t="s">
        <v>281</v>
      </c>
      <c r="X402" s="251">
        <v>0</v>
      </c>
      <c r="Y402" s="223" t="s">
        <v>759</v>
      </c>
      <c r="Z402" s="252">
        <f>+Tabla1[[#This Row],[Valor de la Glosa]]-Tabla1[[#This Row],[Valor soportado por la Subred]]</f>
        <v>407624</v>
      </c>
      <c r="AA402" s="223" t="s">
        <v>1979</v>
      </c>
      <c r="AB402" s="251">
        <v>0</v>
      </c>
      <c r="AC402" s="228">
        <f>ROUND(Tabla1[[#This Row],[VALOR GLOSA DEFINITIVA]]-Tabla1[[#This Row],[VALOR LEVANTADO EN LIQUIDACION]],0)</f>
        <v>407624</v>
      </c>
      <c r="AD402" s="247"/>
      <c r="AE402" s="253"/>
      <c r="AF402" s="225">
        <f>ROUND(Tabla1[[#This Row],[valor glosa definitiva despues de liquidación]]-AE402,0)</f>
        <v>407624</v>
      </c>
    </row>
    <row r="403" spans="2:32" s="216" customFormat="1" ht="80.25" hidden="1" customHeight="1" x14ac:dyDescent="0.35">
      <c r="B403" s="218" t="s">
        <v>67</v>
      </c>
      <c r="C403" s="250">
        <v>1762</v>
      </c>
      <c r="D403" s="218" t="s">
        <v>7</v>
      </c>
      <c r="E403" s="219" t="str">
        <f>+Tabla1[[#This Row],[CODIGO ACTIVIDAD EN PPP Y LINEAMIENTO]]&amp;Tabla1[[#This Row],[ENTORNO/COMPONENTE]]</f>
        <v>1762Vigilancia de la salud ambiental</v>
      </c>
      <c r="F403" s="219" t="str">
        <f>+VLOOKUP(Tabla1[[#This Row],[Columna1]],Hoja3!$D$3:$L$1708,3,FALSE)</f>
        <v>Línea Seguridad química</v>
      </c>
      <c r="G403" s="219" t="str">
        <f>+VLOOKUP(Tabla1[[#This Row],[Columna1]],Hoja3!$D$3:$R$1708,4,FALSE)</f>
        <v>IVC A ESTABLECIMIENTOS DE TATUAJES Y PIERCING</v>
      </c>
      <c r="H403" s="219" t="str">
        <f>+VLOOKUP(Tabla1[[#This Row],[Columna1]],Hoja3!$D$3:$R$1708,5,FALSE)</f>
        <v>Establecimiento vigilado y controlado</v>
      </c>
      <c r="I403" s="219" t="str">
        <f>+VLOOKUP(Tabla1[[#This Row],[Columna1]],Hoja3!$D$3:$R$1708,6,FALSE)</f>
        <v>Ver SIVIGILA</v>
      </c>
      <c r="J403" s="219" t="str">
        <f>+VLOOKUP(Tabla1[[#This Row],[Columna1]],Hoja3!$D$3:$R$1708,7,FALSE)</f>
        <v>Ver SIVIGILA</v>
      </c>
      <c r="K403" s="218" t="s">
        <v>347</v>
      </c>
      <c r="L403" s="217" t="s">
        <v>83</v>
      </c>
      <c r="M403" s="219" t="str">
        <f>+Tabla1[[#This Row],[Columna1]]&amp;Tabla1[[#This Row],[LOCALIDAD]]&amp;Tabla1[[#This Row],[MES]]</f>
        <v>1762Vigilancia de la salud ambientalBARRIOS
UNIDOSNov /2024</v>
      </c>
      <c r="N403" s="218" t="s">
        <v>737</v>
      </c>
      <c r="O403" s="220">
        <f>+VLOOKUP(Tabla1[[#This Row],[concatenar]],Hoja3!$M$3:$R$1708,2,FALSE)</f>
        <v>87348</v>
      </c>
      <c r="P403" s="221">
        <f>+VLOOKUP(Tabla1[[#This Row],[concatenar]],Hoja3!$M$3:$R$1712,5,FALSE)</f>
        <v>4</v>
      </c>
      <c r="Q403" s="220">
        <f>+VLOOKUP(Tabla1[[#This Row],[concatenar]],Hoja3!$M$3:$R$1711,6,FALSE)</f>
        <v>349392</v>
      </c>
      <c r="R403" s="218" t="s">
        <v>279</v>
      </c>
      <c r="S403" s="222">
        <v>1</v>
      </c>
      <c r="T403" s="218">
        <v>2</v>
      </c>
      <c r="U403" s="227">
        <f>+ROUND(Tabla1[[#This Row],[Meta afectada por la glosa]]*Tabla1[[#This Row],[Porcentaje de Glosa]]*Tabla1[[#This Row],[VALOR UNITARIO SEGUIMIENTO FINANCIERO]],0)</f>
        <v>174696</v>
      </c>
      <c r="V403" s="223" t="s">
        <v>768</v>
      </c>
      <c r="W403" s="224" t="s">
        <v>281</v>
      </c>
      <c r="X403" s="251">
        <v>174696</v>
      </c>
      <c r="Y403" s="223" t="s">
        <v>769</v>
      </c>
      <c r="Z403" s="252">
        <f>+Tabla1[[#This Row],[Valor de la Glosa]]-Tabla1[[#This Row],[Valor soportado por la Subred]]</f>
        <v>0</v>
      </c>
      <c r="AA403" s="223" t="s">
        <v>1979</v>
      </c>
      <c r="AB403" s="251">
        <v>0</v>
      </c>
      <c r="AC403" s="228">
        <f>ROUND(Tabla1[[#This Row],[VALOR GLOSA DEFINITIVA]]-Tabla1[[#This Row],[VALOR LEVANTADO EN LIQUIDACION]],0)</f>
        <v>0</v>
      </c>
      <c r="AD403" s="247"/>
      <c r="AE403" s="253"/>
      <c r="AF403" s="225">
        <f>ROUND(Tabla1[[#This Row],[valor glosa definitiva despues de liquidación]]-AE403,0)</f>
        <v>0</v>
      </c>
    </row>
    <row r="404" spans="2:32" s="216" customFormat="1" ht="80.25" hidden="1" customHeight="1" x14ac:dyDescent="0.35">
      <c r="B404" s="218" t="s">
        <v>67</v>
      </c>
      <c r="C404" s="250">
        <v>65</v>
      </c>
      <c r="D404" s="218" t="s">
        <v>6</v>
      </c>
      <c r="E404" s="219" t="str">
        <f>+Tabla1[[#This Row],[CODIGO ACTIVIDAD EN PPP Y LINEAMIENTO]]&amp;Tabla1[[#This Row],[ENTORNO/COMPONENTE]]</f>
        <v>65Macro, meso y micro gestión de la salud pública</v>
      </c>
      <c r="F404" s="219" t="str">
        <f>+VLOOKUP(Tabla1[[#This Row],[Columna1]],Hoja3!$D$3:$L$1708,3,FALSE)</f>
        <v>ENTORNOS CUIDADORES</v>
      </c>
      <c r="G404" s="219" t="str">
        <f>+VLOOKUP(Tabla1[[#This Row],[Columna1]],Hoja3!$D$3:$R$1708,4,FALSE)</f>
        <v>Macro, meso y micro gestión de la salud pública</v>
      </c>
      <c r="H404" s="219" t="str">
        <f>+VLOOKUP(Tabla1[[#This Row],[Columna1]],Hoja3!$D$3:$R$1708,5,FALSE)</f>
        <v xml:space="preserve">Monitoreo y seguimiento de la Gestión de la Salud Púbica (GSP) y Plan de Salud Pública de Intervenciones Colectivas (PSPIC) implementados </v>
      </c>
      <c r="I404" s="219" t="str">
        <f>+VLOOKUP(Tabla1[[#This Row],[Columna1]],Hoja3!$D$3:$R$1708,6,FALSE)</f>
        <v>Avance del plan de acción.</v>
      </c>
      <c r="J404" s="219" t="str">
        <f>+VLOOKUP(Tabla1[[#This Row],[Columna1]],Hoja3!$D$3:$R$1708,7,FALSE)</f>
        <v>Subred</v>
      </c>
      <c r="K404" s="218" t="s">
        <v>68</v>
      </c>
      <c r="L404" s="217" t="s">
        <v>69</v>
      </c>
      <c r="M404" s="219" t="str">
        <f>+Tabla1[[#This Row],[Columna1]]&amp;Tabla1[[#This Row],[LOCALIDAD]]&amp;Tabla1[[#This Row],[MES]]</f>
        <v>65Macro, meso y micro gestión de la salud públicaSUBREDoct 17 - 31 /2024</v>
      </c>
      <c r="N404" s="218" t="s">
        <v>770</v>
      </c>
      <c r="O404" s="220">
        <f>+VLOOKUP(Tabla1[[#This Row],[concatenar]],Hoja3!$M$3:$R$1708,2,FALSE)</f>
        <v>28434808</v>
      </c>
      <c r="P404" s="221">
        <f>+VLOOKUP(Tabla1[[#This Row],[concatenar]],Hoja3!$M$3:$R$1712,5,FALSE)</f>
        <v>0.5</v>
      </c>
      <c r="Q404" s="220">
        <f>+VLOOKUP(Tabla1[[#This Row],[concatenar]],Hoja3!$M$3:$R$1711,6,FALSE)</f>
        <v>14217404</v>
      </c>
      <c r="R404" s="218" t="s">
        <v>232</v>
      </c>
      <c r="S404" s="222">
        <v>0.1</v>
      </c>
      <c r="T404" s="218">
        <v>0.5</v>
      </c>
      <c r="U404" s="227">
        <f>+ROUND(Tabla1[[#This Row],[Meta afectada por la glosa]]*Tabla1[[#This Row],[Porcentaje de Glosa]]*Tabla1[[#This Row],[VALOR UNITARIO SEGUIMIENTO FINANCIERO]],0)</f>
        <v>1421740</v>
      </c>
      <c r="V404" s="223" t="s">
        <v>771</v>
      </c>
      <c r="W404" s="224" t="s">
        <v>772</v>
      </c>
      <c r="X404" s="251">
        <v>1421740</v>
      </c>
      <c r="Y404" s="223" t="s">
        <v>773</v>
      </c>
      <c r="Z404" s="252">
        <f>+Tabla1[[#This Row],[Valor de la Glosa]]-Tabla1[[#This Row],[Valor soportado por la Subred]]</f>
        <v>0</v>
      </c>
      <c r="AA404" s="223" t="s">
        <v>1979</v>
      </c>
      <c r="AB404" s="251">
        <v>0</v>
      </c>
      <c r="AC404" s="228">
        <f>ROUND(Tabla1[[#This Row],[VALOR GLOSA DEFINITIVA]]-Tabla1[[#This Row],[VALOR LEVANTADO EN LIQUIDACION]],0)</f>
        <v>0</v>
      </c>
      <c r="AD404" s="247"/>
      <c r="AE404" s="253"/>
      <c r="AF404" s="225">
        <f>ROUND(Tabla1[[#This Row],[valor glosa definitiva despues de liquidación]]-AE404,0)</f>
        <v>0</v>
      </c>
    </row>
    <row r="405" spans="2:32" s="216" customFormat="1" ht="80.25" hidden="1" customHeight="1" x14ac:dyDescent="0.35">
      <c r="B405" s="218" t="s">
        <v>67</v>
      </c>
      <c r="C405" s="250">
        <v>65</v>
      </c>
      <c r="D405" s="218" t="s">
        <v>6</v>
      </c>
      <c r="E405" s="219" t="str">
        <f>+Tabla1[[#This Row],[CODIGO ACTIVIDAD EN PPP Y LINEAMIENTO]]&amp;Tabla1[[#This Row],[ENTORNO/COMPONENTE]]</f>
        <v>65Macro, meso y micro gestión de la salud pública</v>
      </c>
      <c r="F405" s="219" t="str">
        <f>+VLOOKUP(Tabla1[[#This Row],[Columna1]],Hoja3!$D$3:$L$1708,3,FALSE)</f>
        <v>ENTORNOS CUIDADORES</v>
      </c>
      <c r="G405" s="219" t="str">
        <f>+VLOOKUP(Tabla1[[#This Row],[Columna1]],Hoja3!$D$3:$R$1708,4,FALSE)</f>
        <v>Macro, meso y micro gestión de la salud pública</v>
      </c>
      <c r="H405" s="219" t="str">
        <f>+VLOOKUP(Tabla1[[#This Row],[Columna1]],Hoja3!$D$3:$R$1708,5,FALSE)</f>
        <v xml:space="preserve">Monitoreo y seguimiento de la Gestión de la Salud Púbica (GSP) y Plan de Salud Pública de Intervenciones Colectivas (PSPIC) implementados </v>
      </c>
      <c r="I405" s="219" t="str">
        <f>+VLOOKUP(Tabla1[[#This Row],[Columna1]],Hoja3!$D$3:$R$1708,6,FALSE)</f>
        <v>Avance del plan de acción.</v>
      </c>
      <c r="J405" s="219" t="str">
        <f>+VLOOKUP(Tabla1[[#This Row],[Columna1]],Hoja3!$D$3:$R$1708,7,FALSE)</f>
        <v>Subred</v>
      </c>
      <c r="K405" s="218" t="s">
        <v>68</v>
      </c>
      <c r="L405" s="217" t="s">
        <v>69</v>
      </c>
      <c r="M405" s="219" t="str">
        <f>+Tabla1[[#This Row],[Columna1]]&amp;Tabla1[[#This Row],[LOCALIDAD]]&amp;Tabla1[[#This Row],[MES]]</f>
        <v>65Macro, meso y micro gestión de la salud públicaSUBREDoct 17 - 31 /2024</v>
      </c>
      <c r="N405" s="218" t="s">
        <v>770</v>
      </c>
      <c r="O405" s="220">
        <f>+VLOOKUP(Tabla1[[#This Row],[concatenar]],Hoja3!$M$3:$R$1708,2,FALSE)</f>
        <v>28434808</v>
      </c>
      <c r="P405" s="221">
        <f>+VLOOKUP(Tabla1[[#This Row],[concatenar]],Hoja3!$M$3:$R$1712,5,FALSE)</f>
        <v>0.5</v>
      </c>
      <c r="Q405" s="220">
        <f>+VLOOKUP(Tabla1[[#This Row],[concatenar]],Hoja3!$M$3:$R$1711,6,FALSE)</f>
        <v>14217404</v>
      </c>
      <c r="R405" s="218" t="s">
        <v>774</v>
      </c>
      <c r="S405" s="222">
        <v>0.1</v>
      </c>
      <c r="T405" s="218">
        <v>0.5</v>
      </c>
      <c r="U405" s="227">
        <f>+ROUND(Tabla1[[#This Row],[Meta afectada por la glosa]]*Tabla1[[#This Row],[Porcentaje de Glosa]]*Tabla1[[#This Row],[VALOR UNITARIO SEGUIMIENTO FINANCIERO]],0)</f>
        <v>1421740</v>
      </c>
      <c r="V405" s="223" t="s">
        <v>775</v>
      </c>
      <c r="W405" s="224" t="s">
        <v>776</v>
      </c>
      <c r="X405" s="251">
        <v>0</v>
      </c>
      <c r="Y405" s="223" t="s">
        <v>777</v>
      </c>
      <c r="Z405" s="252">
        <f>+Tabla1[[#This Row],[Valor de la Glosa]]-Tabla1[[#This Row],[Valor soportado por la Subred]]</f>
        <v>1421740</v>
      </c>
      <c r="AA405" s="223" t="s">
        <v>1979</v>
      </c>
      <c r="AB405" s="251">
        <v>0</v>
      </c>
      <c r="AC405" s="228">
        <f>ROUND(Tabla1[[#This Row],[VALOR GLOSA DEFINITIVA]]-Tabla1[[#This Row],[VALOR LEVANTADO EN LIQUIDACION]],0)</f>
        <v>1421740</v>
      </c>
      <c r="AD405" s="247"/>
      <c r="AE405" s="253"/>
      <c r="AF405" s="225">
        <f>ROUND(Tabla1[[#This Row],[valor glosa definitiva despues de liquidación]]-AE405,0)</f>
        <v>1421740</v>
      </c>
    </row>
    <row r="406" spans="2:32" s="216" customFormat="1" ht="80.25" hidden="1" customHeight="1" x14ac:dyDescent="0.35">
      <c r="B406" s="218" t="s">
        <v>67</v>
      </c>
      <c r="C406" s="250">
        <v>65</v>
      </c>
      <c r="D406" s="218" t="s">
        <v>6</v>
      </c>
      <c r="E406" s="219" t="str">
        <f>+Tabla1[[#This Row],[CODIGO ACTIVIDAD EN PPP Y LINEAMIENTO]]&amp;Tabla1[[#This Row],[ENTORNO/COMPONENTE]]</f>
        <v>65Macro, meso y micro gestión de la salud pública</v>
      </c>
      <c r="F406" s="219" t="str">
        <f>+VLOOKUP(Tabla1[[#This Row],[Columna1]],Hoja3!$D$3:$L$1708,3,FALSE)</f>
        <v>ENTORNOS CUIDADORES</v>
      </c>
      <c r="G406" s="219" t="str">
        <f>+VLOOKUP(Tabla1[[#This Row],[Columna1]],Hoja3!$D$3:$R$1708,4,FALSE)</f>
        <v>Macro, meso y micro gestión de la salud pública</v>
      </c>
      <c r="H406" s="219" t="str">
        <f>+VLOOKUP(Tabla1[[#This Row],[Columna1]],Hoja3!$D$3:$R$1708,5,FALSE)</f>
        <v xml:space="preserve">Monitoreo y seguimiento de la Gestión de la Salud Púbica (GSP) y Plan de Salud Pública de Intervenciones Colectivas (PSPIC) implementados </v>
      </c>
      <c r="I406" s="219" t="str">
        <f>+VLOOKUP(Tabla1[[#This Row],[Columna1]],Hoja3!$D$3:$R$1708,6,FALSE)</f>
        <v>Avance del plan de acción.</v>
      </c>
      <c r="J406" s="219" t="str">
        <f>+VLOOKUP(Tabla1[[#This Row],[Columna1]],Hoja3!$D$3:$R$1708,7,FALSE)</f>
        <v>Subred</v>
      </c>
      <c r="K406" s="218" t="s">
        <v>68</v>
      </c>
      <c r="L406" s="217" t="s">
        <v>69</v>
      </c>
      <c r="M406" s="219" t="str">
        <f>+Tabla1[[#This Row],[Columna1]]&amp;Tabla1[[#This Row],[LOCALIDAD]]&amp;Tabla1[[#This Row],[MES]]</f>
        <v>65Macro, meso y micro gestión de la salud públicaSUBREDoct 17 - 31 /2024</v>
      </c>
      <c r="N406" s="218" t="s">
        <v>778</v>
      </c>
      <c r="O406" s="220">
        <f>+VLOOKUP(Tabla1[[#This Row],[concatenar]],Hoja3!$M$3:$R$1708,2,FALSE)</f>
        <v>28434808</v>
      </c>
      <c r="P406" s="221">
        <f>+VLOOKUP(Tabla1[[#This Row],[concatenar]],Hoja3!$M$3:$R$1712,5,FALSE)</f>
        <v>0.5</v>
      </c>
      <c r="Q406" s="220">
        <f>+VLOOKUP(Tabla1[[#This Row],[concatenar]],Hoja3!$M$3:$R$1711,6,FALSE)</f>
        <v>14217404</v>
      </c>
      <c r="R406" s="218" t="s">
        <v>141</v>
      </c>
      <c r="S406" s="222">
        <v>0.05</v>
      </c>
      <c r="T406" s="218">
        <v>0.5</v>
      </c>
      <c r="U406" s="227">
        <f>+ROUND(Tabla1[[#This Row],[Meta afectada por la glosa]]*Tabla1[[#This Row],[Porcentaje de Glosa]]*Tabla1[[#This Row],[VALOR UNITARIO SEGUIMIENTO FINANCIERO]],0)</f>
        <v>710870</v>
      </c>
      <c r="V406" s="223" t="s">
        <v>779</v>
      </c>
      <c r="W406" s="224" t="s">
        <v>780</v>
      </c>
      <c r="X406" s="251">
        <v>0</v>
      </c>
      <c r="Y406" s="223" t="s">
        <v>781</v>
      </c>
      <c r="Z406" s="252">
        <f>+Tabla1[[#This Row],[Valor de la Glosa]]-Tabla1[[#This Row],[Valor soportado por la Subred]]</f>
        <v>710870</v>
      </c>
      <c r="AA406" s="223" t="s">
        <v>1979</v>
      </c>
      <c r="AB406" s="251">
        <v>0</v>
      </c>
      <c r="AC406" s="228">
        <f>ROUND(Tabla1[[#This Row],[VALOR GLOSA DEFINITIVA]]-Tabla1[[#This Row],[VALOR LEVANTADO EN LIQUIDACION]],0)</f>
        <v>710870</v>
      </c>
      <c r="AD406" s="247"/>
      <c r="AE406" s="253"/>
      <c r="AF406" s="225">
        <f>ROUND(Tabla1[[#This Row],[valor glosa definitiva despues de liquidación]]-AE406,0)</f>
        <v>710870</v>
      </c>
    </row>
    <row r="407" spans="2:32" s="216" customFormat="1" ht="80.25" hidden="1" customHeight="1" x14ac:dyDescent="0.35">
      <c r="B407" s="218" t="s">
        <v>67</v>
      </c>
      <c r="C407" s="250">
        <v>65</v>
      </c>
      <c r="D407" s="218" t="s">
        <v>6</v>
      </c>
      <c r="E407" s="219" t="str">
        <f>+Tabla1[[#This Row],[CODIGO ACTIVIDAD EN PPP Y LINEAMIENTO]]&amp;Tabla1[[#This Row],[ENTORNO/COMPONENTE]]</f>
        <v>65Macro, meso y micro gestión de la salud pública</v>
      </c>
      <c r="F407" s="219" t="str">
        <f>+VLOOKUP(Tabla1[[#This Row],[Columna1]],Hoja3!$D$3:$L$1708,3,FALSE)</f>
        <v>ENTORNOS CUIDADORES</v>
      </c>
      <c r="G407" s="219" t="str">
        <f>+VLOOKUP(Tabla1[[#This Row],[Columna1]],Hoja3!$D$3:$R$1708,4,FALSE)</f>
        <v>Macro, meso y micro gestión de la salud pública</v>
      </c>
      <c r="H407" s="219" t="str">
        <f>+VLOOKUP(Tabla1[[#This Row],[Columna1]],Hoja3!$D$3:$R$1708,5,FALSE)</f>
        <v xml:space="preserve">Monitoreo y seguimiento de la Gestión de la Salud Púbica (GSP) y Plan de Salud Pública de Intervenciones Colectivas (PSPIC) implementados </v>
      </c>
      <c r="I407" s="219" t="str">
        <f>+VLOOKUP(Tabla1[[#This Row],[Columna1]],Hoja3!$D$3:$R$1708,6,FALSE)</f>
        <v>Avance del plan de acción.</v>
      </c>
      <c r="J407" s="219" t="str">
        <f>+VLOOKUP(Tabla1[[#This Row],[Columna1]],Hoja3!$D$3:$R$1708,7,FALSE)</f>
        <v>Subred</v>
      </c>
      <c r="K407" s="218" t="s">
        <v>68</v>
      </c>
      <c r="L407" s="217" t="s">
        <v>69</v>
      </c>
      <c r="M407" s="219" t="str">
        <f>+Tabla1[[#This Row],[Columna1]]&amp;Tabla1[[#This Row],[LOCALIDAD]]&amp;Tabla1[[#This Row],[MES]]</f>
        <v>65Macro, meso y micro gestión de la salud públicaSUBREDoct 17 - 31 /2024</v>
      </c>
      <c r="N407" s="218" t="s">
        <v>782</v>
      </c>
      <c r="O407" s="220">
        <f>+VLOOKUP(Tabla1[[#This Row],[concatenar]],Hoja3!$M$3:$R$1708,2,FALSE)</f>
        <v>28434808</v>
      </c>
      <c r="P407" s="221">
        <f>+VLOOKUP(Tabla1[[#This Row],[concatenar]],Hoja3!$M$3:$R$1712,5,FALSE)</f>
        <v>0.5</v>
      </c>
      <c r="Q407" s="220">
        <f>+VLOOKUP(Tabla1[[#This Row],[concatenar]],Hoja3!$M$3:$R$1711,6,FALSE)</f>
        <v>14217404</v>
      </c>
      <c r="R407" s="218" t="s">
        <v>153</v>
      </c>
      <c r="S407" s="222">
        <v>0.05</v>
      </c>
      <c r="T407" s="218">
        <v>0.5</v>
      </c>
      <c r="U407" s="227">
        <f>+ROUND(Tabla1[[#This Row],[Meta afectada por la glosa]]*Tabla1[[#This Row],[Porcentaje de Glosa]]*Tabla1[[#This Row],[VALOR UNITARIO SEGUIMIENTO FINANCIERO]],0)</f>
        <v>710870</v>
      </c>
      <c r="V407" s="223" t="s">
        <v>783</v>
      </c>
      <c r="W407" s="224" t="s">
        <v>784</v>
      </c>
      <c r="X407" s="251">
        <v>710870</v>
      </c>
      <c r="Y407" s="223" t="s">
        <v>785</v>
      </c>
      <c r="Z407" s="252">
        <f>+Tabla1[[#This Row],[Valor de la Glosa]]-Tabla1[[#This Row],[Valor soportado por la Subred]]</f>
        <v>0</v>
      </c>
      <c r="AA407" s="223" t="s">
        <v>1979</v>
      </c>
      <c r="AB407" s="251">
        <v>0</v>
      </c>
      <c r="AC407" s="228">
        <f>ROUND(Tabla1[[#This Row],[VALOR GLOSA DEFINITIVA]]-Tabla1[[#This Row],[VALOR LEVANTADO EN LIQUIDACION]],0)</f>
        <v>0</v>
      </c>
      <c r="AD407" s="247"/>
      <c r="AE407" s="253"/>
      <c r="AF407" s="225">
        <f>ROUND(Tabla1[[#This Row],[valor glosa definitiva despues de liquidación]]-AE407,0)</f>
        <v>0</v>
      </c>
    </row>
    <row r="408" spans="2:32" s="216" customFormat="1" ht="80.25" hidden="1" customHeight="1" x14ac:dyDescent="0.35">
      <c r="B408" s="218" t="s">
        <v>67</v>
      </c>
      <c r="C408" s="250">
        <v>65</v>
      </c>
      <c r="D408" s="218" t="s">
        <v>6</v>
      </c>
      <c r="E408" s="219" t="str">
        <f>+Tabla1[[#This Row],[CODIGO ACTIVIDAD EN PPP Y LINEAMIENTO]]&amp;Tabla1[[#This Row],[ENTORNO/COMPONENTE]]</f>
        <v>65Macro, meso y micro gestión de la salud pública</v>
      </c>
      <c r="F408" s="219" t="str">
        <f>+VLOOKUP(Tabla1[[#This Row],[Columna1]],Hoja3!$D$3:$L$1708,3,FALSE)</f>
        <v>ENTORNOS CUIDADORES</v>
      </c>
      <c r="G408" s="219" t="str">
        <f>+VLOOKUP(Tabla1[[#This Row],[Columna1]],Hoja3!$D$3:$R$1708,4,FALSE)</f>
        <v>Macro, meso y micro gestión de la salud pública</v>
      </c>
      <c r="H408" s="219" t="str">
        <f>+VLOOKUP(Tabla1[[#This Row],[Columna1]],Hoja3!$D$3:$R$1708,5,FALSE)</f>
        <v xml:space="preserve">Monitoreo y seguimiento de la Gestión de la Salud Púbica (GSP) y Plan de Salud Pública de Intervenciones Colectivas (PSPIC) implementados </v>
      </c>
      <c r="I408" s="219" t="str">
        <f>+VLOOKUP(Tabla1[[#This Row],[Columna1]],Hoja3!$D$3:$R$1708,6,FALSE)</f>
        <v>Avance del plan de acción.</v>
      </c>
      <c r="J408" s="219" t="str">
        <f>+VLOOKUP(Tabla1[[#This Row],[Columna1]],Hoja3!$D$3:$R$1708,7,FALSE)</f>
        <v>Subred</v>
      </c>
      <c r="K408" s="218" t="s">
        <v>68</v>
      </c>
      <c r="L408" s="217" t="s">
        <v>83</v>
      </c>
      <c r="M408" s="219" t="str">
        <f>+Tabla1[[#This Row],[Columna1]]&amp;Tabla1[[#This Row],[LOCALIDAD]]&amp;Tabla1[[#This Row],[MES]]</f>
        <v>65Macro, meso y micro gestión de la salud públicaSUBREDNov /2024</v>
      </c>
      <c r="N408" s="218" t="s">
        <v>782</v>
      </c>
      <c r="O408" s="220">
        <f>+VLOOKUP(Tabla1[[#This Row],[concatenar]],Hoja3!$M$3:$R$1708,2,FALSE)</f>
        <v>28434808</v>
      </c>
      <c r="P408" s="221">
        <f>+VLOOKUP(Tabla1[[#This Row],[concatenar]],Hoja3!$M$3:$R$1712,5,FALSE)</f>
        <v>1</v>
      </c>
      <c r="Q408" s="220">
        <f>+VLOOKUP(Tabla1[[#This Row],[concatenar]],Hoja3!$M$3:$R$1711,6,FALSE)</f>
        <v>28434808</v>
      </c>
      <c r="R408" s="218" t="s">
        <v>153</v>
      </c>
      <c r="S408" s="222">
        <v>0.05</v>
      </c>
      <c r="T408" s="218">
        <v>1</v>
      </c>
      <c r="U408" s="227">
        <f>+ROUND(Tabla1[[#This Row],[Meta afectada por la glosa]]*Tabla1[[#This Row],[Porcentaje de Glosa]]*Tabla1[[#This Row],[VALOR UNITARIO SEGUIMIENTO FINANCIERO]],0)</f>
        <v>1421740</v>
      </c>
      <c r="V408" s="223" t="s">
        <v>786</v>
      </c>
      <c r="W408" s="224" t="s">
        <v>784</v>
      </c>
      <c r="X408" s="251">
        <v>1421740</v>
      </c>
      <c r="Y408" s="223" t="s">
        <v>785</v>
      </c>
      <c r="Z408" s="252">
        <f>+Tabla1[[#This Row],[Valor de la Glosa]]-Tabla1[[#This Row],[Valor soportado por la Subred]]</f>
        <v>0</v>
      </c>
      <c r="AA408" s="223" t="s">
        <v>1979</v>
      </c>
      <c r="AB408" s="251">
        <v>0</v>
      </c>
      <c r="AC408" s="228">
        <f>ROUND(Tabla1[[#This Row],[VALOR GLOSA DEFINITIVA]]-Tabla1[[#This Row],[VALOR LEVANTADO EN LIQUIDACION]],0)</f>
        <v>0</v>
      </c>
      <c r="AD408" s="247"/>
      <c r="AE408" s="253">
        <v>0</v>
      </c>
      <c r="AF408" s="225">
        <f>ROUND(Tabla1[[#This Row],[valor glosa definitiva despues de liquidación]]-AE408,0)</f>
        <v>0</v>
      </c>
    </row>
    <row r="409" spans="2:32" s="216" customFormat="1" ht="80.25" hidden="1" customHeight="1" x14ac:dyDescent="0.35">
      <c r="B409" s="218" t="s">
        <v>67</v>
      </c>
      <c r="C409" s="250">
        <v>65</v>
      </c>
      <c r="D409" s="218" t="s">
        <v>6</v>
      </c>
      <c r="E409" s="219" t="str">
        <f>+Tabla1[[#This Row],[CODIGO ACTIVIDAD EN PPP Y LINEAMIENTO]]&amp;Tabla1[[#This Row],[ENTORNO/COMPONENTE]]</f>
        <v>65Macro, meso y micro gestión de la salud pública</v>
      </c>
      <c r="F409" s="219" t="str">
        <f>+VLOOKUP(Tabla1[[#This Row],[Columna1]],Hoja3!$D$3:$L$1708,3,FALSE)</f>
        <v>ENTORNOS CUIDADORES</v>
      </c>
      <c r="G409" s="219" t="str">
        <f>+VLOOKUP(Tabla1[[#This Row],[Columna1]],Hoja3!$D$3:$R$1708,4,FALSE)</f>
        <v>Macro, meso y micro gestión de la salud pública</v>
      </c>
      <c r="H409" s="219" t="str">
        <f>+VLOOKUP(Tabla1[[#This Row],[Columna1]],Hoja3!$D$3:$R$1708,5,FALSE)</f>
        <v xml:space="preserve">Monitoreo y seguimiento de la Gestión de la Salud Púbica (GSP) y Plan de Salud Pública de Intervenciones Colectivas (PSPIC) implementados </v>
      </c>
      <c r="I409" s="219" t="str">
        <f>+VLOOKUP(Tabla1[[#This Row],[Columna1]],Hoja3!$D$3:$R$1708,6,FALSE)</f>
        <v>Avance del plan de acción.</v>
      </c>
      <c r="J409" s="219" t="str">
        <f>+VLOOKUP(Tabla1[[#This Row],[Columna1]],Hoja3!$D$3:$R$1708,7,FALSE)</f>
        <v>Subred</v>
      </c>
      <c r="K409" s="218" t="s">
        <v>68</v>
      </c>
      <c r="L409" s="217" t="s">
        <v>83</v>
      </c>
      <c r="M409" s="219" t="str">
        <f>+Tabla1[[#This Row],[Columna1]]&amp;Tabla1[[#This Row],[LOCALIDAD]]&amp;Tabla1[[#This Row],[MES]]</f>
        <v>65Macro, meso y micro gestión de la salud públicaSUBREDNov /2024</v>
      </c>
      <c r="N409" s="218" t="s">
        <v>787</v>
      </c>
      <c r="O409" s="220">
        <f>+VLOOKUP(Tabla1[[#This Row],[concatenar]],Hoja3!$M$3:$R$1708,2,FALSE)</f>
        <v>28434808</v>
      </c>
      <c r="P409" s="221">
        <f>+VLOOKUP(Tabla1[[#This Row],[concatenar]],Hoja3!$M$3:$R$1712,5,FALSE)</f>
        <v>1</v>
      </c>
      <c r="Q409" s="220">
        <f>+VLOOKUP(Tabla1[[#This Row],[concatenar]],Hoja3!$M$3:$R$1711,6,FALSE)</f>
        <v>28434808</v>
      </c>
      <c r="R409" s="218" t="s">
        <v>141</v>
      </c>
      <c r="S409" s="222">
        <v>0.05</v>
      </c>
      <c r="T409" s="218">
        <v>1</v>
      </c>
      <c r="U409" s="227">
        <f>+ROUND(Tabla1[[#This Row],[Meta afectada por la glosa]]*Tabla1[[#This Row],[Porcentaje de Glosa]]*Tabla1[[#This Row],[VALOR UNITARIO SEGUIMIENTO FINANCIERO]],0)</f>
        <v>1421740</v>
      </c>
      <c r="V409" s="223" t="s">
        <v>788</v>
      </c>
      <c r="W409" s="224" t="s">
        <v>780</v>
      </c>
      <c r="X409" s="251">
        <v>0</v>
      </c>
      <c r="Y409" s="223" t="s">
        <v>781</v>
      </c>
      <c r="Z409" s="252">
        <f>+Tabla1[[#This Row],[Valor de la Glosa]]-Tabla1[[#This Row],[Valor soportado por la Subred]]</f>
        <v>1421740</v>
      </c>
      <c r="AA409" s="223" t="s">
        <v>1979</v>
      </c>
      <c r="AB409" s="251">
        <v>0</v>
      </c>
      <c r="AC409" s="228">
        <f>ROUND(Tabla1[[#This Row],[VALOR GLOSA DEFINITIVA]]-Tabla1[[#This Row],[VALOR LEVANTADO EN LIQUIDACION]],0)</f>
        <v>1421740</v>
      </c>
      <c r="AD409" s="247"/>
      <c r="AE409" s="253">
        <v>0</v>
      </c>
      <c r="AF409" s="225">
        <f>ROUND(Tabla1[[#This Row],[valor glosa definitiva despues de liquidación]]-AE409,0)</f>
        <v>1421740</v>
      </c>
    </row>
    <row r="410" spans="2:32" s="216" customFormat="1" ht="80.25" hidden="1" customHeight="1" x14ac:dyDescent="0.35">
      <c r="B410" s="218" t="s">
        <v>67</v>
      </c>
      <c r="C410" s="250">
        <v>64</v>
      </c>
      <c r="D410" s="218" t="s">
        <v>7</v>
      </c>
      <c r="E410" s="219" t="str">
        <f>+Tabla1[[#This Row],[CODIGO ACTIVIDAD EN PPP Y LINEAMIENTO]]&amp;Tabla1[[#This Row],[ENTORNO/COMPONENTE]]</f>
        <v>64Vigilancia de la salud ambiental</v>
      </c>
      <c r="F410" s="219" t="str">
        <f>+VLOOKUP(Tabla1[[#This Row],[Columna1]],Hoja3!$D$3:$L$1708,3,FALSE)</f>
        <v>Línea medicamentos seguros</v>
      </c>
      <c r="G410" s="219" t="str">
        <f>+VLOOKUP(Tabla1[[#This Row],[Columna1]],Hoja3!$D$3:$R$1708,4,FALSE)</f>
        <v>Vehículo transportador de medicamentos y dispositivos médicos vigilado y controlado</v>
      </c>
      <c r="H410" s="219" t="str">
        <f>+VLOOKUP(Tabla1[[#This Row],[Columna1]],Hoja3!$D$3:$R$1708,5,FALSE)</f>
        <v>Establecimiento vigilado y controlado</v>
      </c>
      <c r="I410" s="219" t="str">
        <f>+VLOOKUP(Tabla1[[#This Row],[Columna1]],Hoja3!$D$3:$R$1708,6,FALSE)</f>
        <v>Ver SIVIGILA</v>
      </c>
      <c r="J410" s="219" t="str">
        <f>+VLOOKUP(Tabla1[[#This Row],[Columna1]],Hoja3!$D$3:$R$1708,7,FALSE)</f>
        <v>Ver SIVIGILA</v>
      </c>
      <c r="K410" s="218" t="s">
        <v>347</v>
      </c>
      <c r="L410" s="217" t="s">
        <v>69</v>
      </c>
      <c r="M410" s="219" t="str">
        <f>+Tabla1[[#This Row],[Columna1]]&amp;Tabla1[[#This Row],[LOCALIDAD]]&amp;Tabla1[[#This Row],[MES]]</f>
        <v>64Vigilancia de la salud ambientalBARRIOS
UNIDOSoct 17 - 31 /2024</v>
      </c>
      <c r="N410" s="218" t="s">
        <v>789</v>
      </c>
      <c r="O410" s="220">
        <f>+VLOOKUP(Tabla1[[#This Row],[concatenar]],Hoja3!$M$3:$R$1708,2,FALSE)</f>
        <v>50393</v>
      </c>
      <c r="P410" s="221">
        <f>+VLOOKUP(Tabla1[[#This Row],[concatenar]],Hoja3!$M$3:$R$1712,5,FALSE)</f>
        <v>26</v>
      </c>
      <c r="Q410" s="220">
        <f>+VLOOKUP(Tabla1[[#This Row],[concatenar]],Hoja3!$M$3:$R$1711,6,FALSE)</f>
        <v>1310218</v>
      </c>
      <c r="R410" s="218" t="s">
        <v>253</v>
      </c>
      <c r="S410" s="222">
        <v>1</v>
      </c>
      <c r="T410" s="218">
        <v>26</v>
      </c>
      <c r="U410" s="227">
        <f>+ROUND(Tabla1[[#This Row],[Meta afectada por la glosa]]*Tabla1[[#This Row],[Porcentaje de Glosa]]*Tabla1[[#This Row],[VALOR UNITARIO SEGUIMIENTO FINANCIERO]],0)</f>
        <v>1310218</v>
      </c>
      <c r="V410" s="223" t="s">
        <v>790</v>
      </c>
      <c r="W410" s="224" t="s">
        <v>255</v>
      </c>
      <c r="X410" s="251">
        <v>50393</v>
      </c>
      <c r="Y410" s="223" t="s">
        <v>791</v>
      </c>
      <c r="Z410" s="252">
        <f>+Tabla1[[#This Row],[Valor de la Glosa]]-Tabla1[[#This Row],[Valor soportado por la Subred]]</f>
        <v>1259825</v>
      </c>
      <c r="AA410" s="223" t="s">
        <v>1979</v>
      </c>
      <c r="AB410" s="251">
        <v>0</v>
      </c>
      <c r="AC410" s="228">
        <f>ROUND(Tabla1[[#This Row],[VALOR GLOSA DEFINITIVA]]-Tabla1[[#This Row],[VALOR LEVANTADO EN LIQUIDACION]],0)</f>
        <v>1259825</v>
      </c>
      <c r="AD410" s="247" t="s">
        <v>2179</v>
      </c>
      <c r="AE410" s="253">
        <v>1259825</v>
      </c>
      <c r="AF410" s="225">
        <f>ROUND(Tabla1[[#This Row],[valor glosa definitiva despues de liquidación]]-AE410,0)</f>
        <v>0</v>
      </c>
    </row>
    <row r="411" spans="2:32" s="216" customFormat="1" ht="80.25" hidden="1" customHeight="1" x14ac:dyDescent="0.35">
      <c r="B411" s="218" t="s">
        <v>67</v>
      </c>
      <c r="C411" s="250">
        <v>64</v>
      </c>
      <c r="D411" s="218" t="s">
        <v>7</v>
      </c>
      <c r="E411" s="219" t="str">
        <f>+Tabla1[[#This Row],[CODIGO ACTIVIDAD EN PPP Y LINEAMIENTO]]&amp;Tabla1[[#This Row],[ENTORNO/COMPONENTE]]</f>
        <v>64Vigilancia de la salud ambiental</v>
      </c>
      <c r="F411" s="219" t="str">
        <f>+VLOOKUP(Tabla1[[#This Row],[Columna1]],Hoja3!$D$3:$L$1708,3,FALSE)</f>
        <v>Línea medicamentos seguros</v>
      </c>
      <c r="G411" s="219" t="str">
        <f>+VLOOKUP(Tabla1[[#This Row],[Columna1]],Hoja3!$D$3:$R$1708,4,FALSE)</f>
        <v>Vehículo transportador de medicamentos y dispositivos médicos vigilado y controlado</v>
      </c>
      <c r="H411" s="219" t="str">
        <f>+VLOOKUP(Tabla1[[#This Row],[Columna1]],Hoja3!$D$3:$R$1708,5,FALSE)</f>
        <v>Establecimiento vigilado y controlado</v>
      </c>
      <c r="I411" s="219" t="str">
        <f>+VLOOKUP(Tabla1[[#This Row],[Columna1]],Hoja3!$D$3:$R$1708,6,FALSE)</f>
        <v>Ver SIVIGILA</v>
      </c>
      <c r="J411" s="219" t="str">
        <f>+VLOOKUP(Tabla1[[#This Row],[Columna1]],Hoja3!$D$3:$R$1708,7,FALSE)</f>
        <v>Ver SIVIGILA</v>
      </c>
      <c r="K411" s="218" t="s">
        <v>347</v>
      </c>
      <c r="L411" s="217" t="s">
        <v>83</v>
      </c>
      <c r="M411" s="219" t="str">
        <f>+Tabla1[[#This Row],[Columna1]]&amp;Tabla1[[#This Row],[LOCALIDAD]]&amp;Tabla1[[#This Row],[MES]]</f>
        <v>64Vigilancia de la salud ambientalBARRIOS
UNIDOSNov /2024</v>
      </c>
      <c r="N411" s="218" t="s">
        <v>789</v>
      </c>
      <c r="O411" s="220">
        <f>+VLOOKUP(Tabla1[[#This Row],[concatenar]],Hoja3!$M$3:$R$1708,2,FALSE)</f>
        <v>50393</v>
      </c>
      <c r="P411" s="221">
        <f>+VLOOKUP(Tabla1[[#This Row],[concatenar]],Hoja3!$M$3:$R$1712,5,FALSE)</f>
        <v>50</v>
      </c>
      <c r="Q411" s="220">
        <f>+VLOOKUP(Tabla1[[#This Row],[concatenar]],Hoja3!$M$3:$R$1711,6,FALSE)</f>
        <v>2519650</v>
      </c>
      <c r="R411" s="218" t="s">
        <v>279</v>
      </c>
      <c r="S411" s="222">
        <v>1</v>
      </c>
      <c r="T411" s="218">
        <v>1</v>
      </c>
      <c r="U411" s="227">
        <f>+ROUND(Tabla1[[#This Row],[Meta afectada por la glosa]]*Tabla1[[#This Row],[Porcentaje de Glosa]]*Tabla1[[#This Row],[VALOR UNITARIO SEGUIMIENTO FINANCIERO]],0)</f>
        <v>50393</v>
      </c>
      <c r="V411" s="223" t="s">
        <v>792</v>
      </c>
      <c r="W411" s="224" t="s">
        <v>281</v>
      </c>
      <c r="X411" s="251">
        <v>0</v>
      </c>
      <c r="Y411" s="223" t="s">
        <v>793</v>
      </c>
      <c r="Z411" s="252">
        <f>+Tabla1[[#This Row],[Valor de la Glosa]]-Tabla1[[#This Row],[Valor soportado por la Subred]]</f>
        <v>50393</v>
      </c>
      <c r="AA411" s="223" t="s">
        <v>1979</v>
      </c>
      <c r="AB411" s="251">
        <v>0</v>
      </c>
      <c r="AC411" s="228">
        <f>ROUND(Tabla1[[#This Row],[VALOR GLOSA DEFINITIVA]]-Tabla1[[#This Row],[VALOR LEVANTADO EN LIQUIDACION]],0)</f>
        <v>50393</v>
      </c>
      <c r="AD411" s="247"/>
      <c r="AE411" s="253"/>
      <c r="AF411" s="225">
        <f>ROUND(Tabla1[[#This Row],[valor glosa definitiva despues de liquidación]]-AE411,0)</f>
        <v>50393</v>
      </c>
    </row>
    <row r="412" spans="2:32" s="216" customFormat="1" ht="80.25" hidden="1" customHeight="1" x14ac:dyDescent="0.35">
      <c r="B412" s="218" t="s">
        <v>67</v>
      </c>
      <c r="C412" s="250">
        <v>65</v>
      </c>
      <c r="D412" s="218" t="s">
        <v>7</v>
      </c>
      <c r="E412" s="219" t="str">
        <f>+Tabla1[[#This Row],[CODIGO ACTIVIDAD EN PPP Y LINEAMIENTO]]&amp;Tabla1[[#This Row],[ENTORNO/COMPONENTE]]</f>
        <v>65Vigilancia de la salud ambiental</v>
      </c>
      <c r="F412" s="219" t="str">
        <f>+VLOOKUP(Tabla1[[#This Row],[Columna1]],Hoja3!$D$3:$L$1708,3,FALSE)</f>
        <v>Línea medicamentos seguros</v>
      </c>
      <c r="G412" s="219" t="str">
        <f>+VLOOKUP(Tabla1[[#This Row],[Columna1]],Hoja3!$D$3:$R$1708,4,FALSE)</f>
        <v>Visitas de IVC a farmacias droguerías y/o droguerías incluidas las que contratan servicio con instituciones prestadoras de servicios de salud</v>
      </c>
      <c r="H412" s="219" t="str">
        <f>+VLOOKUP(Tabla1[[#This Row],[Columna1]],Hoja3!$D$3:$R$1708,5,FALSE)</f>
        <v>Establecimiento vigilado y controlado</v>
      </c>
      <c r="I412" s="219" t="str">
        <f>+VLOOKUP(Tabla1[[#This Row],[Columna1]],Hoja3!$D$3:$R$1708,6,FALSE)</f>
        <v>Ver SIVIGILA</v>
      </c>
      <c r="J412" s="219" t="str">
        <f>+VLOOKUP(Tabla1[[#This Row],[Columna1]],Hoja3!$D$3:$R$1708,7,FALSE)</f>
        <v>Ver SIVIGILA</v>
      </c>
      <c r="K412" s="218" t="s">
        <v>347</v>
      </c>
      <c r="L412" s="217" t="s">
        <v>69</v>
      </c>
      <c r="M412" s="219" t="str">
        <f>+Tabla1[[#This Row],[Columna1]]&amp;Tabla1[[#This Row],[LOCALIDAD]]&amp;Tabla1[[#This Row],[MES]]</f>
        <v>65Vigilancia de la salud ambientalBARRIOS
UNIDOSoct 17 - 31 /2024</v>
      </c>
      <c r="N412" s="218" t="s">
        <v>789</v>
      </c>
      <c r="O412" s="220">
        <f>+VLOOKUP(Tabla1[[#This Row],[concatenar]],Hoja3!$M$3:$R$1708,2,FALSE)</f>
        <v>134380</v>
      </c>
      <c r="P412" s="221">
        <f>+VLOOKUP(Tabla1[[#This Row],[concatenar]],Hoja3!$M$3:$R$1712,5,FALSE)</f>
        <v>3</v>
      </c>
      <c r="Q412" s="220">
        <f>+VLOOKUP(Tabla1[[#This Row],[concatenar]],Hoja3!$M$3:$R$1711,6,FALSE)</f>
        <v>403140</v>
      </c>
      <c r="R412" s="218" t="s">
        <v>253</v>
      </c>
      <c r="S412" s="222">
        <v>1</v>
      </c>
      <c r="T412" s="218">
        <v>3</v>
      </c>
      <c r="U412" s="227">
        <f>+ROUND(Tabla1[[#This Row],[Meta afectada por la glosa]]*Tabla1[[#This Row],[Porcentaje de Glosa]]*Tabla1[[#This Row],[VALOR UNITARIO SEGUIMIENTO FINANCIERO]],0)</f>
        <v>403140</v>
      </c>
      <c r="V412" s="223" t="s">
        <v>794</v>
      </c>
      <c r="W412" s="224" t="s">
        <v>255</v>
      </c>
      <c r="X412" s="251">
        <v>0</v>
      </c>
      <c r="Y412" s="223" t="s">
        <v>795</v>
      </c>
      <c r="Z412" s="252">
        <f>+Tabla1[[#This Row],[Valor de la Glosa]]-Tabla1[[#This Row],[Valor soportado por la Subred]]</f>
        <v>403140</v>
      </c>
      <c r="AA412" s="223" t="s">
        <v>1979</v>
      </c>
      <c r="AB412" s="251">
        <v>0</v>
      </c>
      <c r="AC412" s="228">
        <f>ROUND(Tabla1[[#This Row],[VALOR GLOSA DEFINITIVA]]-Tabla1[[#This Row],[VALOR LEVANTADO EN LIQUIDACION]],0)</f>
        <v>403140</v>
      </c>
      <c r="AD412" s="247" t="s">
        <v>2022</v>
      </c>
      <c r="AE412" s="253">
        <v>403140</v>
      </c>
      <c r="AF412" s="225">
        <f>ROUND(Tabla1[[#This Row],[valor glosa definitiva despues de liquidación]]-AE412,0)</f>
        <v>0</v>
      </c>
    </row>
    <row r="413" spans="2:32" s="216" customFormat="1" ht="80.25" hidden="1" customHeight="1" x14ac:dyDescent="0.35">
      <c r="B413" s="218" t="s">
        <v>67</v>
      </c>
      <c r="C413" s="250">
        <v>65</v>
      </c>
      <c r="D413" s="218" t="s">
        <v>7</v>
      </c>
      <c r="E413" s="219" t="str">
        <f>+Tabla1[[#This Row],[CODIGO ACTIVIDAD EN PPP Y LINEAMIENTO]]&amp;Tabla1[[#This Row],[ENTORNO/COMPONENTE]]</f>
        <v>65Vigilancia de la salud ambiental</v>
      </c>
      <c r="F413" s="219" t="str">
        <f>+VLOOKUP(Tabla1[[#This Row],[Columna1]],Hoja3!$D$3:$L$1708,3,FALSE)</f>
        <v>Línea medicamentos seguros</v>
      </c>
      <c r="G413" s="219" t="str">
        <f>+VLOOKUP(Tabla1[[#This Row],[Columna1]],Hoja3!$D$3:$R$1708,4,FALSE)</f>
        <v>Visitas de IVC a farmacias droguerías y/o droguerías incluidas las que contratan servicio con instituciones prestadoras de servicios de salud</v>
      </c>
      <c r="H413" s="219" t="str">
        <f>+VLOOKUP(Tabla1[[#This Row],[Columna1]],Hoja3!$D$3:$R$1708,5,FALSE)</f>
        <v>Establecimiento vigilado y controlado</v>
      </c>
      <c r="I413" s="219" t="str">
        <f>+VLOOKUP(Tabla1[[#This Row],[Columna1]],Hoja3!$D$3:$R$1708,6,FALSE)</f>
        <v>Ver SIVIGILA</v>
      </c>
      <c r="J413" s="219" t="str">
        <f>+VLOOKUP(Tabla1[[#This Row],[Columna1]],Hoja3!$D$3:$R$1708,7,FALSE)</f>
        <v>Ver SIVIGILA</v>
      </c>
      <c r="K413" s="218" t="s">
        <v>321</v>
      </c>
      <c r="L413" s="217" t="s">
        <v>69</v>
      </c>
      <c r="M413" s="219" t="str">
        <f>+Tabla1[[#This Row],[Columna1]]&amp;Tabla1[[#This Row],[LOCALIDAD]]&amp;Tabla1[[#This Row],[MES]]</f>
        <v>65Vigilancia de la salud ambientalENGATIVAoct 17 - 31 /2024</v>
      </c>
      <c r="N413" s="218" t="s">
        <v>789</v>
      </c>
      <c r="O413" s="220">
        <f>+VLOOKUP(Tabla1[[#This Row],[concatenar]],Hoja3!$M$3:$R$1708,2,FALSE)</f>
        <v>134380</v>
      </c>
      <c r="P413" s="221">
        <f>+VLOOKUP(Tabla1[[#This Row],[concatenar]],Hoja3!$M$3:$R$1712,5,FALSE)</f>
        <v>28</v>
      </c>
      <c r="Q413" s="220">
        <f>+VLOOKUP(Tabla1[[#This Row],[concatenar]],Hoja3!$M$3:$R$1711,6,FALSE)</f>
        <v>3762640</v>
      </c>
      <c r="R413" s="218" t="s">
        <v>253</v>
      </c>
      <c r="S413" s="222">
        <v>1</v>
      </c>
      <c r="T413" s="218">
        <v>28</v>
      </c>
      <c r="U413" s="227">
        <f>+ROUND(Tabla1[[#This Row],[Meta afectada por la glosa]]*Tabla1[[#This Row],[Porcentaje de Glosa]]*Tabla1[[#This Row],[VALOR UNITARIO SEGUIMIENTO FINANCIERO]],0)</f>
        <v>3762640</v>
      </c>
      <c r="V413" s="223" t="s">
        <v>796</v>
      </c>
      <c r="W413" s="224" t="s">
        <v>255</v>
      </c>
      <c r="X413" s="251">
        <v>2956360</v>
      </c>
      <c r="Y413" s="223" t="s">
        <v>797</v>
      </c>
      <c r="Z413" s="252">
        <f>+Tabla1[[#This Row],[Valor de la Glosa]]-Tabla1[[#This Row],[Valor soportado por la Subred]]</f>
        <v>806280</v>
      </c>
      <c r="AA413" s="223" t="s">
        <v>1979</v>
      </c>
      <c r="AB413" s="251">
        <v>0</v>
      </c>
      <c r="AC413" s="228">
        <f>ROUND(Tabla1[[#This Row],[VALOR GLOSA DEFINITIVA]]-Tabla1[[#This Row],[VALOR LEVANTADO EN LIQUIDACION]],0)</f>
        <v>806280</v>
      </c>
      <c r="AD413" s="247" t="s">
        <v>2180</v>
      </c>
      <c r="AE413" s="253">
        <v>806280</v>
      </c>
      <c r="AF413" s="225">
        <f>ROUND(Tabla1[[#This Row],[valor glosa definitiva despues de liquidación]]-AE413,0)</f>
        <v>0</v>
      </c>
    </row>
    <row r="414" spans="2:32" s="216" customFormat="1" ht="80.25" hidden="1" customHeight="1" x14ac:dyDescent="0.35">
      <c r="B414" s="218" t="s">
        <v>67</v>
      </c>
      <c r="C414" s="250">
        <v>65</v>
      </c>
      <c r="D414" s="218" t="s">
        <v>7</v>
      </c>
      <c r="E414" s="219" t="str">
        <f>+Tabla1[[#This Row],[CODIGO ACTIVIDAD EN PPP Y LINEAMIENTO]]&amp;Tabla1[[#This Row],[ENTORNO/COMPONENTE]]</f>
        <v>65Vigilancia de la salud ambiental</v>
      </c>
      <c r="F414" s="219" t="str">
        <f>+VLOOKUP(Tabla1[[#This Row],[Columna1]],Hoja3!$D$3:$L$1708,3,FALSE)</f>
        <v>Línea medicamentos seguros</v>
      </c>
      <c r="G414" s="219" t="str">
        <f>+VLOOKUP(Tabla1[[#This Row],[Columna1]],Hoja3!$D$3:$R$1708,4,FALSE)</f>
        <v>Visitas de IVC a farmacias droguerías y/o droguerías incluidas las que contratan servicio con instituciones prestadoras de servicios de salud</v>
      </c>
      <c r="H414" s="219" t="str">
        <f>+VLOOKUP(Tabla1[[#This Row],[Columna1]],Hoja3!$D$3:$R$1708,5,FALSE)</f>
        <v>Establecimiento vigilado y controlado</v>
      </c>
      <c r="I414" s="219" t="str">
        <f>+VLOOKUP(Tabla1[[#This Row],[Columna1]],Hoja3!$D$3:$R$1708,6,FALSE)</f>
        <v>Ver SIVIGILA</v>
      </c>
      <c r="J414" s="219" t="str">
        <f>+VLOOKUP(Tabla1[[#This Row],[Columna1]],Hoja3!$D$3:$R$1708,7,FALSE)</f>
        <v>Ver SIVIGILA</v>
      </c>
      <c r="K414" s="218" t="s">
        <v>347</v>
      </c>
      <c r="L414" s="217" t="s">
        <v>83</v>
      </c>
      <c r="M414" s="219" t="str">
        <f>+Tabla1[[#This Row],[Columna1]]&amp;Tabla1[[#This Row],[LOCALIDAD]]&amp;Tabla1[[#This Row],[MES]]</f>
        <v>65Vigilancia de la salud ambientalBARRIOS
UNIDOSNov /2024</v>
      </c>
      <c r="N414" s="218" t="s">
        <v>789</v>
      </c>
      <c r="O414" s="220">
        <f>+VLOOKUP(Tabla1[[#This Row],[concatenar]],Hoja3!$M$3:$R$1708,2,FALSE)</f>
        <v>134380</v>
      </c>
      <c r="P414" s="221">
        <f>+VLOOKUP(Tabla1[[#This Row],[concatenar]],Hoja3!$M$3:$R$1712,5,FALSE)</f>
        <v>16</v>
      </c>
      <c r="Q414" s="220">
        <f>+VLOOKUP(Tabla1[[#This Row],[concatenar]],Hoja3!$M$3:$R$1711,6,FALSE)</f>
        <v>2150080</v>
      </c>
      <c r="R414" s="218" t="s">
        <v>279</v>
      </c>
      <c r="S414" s="222">
        <v>1</v>
      </c>
      <c r="T414" s="218">
        <v>1</v>
      </c>
      <c r="U414" s="227">
        <f>+ROUND(Tabla1[[#This Row],[Meta afectada por la glosa]]*Tabla1[[#This Row],[Porcentaje de Glosa]]*Tabla1[[#This Row],[VALOR UNITARIO SEGUIMIENTO FINANCIERO]],0)</f>
        <v>134380</v>
      </c>
      <c r="V414" s="223" t="s">
        <v>798</v>
      </c>
      <c r="W414" s="224" t="s">
        <v>281</v>
      </c>
      <c r="X414" s="251">
        <v>0</v>
      </c>
      <c r="Y414" s="223" t="s">
        <v>793</v>
      </c>
      <c r="Z414" s="252">
        <f>+Tabla1[[#This Row],[Valor de la Glosa]]-Tabla1[[#This Row],[Valor soportado por la Subred]]</f>
        <v>134380</v>
      </c>
      <c r="AA414" s="223" t="s">
        <v>1979</v>
      </c>
      <c r="AB414" s="251">
        <v>0</v>
      </c>
      <c r="AC414" s="228">
        <f>ROUND(Tabla1[[#This Row],[VALOR GLOSA DEFINITIVA]]-Tabla1[[#This Row],[VALOR LEVANTADO EN LIQUIDACION]],0)</f>
        <v>134380</v>
      </c>
      <c r="AD414" s="247"/>
      <c r="AE414" s="253"/>
      <c r="AF414" s="225">
        <f>ROUND(Tabla1[[#This Row],[valor glosa definitiva despues de liquidación]]-AE414,0)</f>
        <v>134380</v>
      </c>
    </row>
    <row r="415" spans="2:32" s="216" customFormat="1" ht="80.25" hidden="1" customHeight="1" x14ac:dyDescent="0.35">
      <c r="B415" s="218" t="s">
        <v>67</v>
      </c>
      <c r="C415" s="250">
        <v>65</v>
      </c>
      <c r="D415" s="218" t="s">
        <v>7</v>
      </c>
      <c r="E415" s="219" t="str">
        <f>+Tabla1[[#This Row],[CODIGO ACTIVIDAD EN PPP Y LINEAMIENTO]]&amp;Tabla1[[#This Row],[ENTORNO/COMPONENTE]]</f>
        <v>65Vigilancia de la salud ambiental</v>
      </c>
      <c r="F415" s="219" t="str">
        <f>+VLOOKUP(Tabla1[[#This Row],[Columna1]],Hoja3!$D$3:$L$1708,3,FALSE)</f>
        <v>Línea medicamentos seguros</v>
      </c>
      <c r="G415" s="219" t="str">
        <f>+VLOOKUP(Tabla1[[#This Row],[Columna1]],Hoja3!$D$3:$R$1708,4,FALSE)</f>
        <v>Visitas de IVC a farmacias droguerías y/o droguerías incluidas las que contratan servicio con instituciones prestadoras de servicios de salud</v>
      </c>
      <c r="H415" s="219" t="str">
        <f>+VLOOKUP(Tabla1[[#This Row],[Columna1]],Hoja3!$D$3:$R$1708,5,FALSE)</f>
        <v>Establecimiento vigilado y controlado</v>
      </c>
      <c r="I415" s="219" t="str">
        <f>+VLOOKUP(Tabla1[[#This Row],[Columna1]],Hoja3!$D$3:$R$1708,6,FALSE)</f>
        <v>Ver SIVIGILA</v>
      </c>
      <c r="J415" s="219" t="str">
        <f>+VLOOKUP(Tabla1[[#This Row],[Columna1]],Hoja3!$D$3:$R$1708,7,FALSE)</f>
        <v>Ver SIVIGILA</v>
      </c>
      <c r="K415" s="218" t="s">
        <v>321</v>
      </c>
      <c r="L415" s="217" t="s">
        <v>83</v>
      </c>
      <c r="M415" s="219" t="str">
        <f>+Tabla1[[#This Row],[Columna1]]&amp;Tabla1[[#This Row],[LOCALIDAD]]&amp;Tabla1[[#This Row],[MES]]</f>
        <v>65Vigilancia de la salud ambientalENGATIVANov /2024</v>
      </c>
      <c r="N415" s="218" t="s">
        <v>789</v>
      </c>
      <c r="O415" s="220">
        <f>+VLOOKUP(Tabla1[[#This Row],[concatenar]],Hoja3!$M$3:$R$1708,2,FALSE)</f>
        <v>134380</v>
      </c>
      <c r="P415" s="221">
        <f>+VLOOKUP(Tabla1[[#This Row],[concatenar]],Hoja3!$M$3:$R$1712,5,FALSE)</f>
        <v>59</v>
      </c>
      <c r="Q415" s="220">
        <f>+VLOOKUP(Tabla1[[#This Row],[concatenar]],Hoja3!$M$3:$R$1711,6,FALSE)</f>
        <v>7928420</v>
      </c>
      <c r="R415" s="218" t="s">
        <v>253</v>
      </c>
      <c r="S415" s="222">
        <v>0.1</v>
      </c>
      <c r="T415" s="218">
        <v>59</v>
      </c>
      <c r="U415" s="227">
        <f>+ROUND(Tabla1[[#This Row],[Meta afectada por la glosa]]*Tabla1[[#This Row],[Porcentaje de Glosa]]*Tabla1[[#This Row],[VALOR UNITARIO SEGUIMIENTO FINANCIERO]],0)</f>
        <v>792842</v>
      </c>
      <c r="V415" s="223" t="s">
        <v>799</v>
      </c>
      <c r="W415" s="224" t="s">
        <v>255</v>
      </c>
      <c r="X415" s="251">
        <v>658462</v>
      </c>
      <c r="Y415" s="223" t="s">
        <v>800</v>
      </c>
      <c r="Z415" s="252">
        <f>+Tabla1[[#This Row],[Valor de la Glosa]]-Tabla1[[#This Row],[Valor soportado por la Subred]]</f>
        <v>134380</v>
      </c>
      <c r="AA415" s="223" t="s">
        <v>1979</v>
      </c>
      <c r="AB415" s="251">
        <v>0</v>
      </c>
      <c r="AC415" s="228">
        <f>ROUND(Tabla1[[#This Row],[VALOR GLOSA DEFINITIVA]]-Tabla1[[#This Row],[VALOR LEVANTADO EN LIQUIDACION]],0)</f>
        <v>134380</v>
      </c>
      <c r="AD415" s="247" t="s">
        <v>2181</v>
      </c>
      <c r="AE415" s="253">
        <v>134380</v>
      </c>
      <c r="AF415" s="225">
        <f>ROUND(Tabla1[[#This Row],[valor glosa definitiva despues de liquidación]]-AE415,0)</f>
        <v>0</v>
      </c>
    </row>
    <row r="416" spans="2:32" s="216" customFormat="1" ht="80.25" hidden="1" customHeight="1" x14ac:dyDescent="0.35">
      <c r="B416" s="218" t="s">
        <v>67</v>
      </c>
      <c r="C416" s="250">
        <v>69</v>
      </c>
      <c r="D416" s="218" t="s">
        <v>7</v>
      </c>
      <c r="E416" s="219" t="str">
        <f>+Tabla1[[#This Row],[CODIGO ACTIVIDAD EN PPP Y LINEAMIENTO]]&amp;Tabla1[[#This Row],[ENTORNO/COMPONENTE]]</f>
        <v>69Vigilancia de la salud ambiental</v>
      </c>
      <c r="F416" s="219" t="str">
        <f>+VLOOKUP(Tabla1[[#This Row],[Columna1]],Hoja3!$D$3:$L$1708,3,FALSE)</f>
        <v>Línea medicamentos seguros</v>
      </c>
      <c r="G416" s="219" t="str">
        <f>+VLOOKUP(Tabla1[[#This Row],[Columna1]],Hoja3!$D$3:$R$1708,4,FALSE)</f>
        <v>Visitas de IVC a distribuidores de cosméticos</v>
      </c>
      <c r="H416" s="219" t="str">
        <f>+VLOOKUP(Tabla1[[#This Row],[Columna1]],Hoja3!$D$3:$R$1708,5,FALSE)</f>
        <v>Establecimiento vigilado y controlado</v>
      </c>
      <c r="I416" s="219" t="str">
        <f>+VLOOKUP(Tabla1[[#This Row],[Columna1]],Hoja3!$D$3:$R$1708,6,FALSE)</f>
        <v>Ver SIVIGILA</v>
      </c>
      <c r="J416" s="219" t="str">
        <f>+VLOOKUP(Tabla1[[#This Row],[Columna1]],Hoja3!$D$3:$R$1708,7,FALSE)</f>
        <v>Ver SIVIGILA</v>
      </c>
      <c r="K416" s="218" t="s">
        <v>321</v>
      </c>
      <c r="L416" s="217" t="s">
        <v>69</v>
      </c>
      <c r="M416" s="219" t="str">
        <f>+Tabla1[[#This Row],[Columna1]]&amp;Tabla1[[#This Row],[LOCALIDAD]]&amp;Tabla1[[#This Row],[MES]]</f>
        <v>69Vigilancia de la salud ambientalENGATIVAoct 17 - 31 /2024</v>
      </c>
      <c r="N416" s="218" t="s">
        <v>789</v>
      </c>
      <c r="O416" s="220">
        <f>+VLOOKUP(Tabla1[[#This Row],[concatenar]],Hoja3!$M$3:$R$1708,2,FALSE)</f>
        <v>47595</v>
      </c>
      <c r="P416" s="221">
        <f>+VLOOKUP(Tabla1[[#This Row],[concatenar]],Hoja3!$M$3:$R$1712,5,FALSE)</f>
        <v>10</v>
      </c>
      <c r="Q416" s="220">
        <f>+VLOOKUP(Tabla1[[#This Row],[concatenar]],Hoja3!$M$3:$R$1711,6,FALSE)</f>
        <v>475950</v>
      </c>
      <c r="R416" s="218" t="s">
        <v>253</v>
      </c>
      <c r="S416" s="222">
        <v>1</v>
      </c>
      <c r="T416" s="218">
        <v>10</v>
      </c>
      <c r="U416" s="227">
        <f>+ROUND(Tabla1[[#This Row],[Meta afectada por la glosa]]*Tabla1[[#This Row],[Porcentaje de Glosa]]*Tabla1[[#This Row],[VALOR UNITARIO SEGUIMIENTO FINANCIERO]],0)</f>
        <v>475950</v>
      </c>
      <c r="V416" s="223" t="s">
        <v>801</v>
      </c>
      <c r="W416" s="224" t="s">
        <v>255</v>
      </c>
      <c r="X416" s="251">
        <v>142785</v>
      </c>
      <c r="Y416" s="223" t="s">
        <v>802</v>
      </c>
      <c r="Z416" s="252">
        <f>+Tabla1[[#This Row],[Valor de la Glosa]]-Tabla1[[#This Row],[Valor soportado por la Subred]]</f>
        <v>333165</v>
      </c>
      <c r="AA416" s="223" t="s">
        <v>1979</v>
      </c>
      <c r="AB416" s="251">
        <v>0</v>
      </c>
      <c r="AC416" s="228">
        <f>ROUND(Tabla1[[#This Row],[VALOR GLOSA DEFINITIVA]]-Tabla1[[#This Row],[VALOR LEVANTADO EN LIQUIDACION]],0)</f>
        <v>333165</v>
      </c>
      <c r="AD416" s="247" t="s">
        <v>2182</v>
      </c>
      <c r="AE416" s="253">
        <v>333165</v>
      </c>
      <c r="AF416" s="225">
        <f>ROUND(Tabla1[[#This Row],[valor glosa definitiva despues de liquidación]]-AE416,0)</f>
        <v>0</v>
      </c>
    </row>
    <row r="417" spans="2:33" s="216" customFormat="1" ht="80.25" hidden="1" customHeight="1" x14ac:dyDescent="0.35">
      <c r="B417" s="218" t="s">
        <v>67</v>
      </c>
      <c r="C417" s="250">
        <v>69</v>
      </c>
      <c r="D417" s="218" t="s">
        <v>7</v>
      </c>
      <c r="E417" s="219" t="str">
        <f>+Tabla1[[#This Row],[CODIGO ACTIVIDAD EN PPP Y LINEAMIENTO]]&amp;Tabla1[[#This Row],[ENTORNO/COMPONENTE]]</f>
        <v>69Vigilancia de la salud ambiental</v>
      </c>
      <c r="F417" s="219" t="str">
        <f>+VLOOKUP(Tabla1[[#This Row],[Columna1]],Hoja3!$D$3:$L$1708,3,FALSE)</f>
        <v>Línea medicamentos seguros</v>
      </c>
      <c r="G417" s="219" t="str">
        <f>+VLOOKUP(Tabla1[[#This Row],[Columna1]],Hoja3!$D$3:$R$1708,4,FALSE)</f>
        <v>Visitas de IVC a distribuidores de cosméticos</v>
      </c>
      <c r="H417" s="219" t="str">
        <f>+VLOOKUP(Tabla1[[#This Row],[Columna1]],Hoja3!$D$3:$R$1708,5,FALSE)</f>
        <v>Establecimiento vigilado y controlado</v>
      </c>
      <c r="I417" s="219" t="str">
        <f>+VLOOKUP(Tabla1[[#This Row],[Columna1]],Hoja3!$D$3:$R$1708,6,FALSE)</f>
        <v>Ver SIVIGILA</v>
      </c>
      <c r="J417" s="219" t="str">
        <f>+VLOOKUP(Tabla1[[#This Row],[Columna1]],Hoja3!$D$3:$R$1708,7,FALSE)</f>
        <v>Ver SIVIGILA</v>
      </c>
      <c r="K417" s="218" t="s">
        <v>251</v>
      </c>
      <c r="L417" s="217" t="s">
        <v>83</v>
      </c>
      <c r="M417" s="219" t="str">
        <f>+Tabla1[[#This Row],[Columna1]]&amp;Tabla1[[#This Row],[LOCALIDAD]]&amp;Tabla1[[#This Row],[MES]]</f>
        <v>69Vigilancia de la salud ambientalCHAPINERONov /2024</v>
      </c>
      <c r="N417" s="218" t="s">
        <v>789</v>
      </c>
      <c r="O417" s="220">
        <f>+VLOOKUP(Tabla1[[#This Row],[concatenar]],Hoja3!$M$3:$R$1708,2,FALSE)</f>
        <v>47595</v>
      </c>
      <c r="P417" s="221">
        <f>+VLOOKUP(Tabla1[[#This Row],[concatenar]],Hoja3!$M$3:$R$1712,5,FALSE)</f>
        <v>20</v>
      </c>
      <c r="Q417" s="220">
        <f>+VLOOKUP(Tabla1[[#This Row],[concatenar]],Hoja3!$M$3:$R$1711,6,FALSE)</f>
        <v>951900</v>
      </c>
      <c r="R417" s="218" t="s">
        <v>279</v>
      </c>
      <c r="S417" s="222">
        <v>1</v>
      </c>
      <c r="T417" s="218">
        <v>6</v>
      </c>
      <c r="U417" s="227">
        <f>+ROUND(Tabla1[[#This Row],[Meta afectada por la glosa]]*Tabla1[[#This Row],[Porcentaje de Glosa]]*Tabla1[[#This Row],[VALOR UNITARIO SEGUIMIENTO FINANCIERO]],0)</f>
        <v>285570</v>
      </c>
      <c r="V417" s="223" t="s">
        <v>803</v>
      </c>
      <c r="W417" s="224" t="s">
        <v>281</v>
      </c>
      <c r="X417" s="251">
        <v>0</v>
      </c>
      <c r="Y417" s="223" t="s">
        <v>793</v>
      </c>
      <c r="Z417" s="252">
        <f>+Tabla1[[#This Row],[Valor de la Glosa]]-Tabla1[[#This Row],[Valor soportado por la Subred]]</f>
        <v>285570</v>
      </c>
      <c r="AA417" s="223" t="s">
        <v>1979</v>
      </c>
      <c r="AB417" s="251">
        <v>0</v>
      </c>
      <c r="AC417" s="228">
        <f>ROUND(Tabla1[[#This Row],[VALOR GLOSA DEFINITIVA]]-Tabla1[[#This Row],[VALOR LEVANTADO EN LIQUIDACION]],0)</f>
        <v>285570</v>
      </c>
      <c r="AD417" s="247"/>
      <c r="AE417" s="253"/>
      <c r="AF417" s="225">
        <f>ROUND(Tabla1[[#This Row],[valor glosa definitiva despues de liquidación]]-AE417,0)</f>
        <v>285570</v>
      </c>
    </row>
    <row r="418" spans="2:33" s="216" customFormat="1" ht="80.25" hidden="1" customHeight="1" x14ac:dyDescent="0.35">
      <c r="B418" s="218" t="s">
        <v>67</v>
      </c>
      <c r="C418" s="250">
        <v>71</v>
      </c>
      <c r="D418" s="218" t="s">
        <v>7</v>
      </c>
      <c r="E418" s="219" t="str">
        <f>+Tabla1[[#This Row],[CODIGO ACTIVIDAD EN PPP Y LINEAMIENTO]]&amp;Tabla1[[#This Row],[ENTORNO/COMPONENTE]]</f>
        <v>71Vigilancia de la salud ambiental</v>
      </c>
      <c r="F418" s="219" t="str">
        <f>+VLOOKUP(Tabla1[[#This Row],[Columna1]],Hoja3!$D$3:$L$1708,3,FALSE)</f>
        <v>Línea medicamentos seguros</v>
      </c>
      <c r="G418" s="219" t="str">
        <f>+VLOOKUP(Tabla1[[#This Row],[Columna1]],Hoja3!$D$3:$R$1708,4,FALSE)</f>
        <v>Visitas de IVC a distribuidores de productos de higiene doméstica, absorbentes de higiene personal y pañaleras</v>
      </c>
      <c r="H418" s="219" t="str">
        <f>+VLOOKUP(Tabla1[[#This Row],[Columna1]],Hoja3!$D$3:$R$1708,5,FALSE)</f>
        <v>Establecimiento vigilado y controlado</v>
      </c>
      <c r="I418" s="219" t="str">
        <f>+VLOOKUP(Tabla1[[#This Row],[Columna1]],Hoja3!$D$3:$R$1708,6,FALSE)</f>
        <v>Ver SIVIGILA</v>
      </c>
      <c r="J418" s="219" t="str">
        <f>+VLOOKUP(Tabla1[[#This Row],[Columna1]],Hoja3!$D$3:$R$1708,7,FALSE)</f>
        <v>Ver SIVIGILA</v>
      </c>
      <c r="K418" s="218" t="s">
        <v>321</v>
      </c>
      <c r="L418" s="217" t="s">
        <v>69</v>
      </c>
      <c r="M418" s="219" t="str">
        <f>+Tabla1[[#This Row],[Columna1]]&amp;Tabla1[[#This Row],[LOCALIDAD]]&amp;Tabla1[[#This Row],[MES]]</f>
        <v>71Vigilancia de la salud ambientalENGATIVAoct 17 - 31 /2024</v>
      </c>
      <c r="N418" s="218" t="s">
        <v>789</v>
      </c>
      <c r="O418" s="220">
        <f>+VLOOKUP(Tabla1[[#This Row],[concatenar]],Hoja3!$M$3:$R$1708,2,FALSE)</f>
        <v>47595</v>
      </c>
      <c r="P418" s="221">
        <f>+VLOOKUP(Tabla1[[#This Row],[concatenar]],Hoja3!$M$3:$R$1712,5,FALSE)</f>
        <v>8</v>
      </c>
      <c r="Q418" s="220">
        <f>+VLOOKUP(Tabla1[[#This Row],[concatenar]],Hoja3!$M$3:$R$1711,6,FALSE)</f>
        <v>380760</v>
      </c>
      <c r="R418" s="218" t="s">
        <v>253</v>
      </c>
      <c r="S418" s="222">
        <v>1</v>
      </c>
      <c r="T418" s="218">
        <v>8</v>
      </c>
      <c r="U418" s="227">
        <f>+ROUND(Tabla1[[#This Row],[Meta afectada por la glosa]]*Tabla1[[#This Row],[Porcentaje de Glosa]]*Tabla1[[#This Row],[VALOR UNITARIO SEGUIMIENTO FINANCIERO]],0)</f>
        <v>380760</v>
      </c>
      <c r="V418" s="223" t="s">
        <v>804</v>
      </c>
      <c r="W418" s="224" t="s">
        <v>255</v>
      </c>
      <c r="X418" s="251">
        <v>95190</v>
      </c>
      <c r="Y418" s="223" t="s">
        <v>805</v>
      </c>
      <c r="Z418" s="252">
        <f>+Tabla1[[#This Row],[Valor de la Glosa]]-Tabla1[[#This Row],[Valor soportado por la Subred]]</f>
        <v>285570</v>
      </c>
      <c r="AA418" s="223" t="s">
        <v>1979</v>
      </c>
      <c r="AB418" s="251">
        <v>0</v>
      </c>
      <c r="AC418" s="228">
        <f>ROUND(Tabla1[[#This Row],[VALOR GLOSA DEFINITIVA]]-Tabla1[[#This Row],[VALOR LEVANTADO EN LIQUIDACION]],0)</f>
        <v>285570</v>
      </c>
      <c r="AD418" s="247" t="s">
        <v>2183</v>
      </c>
      <c r="AE418" s="253">
        <v>285570</v>
      </c>
      <c r="AF418" s="225">
        <f>ROUND(Tabla1[[#This Row],[valor glosa definitiva despues de liquidación]]-AE418,0)</f>
        <v>0</v>
      </c>
    </row>
    <row r="419" spans="2:33" s="216" customFormat="1" ht="80.25" hidden="1" customHeight="1" x14ac:dyDescent="0.35">
      <c r="B419" s="218" t="s">
        <v>67</v>
      </c>
      <c r="C419" s="250">
        <v>71</v>
      </c>
      <c r="D419" s="218" t="s">
        <v>7</v>
      </c>
      <c r="E419" s="219" t="str">
        <f>+Tabla1[[#This Row],[CODIGO ACTIVIDAD EN PPP Y LINEAMIENTO]]&amp;Tabla1[[#This Row],[ENTORNO/COMPONENTE]]</f>
        <v>71Vigilancia de la salud ambiental</v>
      </c>
      <c r="F419" s="219" t="str">
        <f>+VLOOKUP(Tabla1[[#This Row],[Columna1]],Hoja3!$D$3:$L$1708,3,FALSE)</f>
        <v>Línea medicamentos seguros</v>
      </c>
      <c r="G419" s="219" t="str">
        <f>+VLOOKUP(Tabla1[[#This Row],[Columna1]],Hoja3!$D$3:$R$1708,4,FALSE)</f>
        <v>Visitas de IVC a distribuidores de productos de higiene doméstica, absorbentes de higiene personal y pañaleras</v>
      </c>
      <c r="H419" s="219" t="str">
        <f>+VLOOKUP(Tabla1[[#This Row],[Columna1]],Hoja3!$D$3:$R$1708,5,FALSE)</f>
        <v>Establecimiento vigilado y controlado</v>
      </c>
      <c r="I419" s="219" t="str">
        <f>+VLOOKUP(Tabla1[[#This Row],[Columna1]],Hoja3!$D$3:$R$1708,6,FALSE)</f>
        <v>Ver SIVIGILA</v>
      </c>
      <c r="J419" s="219" t="str">
        <f>+VLOOKUP(Tabla1[[#This Row],[Columna1]],Hoja3!$D$3:$R$1708,7,FALSE)</f>
        <v>Ver SIVIGILA</v>
      </c>
      <c r="K419" s="218" t="s">
        <v>347</v>
      </c>
      <c r="L419" s="217" t="s">
        <v>83</v>
      </c>
      <c r="M419" s="219" t="str">
        <f>+Tabla1[[#This Row],[Columna1]]&amp;Tabla1[[#This Row],[LOCALIDAD]]&amp;Tabla1[[#This Row],[MES]]</f>
        <v>71Vigilancia de la salud ambientalBARRIOS
UNIDOSNov /2024</v>
      </c>
      <c r="N419" s="218" t="s">
        <v>789</v>
      </c>
      <c r="O419" s="220">
        <f>+VLOOKUP(Tabla1[[#This Row],[concatenar]],Hoja3!$M$3:$R$1708,2,FALSE)</f>
        <v>47595</v>
      </c>
      <c r="P419" s="221">
        <f>+VLOOKUP(Tabla1[[#This Row],[concatenar]],Hoja3!$M$3:$R$1712,5,FALSE)</f>
        <v>4</v>
      </c>
      <c r="Q419" s="220">
        <f>+VLOOKUP(Tabla1[[#This Row],[concatenar]],Hoja3!$M$3:$R$1711,6,FALSE)</f>
        <v>190380</v>
      </c>
      <c r="R419" s="218" t="s">
        <v>279</v>
      </c>
      <c r="S419" s="222">
        <v>1</v>
      </c>
      <c r="T419" s="218">
        <v>2</v>
      </c>
      <c r="U419" s="227">
        <f>+ROUND(Tabla1[[#This Row],[Meta afectada por la glosa]]*Tabla1[[#This Row],[Porcentaje de Glosa]]*Tabla1[[#This Row],[VALOR UNITARIO SEGUIMIENTO FINANCIERO]],0)</f>
        <v>95190</v>
      </c>
      <c r="V419" s="223" t="s">
        <v>806</v>
      </c>
      <c r="W419" s="224" t="s">
        <v>281</v>
      </c>
      <c r="X419" s="251">
        <v>0</v>
      </c>
      <c r="Y419" s="223" t="s">
        <v>793</v>
      </c>
      <c r="Z419" s="252">
        <f>+Tabla1[[#This Row],[Valor de la Glosa]]-Tabla1[[#This Row],[Valor soportado por la Subred]]</f>
        <v>95190</v>
      </c>
      <c r="AA419" s="223" t="s">
        <v>1979</v>
      </c>
      <c r="AB419" s="251">
        <v>0</v>
      </c>
      <c r="AC419" s="228">
        <f>ROUND(Tabla1[[#This Row],[VALOR GLOSA DEFINITIVA]]-Tabla1[[#This Row],[VALOR LEVANTADO EN LIQUIDACION]],0)</f>
        <v>95190</v>
      </c>
      <c r="AD419" s="247"/>
      <c r="AE419" s="253"/>
      <c r="AF419" s="225">
        <f>ROUND(Tabla1[[#This Row],[valor glosa definitiva despues de liquidación]]-AE419,0)</f>
        <v>95190</v>
      </c>
    </row>
    <row r="420" spans="2:33" s="216" customFormat="1" ht="80.25" hidden="1" customHeight="1" x14ac:dyDescent="0.35">
      <c r="B420" s="218" t="s">
        <v>67</v>
      </c>
      <c r="C420" s="250">
        <v>79</v>
      </c>
      <c r="D420" s="218" t="s">
        <v>7</v>
      </c>
      <c r="E420" s="219" t="str">
        <f>+Tabla1[[#This Row],[CODIGO ACTIVIDAD EN PPP Y LINEAMIENTO]]&amp;Tabla1[[#This Row],[ENTORNO/COMPONENTE]]</f>
        <v>79Vigilancia de la salud ambiental</v>
      </c>
      <c r="F420" s="219" t="str">
        <f>+VLOOKUP(Tabla1[[#This Row],[Columna1]],Hoja3!$D$3:$L$1708,3,FALSE)</f>
        <v>Línea medicamentos seguros</v>
      </c>
      <c r="G420" s="219" t="str">
        <f>+VLOOKUP(Tabla1[[#This Row],[Columna1]],Hoja3!$D$3:$R$1708,4,FALSE)</f>
        <v>Visitas de IVC a tiendas naturistas</v>
      </c>
      <c r="H420" s="219" t="str">
        <f>+VLOOKUP(Tabla1[[#This Row],[Columna1]],Hoja3!$D$3:$R$1708,5,FALSE)</f>
        <v>Establecimiento vigilado y controlado</v>
      </c>
      <c r="I420" s="219" t="str">
        <f>+VLOOKUP(Tabla1[[#This Row],[Columna1]],Hoja3!$D$3:$R$1708,6,FALSE)</f>
        <v>Ver SIVIGILA</v>
      </c>
      <c r="J420" s="219" t="str">
        <f>+VLOOKUP(Tabla1[[#This Row],[Columna1]],Hoja3!$D$3:$R$1708,7,FALSE)</f>
        <v>Ver SIVIGILA</v>
      </c>
      <c r="K420" s="218" t="s">
        <v>347</v>
      </c>
      <c r="L420" s="217" t="s">
        <v>69</v>
      </c>
      <c r="M420" s="219" t="str">
        <f>+Tabla1[[#This Row],[Columna1]]&amp;Tabla1[[#This Row],[LOCALIDAD]]&amp;Tabla1[[#This Row],[MES]]</f>
        <v>79Vigilancia de la salud ambientalBARRIOS
UNIDOSoct 17 - 31 /2024</v>
      </c>
      <c r="N420" s="218" t="s">
        <v>789</v>
      </c>
      <c r="O420" s="220">
        <f>+VLOOKUP(Tabla1[[#This Row],[concatenar]],Hoja3!$M$3:$R$1708,2,FALSE)</f>
        <v>100785</v>
      </c>
      <c r="P420" s="221">
        <f>+VLOOKUP(Tabla1[[#This Row],[concatenar]],Hoja3!$M$3:$R$1712,5,FALSE)</f>
        <v>1</v>
      </c>
      <c r="Q420" s="220">
        <f>+VLOOKUP(Tabla1[[#This Row],[concatenar]],Hoja3!$M$3:$R$1711,6,FALSE)</f>
        <v>100785</v>
      </c>
      <c r="R420" s="218" t="s">
        <v>253</v>
      </c>
      <c r="S420" s="222">
        <v>1</v>
      </c>
      <c r="T420" s="218">
        <v>1</v>
      </c>
      <c r="U420" s="227">
        <f>+ROUND(Tabla1[[#This Row],[Meta afectada por la glosa]]*Tabla1[[#This Row],[Porcentaje de Glosa]]*Tabla1[[#This Row],[VALOR UNITARIO SEGUIMIENTO FINANCIERO]],0)</f>
        <v>100785</v>
      </c>
      <c r="V420" s="223" t="s">
        <v>807</v>
      </c>
      <c r="W420" s="224" t="s">
        <v>255</v>
      </c>
      <c r="X420" s="251">
        <v>0</v>
      </c>
      <c r="Y420" s="223" t="s">
        <v>486</v>
      </c>
      <c r="Z420" s="252">
        <f>+Tabla1[[#This Row],[Valor de la Glosa]]-Tabla1[[#This Row],[Valor soportado por la Subred]]</f>
        <v>100785</v>
      </c>
      <c r="AA420" s="223" t="s">
        <v>1979</v>
      </c>
      <c r="AB420" s="251">
        <v>0</v>
      </c>
      <c r="AC420" s="228">
        <f>ROUND(Tabla1[[#This Row],[VALOR GLOSA DEFINITIVA]]-Tabla1[[#This Row],[VALOR LEVANTADO EN LIQUIDACION]],0)</f>
        <v>100785</v>
      </c>
      <c r="AD420" s="247" t="s">
        <v>2022</v>
      </c>
      <c r="AE420" s="253">
        <v>100785</v>
      </c>
      <c r="AF420" s="225">
        <f>ROUND(Tabla1[[#This Row],[valor glosa definitiva despues de liquidación]]-AE420,0)</f>
        <v>0</v>
      </c>
    </row>
    <row r="421" spans="2:33" s="216" customFormat="1" ht="80.25" hidden="1" customHeight="1" x14ac:dyDescent="0.35">
      <c r="B421" s="218" t="s">
        <v>67</v>
      </c>
      <c r="C421" s="250">
        <v>81</v>
      </c>
      <c r="D421" s="218" t="s">
        <v>7</v>
      </c>
      <c r="E421" s="219" t="str">
        <f>+Tabla1[[#This Row],[CODIGO ACTIVIDAD EN PPP Y LINEAMIENTO]]&amp;Tabla1[[#This Row],[ENTORNO/COMPONENTE]]</f>
        <v>81Vigilancia de la salud ambiental</v>
      </c>
      <c r="F421" s="219" t="str">
        <f>+VLOOKUP(Tabla1[[#This Row],[Columna1]],Hoja3!$D$3:$L$1708,3,FALSE)</f>
        <v>Línea medicamentos seguros</v>
      </c>
      <c r="G421" s="219" t="str">
        <f>+VLOOKUP(Tabla1[[#This Row],[Columna1]],Hoja3!$D$3:$R$1708,4,FALSE)</f>
        <v>Visita de IVC a Ópticas sin consultorio, Óptica con consultorio, Taller óptico y/o y comercializadores de dispositivos médicos sobre medida para la salud visual y ocular</v>
      </c>
      <c r="H421" s="219" t="str">
        <f>+VLOOKUP(Tabla1[[#This Row],[Columna1]],Hoja3!$D$3:$R$1708,5,FALSE)</f>
        <v>Establecimiento vigilado y controlado</v>
      </c>
      <c r="I421" s="219" t="str">
        <f>+VLOOKUP(Tabla1[[#This Row],[Columna1]],Hoja3!$D$3:$R$1708,6,FALSE)</f>
        <v>Ver SIVIGILA</v>
      </c>
      <c r="J421" s="219" t="str">
        <f>+VLOOKUP(Tabla1[[#This Row],[Columna1]],Hoja3!$D$3:$R$1708,7,FALSE)</f>
        <v>Ver SIVIGILA</v>
      </c>
      <c r="K421" s="218" t="s">
        <v>347</v>
      </c>
      <c r="L421" s="217" t="s">
        <v>69</v>
      </c>
      <c r="M421" s="219" t="str">
        <f>+Tabla1[[#This Row],[Columna1]]&amp;Tabla1[[#This Row],[LOCALIDAD]]&amp;Tabla1[[#This Row],[MES]]</f>
        <v>81Vigilancia de la salud ambientalBARRIOS
UNIDOSoct 17 - 31 /2024</v>
      </c>
      <c r="N421" s="218" t="s">
        <v>789</v>
      </c>
      <c r="O421" s="220">
        <f>+VLOOKUP(Tabla1[[#This Row],[concatenar]],Hoja3!$M$3:$R$1708,2,FALSE)</f>
        <v>188133</v>
      </c>
      <c r="P421" s="221">
        <f>+VLOOKUP(Tabla1[[#This Row],[concatenar]],Hoja3!$M$3:$R$1712,5,FALSE)</f>
        <v>2</v>
      </c>
      <c r="Q421" s="220">
        <f>+VLOOKUP(Tabla1[[#This Row],[concatenar]],Hoja3!$M$3:$R$1711,6,FALSE)</f>
        <v>376266</v>
      </c>
      <c r="R421" s="218" t="s">
        <v>253</v>
      </c>
      <c r="S421" s="222">
        <v>1</v>
      </c>
      <c r="T421" s="218">
        <v>2</v>
      </c>
      <c r="U421" s="227">
        <f>+ROUND(Tabla1[[#This Row],[Meta afectada por la glosa]]*Tabla1[[#This Row],[Porcentaje de Glosa]]*Tabla1[[#This Row],[VALOR UNITARIO SEGUIMIENTO FINANCIERO]],0)</f>
        <v>376266</v>
      </c>
      <c r="V421" s="223" t="s">
        <v>808</v>
      </c>
      <c r="W421" s="224" t="s">
        <v>255</v>
      </c>
      <c r="X421" s="251">
        <v>0</v>
      </c>
      <c r="Y421" s="223" t="s">
        <v>508</v>
      </c>
      <c r="Z421" s="252">
        <f>+Tabla1[[#This Row],[Valor de la Glosa]]-Tabla1[[#This Row],[Valor soportado por la Subred]]</f>
        <v>376266</v>
      </c>
      <c r="AA421" s="223" t="s">
        <v>1979</v>
      </c>
      <c r="AB421" s="251">
        <v>0</v>
      </c>
      <c r="AC421" s="228">
        <f>ROUND(Tabla1[[#This Row],[VALOR GLOSA DEFINITIVA]]-Tabla1[[#This Row],[VALOR LEVANTADO EN LIQUIDACION]],0)</f>
        <v>376266</v>
      </c>
      <c r="AD421" s="247" t="s">
        <v>2022</v>
      </c>
      <c r="AE421" s="253">
        <v>376266</v>
      </c>
      <c r="AF421" s="225">
        <f>ROUND(Tabla1[[#This Row],[valor glosa definitiva despues de liquidación]]-AE421,0)</f>
        <v>0</v>
      </c>
    </row>
    <row r="422" spans="2:33" s="216" customFormat="1" ht="80.25" hidden="1" customHeight="1" x14ac:dyDescent="0.35">
      <c r="B422" s="218" t="s">
        <v>67</v>
      </c>
      <c r="C422" s="250">
        <v>81</v>
      </c>
      <c r="D422" s="218" t="s">
        <v>7</v>
      </c>
      <c r="E422" s="219" t="str">
        <f>+Tabla1[[#This Row],[CODIGO ACTIVIDAD EN PPP Y LINEAMIENTO]]&amp;Tabla1[[#This Row],[ENTORNO/COMPONENTE]]</f>
        <v>81Vigilancia de la salud ambiental</v>
      </c>
      <c r="F422" s="219" t="str">
        <f>+VLOOKUP(Tabla1[[#This Row],[Columna1]],Hoja3!$D$3:$L$1708,3,FALSE)</f>
        <v>Línea medicamentos seguros</v>
      </c>
      <c r="G422" s="219" t="str">
        <f>+VLOOKUP(Tabla1[[#This Row],[Columna1]],Hoja3!$D$3:$R$1708,4,FALSE)</f>
        <v>Visita de IVC a Ópticas sin consultorio, Óptica con consultorio, Taller óptico y/o y comercializadores de dispositivos médicos sobre medida para la salud visual y ocular</v>
      </c>
      <c r="H422" s="219" t="str">
        <f>+VLOOKUP(Tabla1[[#This Row],[Columna1]],Hoja3!$D$3:$R$1708,5,FALSE)</f>
        <v>Establecimiento vigilado y controlado</v>
      </c>
      <c r="I422" s="219" t="str">
        <f>+VLOOKUP(Tabla1[[#This Row],[Columna1]],Hoja3!$D$3:$R$1708,6,FALSE)</f>
        <v>Ver SIVIGILA</v>
      </c>
      <c r="J422" s="219" t="str">
        <f>+VLOOKUP(Tabla1[[#This Row],[Columna1]],Hoja3!$D$3:$R$1708,7,FALSE)</f>
        <v>Ver SIVIGILA</v>
      </c>
      <c r="K422" s="218" t="s">
        <v>251</v>
      </c>
      <c r="L422" s="217" t="s">
        <v>69</v>
      </c>
      <c r="M422" s="219" t="str">
        <f>+Tabla1[[#This Row],[Columna1]]&amp;Tabla1[[#This Row],[LOCALIDAD]]&amp;Tabla1[[#This Row],[MES]]</f>
        <v>81Vigilancia de la salud ambientalCHAPINEROoct 17 - 31 /2024</v>
      </c>
      <c r="N422" s="218" t="s">
        <v>789</v>
      </c>
      <c r="O422" s="220">
        <f>+VLOOKUP(Tabla1[[#This Row],[concatenar]],Hoja3!$M$3:$R$1708,2,FALSE)</f>
        <v>188133</v>
      </c>
      <c r="P422" s="221">
        <f>+VLOOKUP(Tabla1[[#This Row],[concatenar]],Hoja3!$M$3:$R$1712,5,FALSE)</f>
        <v>1</v>
      </c>
      <c r="Q422" s="220">
        <f>+VLOOKUP(Tabla1[[#This Row],[concatenar]],Hoja3!$M$3:$R$1711,6,FALSE)</f>
        <v>188133</v>
      </c>
      <c r="R422" s="218" t="s">
        <v>253</v>
      </c>
      <c r="S422" s="222">
        <v>1</v>
      </c>
      <c r="T422" s="218">
        <v>1</v>
      </c>
      <c r="U422" s="227">
        <f>+ROUND(Tabla1[[#This Row],[Meta afectada por la glosa]]*Tabla1[[#This Row],[Porcentaje de Glosa]]*Tabla1[[#This Row],[VALOR UNITARIO SEGUIMIENTO FINANCIERO]],0)</f>
        <v>188133</v>
      </c>
      <c r="V422" s="223" t="s">
        <v>807</v>
      </c>
      <c r="W422" s="224" t="s">
        <v>255</v>
      </c>
      <c r="X422" s="251">
        <v>0</v>
      </c>
      <c r="Y422" s="223" t="s">
        <v>486</v>
      </c>
      <c r="Z422" s="252">
        <f>+Tabla1[[#This Row],[Valor de la Glosa]]-Tabla1[[#This Row],[Valor soportado por la Subred]]</f>
        <v>188133</v>
      </c>
      <c r="AA422" s="223" t="s">
        <v>1979</v>
      </c>
      <c r="AB422" s="251">
        <v>0</v>
      </c>
      <c r="AC422" s="228">
        <f>ROUND(Tabla1[[#This Row],[VALOR GLOSA DEFINITIVA]]-Tabla1[[#This Row],[VALOR LEVANTADO EN LIQUIDACION]],0)</f>
        <v>188133</v>
      </c>
      <c r="AD422" s="247" t="s">
        <v>2022</v>
      </c>
      <c r="AE422" s="253">
        <v>188133</v>
      </c>
      <c r="AF422" s="225">
        <f>ROUND(Tabla1[[#This Row],[valor glosa definitiva despues de liquidación]]-AE422,0)</f>
        <v>0</v>
      </c>
    </row>
    <row r="423" spans="2:33" s="216" customFormat="1" ht="80.25" hidden="1" customHeight="1" x14ac:dyDescent="0.35">
      <c r="B423" s="218" t="s">
        <v>67</v>
      </c>
      <c r="C423" s="250">
        <v>81</v>
      </c>
      <c r="D423" s="218" t="s">
        <v>7</v>
      </c>
      <c r="E423" s="219" t="str">
        <f>+Tabla1[[#This Row],[CODIGO ACTIVIDAD EN PPP Y LINEAMIENTO]]&amp;Tabla1[[#This Row],[ENTORNO/COMPONENTE]]</f>
        <v>81Vigilancia de la salud ambiental</v>
      </c>
      <c r="F423" s="219" t="str">
        <f>+VLOOKUP(Tabla1[[#This Row],[Columna1]],Hoja3!$D$3:$L$1708,3,FALSE)</f>
        <v>Línea medicamentos seguros</v>
      </c>
      <c r="G423" s="219" t="str">
        <f>+VLOOKUP(Tabla1[[#This Row],[Columna1]],Hoja3!$D$3:$R$1708,4,FALSE)</f>
        <v>Visita de IVC a Ópticas sin consultorio, Óptica con consultorio, Taller óptico y/o y comercializadores de dispositivos médicos sobre medida para la salud visual y ocular</v>
      </c>
      <c r="H423" s="219" t="str">
        <f>+VLOOKUP(Tabla1[[#This Row],[Columna1]],Hoja3!$D$3:$R$1708,5,FALSE)</f>
        <v>Establecimiento vigilado y controlado</v>
      </c>
      <c r="I423" s="219" t="str">
        <f>+VLOOKUP(Tabla1[[#This Row],[Columna1]],Hoja3!$D$3:$R$1708,6,FALSE)</f>
        <v>Ver SIVIGILA</v>
      </c>
      <c r="J423" s="219" t="str">
        <f>+VLOOKUP(Tabla1[[#This Row],[Columna1]],Hoja3!$D$3:$R$1708,7,FALSE)</f>
        <v>Ver SIVIGILA</v>
      </c>
      <c r="K423" s="218" t="s">
        <v>321</v>
      </c>
      <c r="L423" s="217" t="s">
        <v>69</v>
      </c>
      <c r="M423" s="219" t="str">
        <f>+Tabla1[[#This Row],[Columna1]]&amp;Tabla1[[#This Row],[LOCALIDAD]]&amp;Tabla1[[#This Row],[MES]]</f>
        <v>81Vigilancia de la salud ambientalENGATIVAoct 17 - 31 /2024</v>
      </c>
      <c r="N423" s="218" t="s">
        <v>789</v>
      </c>
      <c r="O423" s="220">
        <f>+VLOOKUP(Tabla1[[#This Row],[concatenar]],Hoja3!$M$3:$R$1708,2,FALSE)</f>
        <v>188133</v>
      </c>
      <c r="P423" s="221">
        <f>+VLOOKUP(Tabla1[[#This Row],[concatenar]],Hoja3!$M$3:$R$1712,5,FALSE)</f>
        <v>3</v>
      </c>
      <c r="Q423" s="220">
        <f>+VLOOKUP(Tabla1[[#This Row],[concatenar]],Hoja3!$M$3:$R$1711,6,FALSE)</f>
        <v>564399</v>
      </c>
      <c r="R423" s="218" t="s">
        <v>253</v>
      </c>
      <c r="S423" s="222">
        <v>1</v>
      </c>
      <c r="T423" s="218">
        <v>3</v>
      </c>
      <c r="U423" s="227">
        <f>+ROUND(Tabla1[[#This Row],[Meta afectada por la glosa]]*Tabla1[[#This Row],[Porcentaje de Glosa]]*Tabla1[[#This Row],[VALOR UNITARIO SEGUIMIENTO FINANCIERO]],0)</f>
        <v>564399</v>
      </c>
      <c r="V423" s="223" t="s">
        <v>794</v>
      </c>
      <c r="W423" s="224" t="s">
        <v>255</v>
      </c>
      <c r="X423" s="251">
        <v>0</v>
      </c>
      <c r="Y423" s="223" t="s">
        <v>795</v>
      </c>
      <c r="Z423" s="252">
        <f>+Tabla1[[#This Row],[Valor de la Glosa]]-Tabla1[[#This Row],[Valor soportado por la Subred]]</f>
        <v>564399</v>
      </c>
      <c r="AA423" s="223" t="s">
        <v>1979</v>
      </c>
      <c r="AB423" s="251">
        <v>0</v>
      </c>
      <c r="AC423" s="228">
        <f>ROUND(Tabla1[[#This Row],[VALOR GLOSA DEFINITIVA]]-Tabla1[[#This Row],[VALOR LEVANTADO EN LIQUIDACION]],0)</f>
        <v>564399</v>
      </c>
      <c r="AD423" s="247" t="s">
        <v>2022</v>
      </c>
      <c r="AE423" s="253">
        <v>564399</v>
      </c>
      <c r="AF423" s="225">
        <f>ROUND(Tabla1[[#This Row],[valor glosa definitiva despues de liquidación]]-AE423,0)</f>
        <v>0</v>
      </c>
    </row>
    <row r="424" spans="2:33" s="216" customFormat="1" ht="80.25" hidden="1" customHeight="1" x14ac:dyDescent="0.35">
      <c r="B424" s="218" t="s">
        <v>67</v>
      </c>
      <c r="C424" s="250">
        <v>1808</v>
      </c>
      <c r="D424" s="218" t="s">
        <v>7</v>
      </c>
      <c r="E424" s="219" t="str">
        <f>+Tabla1[[#This Row],[CODIGO ACTIVIDAD EN PPP Y LINEAMIENTO]]&amp;Tabla1[[#This Row],[ENTORNO/COMPONENTE]]</f>
        <v>1808Vigilancia de la salud ambiental</v>
      </c>
      <c r="F424" s="219" t="str">
        <f>+VLOOKUP(Tabla1[[#This Row],[Columna1]],Hoja3!$D$3:$L$1708,3,FALSE)</f>
        <v>Línea medicamentos seguros</v>
      </c>
      <c r="G424" s="219" t="str">
        <f>+VLOOKUP(Tabla1[[#This Row],[Columna1]],Hoja3!$D$3:$R$1708,4,FALSE)</f>
        <v>Vigilancia intensificada de eventos adversos asociados a dispositivos médicos - tecnovigilancia</v>
      </c>
      <c r="H424" s="219" t="str">
        <f>+VLOOKUP(Tabla1[[#This Row],[Columna1]],Hoja3!$D$3:$R$1708,5,FALSE)</f>
        <v>Vigilancia intensificada de la Salud Ambiental</v>
      </c>
      <c r="I424" s="219" t="str">
        <f>+VLOOKUP(Tabla1[[#This Row],[Columna1]],Hoja3!$D$3:$R$1708,6,FALSE)</f>
        <v>Ver SIVIGILA</v>
      </c>
      <c r="J424" s="219" t="str">
        <f>+VLOOKUP(Tabla1[[#This Row],[Columna1]],Hoja3!$D$3:$R$1708,7,FALSE)</f>
        <v>Ver SIVIGILA</v>
      </c>
      <c r="K424" s="218" t="s">
        <v>347</v>
      </c>
      <c r="L424" s="217" t="s">
        <v>69</v>
      </c>
      <c r="M424" s="219" t="str">
        <f>+Tabla1[[#This Row],[Columna1]]&amp;Tabla1[[#This Row],[LOCALIDAD]]&amp;Tabla1[[#This Row],[MES]]</f>
        <v>1808Vigilancia de la salud ambientalBARRIOS
UNIDOSoct 17 - 31 /2024</v>
      </c>
      <c r="N424" s="218" t="s">
        <v>789</v>
      </c>
      <c r="O424" s="220">
        <f>+VLOOKUP(Tabla1[[#This Row],[concatenar]],Hoja3!$M$3:$R$1708,2,FALSE)</f>
        <v>15479051</v>
      </c>
      <c r="P424" s="221">
        <f>+VLOOKUP(Tabla1[[#This Row],[concatenar]],Hoja3!$M$3:$R$1712,5,FALSE)</f>
        <v>1</v>
      </c>
      <c r="Q424" s="220">
        <f>+VLOOKUP(Tabla1[[#This Row],[concatenar]],Hoja3!$M$3:$R$1711,6,FALSE)</f>
        <v>15479051</v>
      </c>
      <c r="R424" s="218" t="s">
        <v>253</v>
      </c>
      <c r="S424" s="222">
        <v>1</v>
      </c>
      <c r="T424" s="218">
        <v>1</v>
      </c>
      <c r="U424" s="227">
        <f>+ROUND(Tabla1[[#This Row],[Meta afectada por la glosa]]*Tabla1[[#This Row],[Porcentaje de Glosa]]*Tabla1[[#This Row],[VALOR UNITARIO SEGUIMIENTO FINANCIERO]],0)</f>
        <v>15479051</v>
      </c>
      <c r="V424" s="223" t="s">
        <v>809</v>
      </c>
      <c r="W424" s="224" t="s">
        <v>255</v>
      </c>
      <c r="X424" s="251">
        <v>0</v>
      </c>
      <c r="Y424" s="223" t="s">
        <v>810</v>
      </c>
      <c r="Z424" s="252">
        <f>+Tabla1[[#This Row],[Valor de la Glosa]]-Tabla1[[#This Row],[Valor soportado por la Subred]]</f>
        <v>15479051</v>
      </c>
      <c r="AA424" s="223" t="s">
        <v>1979</v>
      </c>
      <c r="AB424" s="251">
        <v>0</v>
      </c>
      <c r="AC424" s="228">
        <f>ROUND(Tabla1[[#This Row],[VALOR GLOSA DEFINITIVA]]-Tabla1[[#This Row],[VALOR LEVANTADO EN LIQUIDACION]],0)</f>
        <v>15479051</v>
      </c>
      <c r="AD424" s="247" t="s">
        <v>2022</v>
      </c>
      <c r="AE424" s="253">
        <v>15479051</v>
      </c>
      <c r="AF424" s="225">
        <f>ROUND(Tabla1[[#This Row],[valor glosa definitiva despues de liquidación]]-AE424,0)</f>
        <v>0</v>
      </c>
    </row>
    <row r="425" spans="2:33" s="216" customFormat="1" ht="80.25" hidden="1" customHeight="1" x14ac:dyDescent="0.35">
      <c r="B425" s="218" t="s">
        <v>67</v>
      </c>
      <c r="C425" s="250">
        <v>65</v>
      </c>
      <c r="D425" s="218" t="s">
        <v>7</v>
      </c>
      <c r="E425" s="219" t="str">
        <f>+Tabla1[[#This Row],[CODIGO ACTIVIDAD EN PPP Y LINEAMIENTO]]&amp;Tabla1[[#This Row],[ENTORNO/COMPONENTE]]</f>
        <v>65Vigilancia de la salud ambiental</v>
      </c>
      <c r="F425" s="219" t="str">
        <f>+VLOOKUP(Tabla1[[#This Row],[Columna1]],Hoja3!$D$3:$L$1708,3,FALSE)</f>
        <v>Línea medicamentos seguros</v>
      </c>
      <c r="G425" s="219" t="str">
        <f>+VLOOKUP(Tabla1[[#This Row],[Columna1]],Hoja3!$D$3:$R$1708,4,FALSE)</f>
        <v>Visitas de IVC a farmacias droguerías y/o droguerías incluidas las que contratan servicio con instituciones prestadoras de servicios de salud</v>
      </c>
      <c r="H425" s="219" t="str">
        <f>+VLOOKUP(Tabla1[[#This Row],[Columna1]],Hoja3!$D$3:$R$1708,5,FALSE)</f>
        <v>Establecimiento vigilado y controlado</v>
      </c>
      <c r="I425" s="219" t="str">
        <f>+VLOOKUP(Tabla1[[#This Row],[Columna1]],Hoja3!$D$3:$R$1708,6,FALSE)</f>
        <v>Ver SIVIGILA</v>
      </c>
      <c r="J425" s="219" t="str">
        <f>+VLOOKUP(Tabla1[[#This Row],[Columna1]],Hoja3!$D$3:$R$1708,7,FALSE)</f>
        <v>Ver SIVIGILA</v>
      </c>
      <c r="K425" s="218" t="s">
        <v>283</v>
      </c>
      <c r="L425" s="217" t="s">
        <v>83</v>
      </c>
      <c r="M425" s="219" t="str">
        <f>+Tabla1[[#This Row],[Columna1]]&amp;Tabla1[[#This Row],[LOCALIDAD]]&amp;Tabla1[[#This Row],[MES]]</f>
        <v>65Vigilancia de la salud ambientalUSAQUENNov /2024</v>
      </c>
      <c r="N425" s="218" t="s">
        <v>811</v>
      </c>
      <c r="O425" s="220">
        <f>+VLOOKUP(Tabla1[[#This Row],[concatenar]],Hoja3!$M$3:$R$1708,2,FALSE)</f>
        <v>134380</v>
      </c>
      <c r="P425" s="221">
        <f>+VLOOKUP(Tabla1[[#This Row],[concatenar]],Hoja3!$M$3:$R$1712,5,FALSE)</f>
        <v>27</v>
      </c>
      <c r="Q425" s="220">
        <f>+VLOOKUP(Tabla1[[#This Row],[concatenar]],Hoja3!$M$3:$R$1711,6,FALSE)</f>
        <v>3628260</v>
      </c>
      <c r="R425" s="218" t="s">
        <v>279</v>
      </c>
      <c r="S425" s="222">
        <v>1</v>
      </c>
      <c r="T425" s="218">
        <v>3</v>
      </c>
      <c r="U425" s="227">
        <f>+ROUND(Tabla1[[#This Row],[Meta afectada por la glosa]]*Tabla1[[#This Row],[Porcentaje de Glosa]]*Tabla1[[#This Row],[VALOR UNITARIO SEGUIMIENTO FINANCIERO]],0)</f>
        <v>403140</v>
      </c>
      <c r="V425" s="223" t="s">
        <v>812</v>
      </c>
      <c r="W425" s="224" t="s">
        <v>281</v>
      </c>
      <c r="X425" s="251">
        <v>0</v>
      </c>
      <c r="Y425" s="223" t="s">
        <v>793</v>
      </c>
      <c r="Z425" s="252">
        <f>+Tabla1[[#This Row],[Valor de la Glosa]]-Tabla1[[#This Row],[Valor soportado por la Subred]]</f>
        <v>403140</v>
      </c>
      <c r="AA425" s="223" t="s">
        <v>1979</v>
      </c>
      <c r="AB425" s="251">
        <v>0</v>
      </c>
      <c r="AC425" s="228">
        <f>ROUND(Tabla1[[#This Row],[VALOR GLOSA DEFINITIVA]]-Tabla1[[#This Row],[VALOR LEVANTADO EN LIQUIDACION]],0)</f>
        <v>403140</v>
      </c>
      <c r="AD425" s="247"/>
      <c r="AE425" s="253"/>
      <c r="AF425" s="225">
        <f>ROUND(Tabla1[[#This Row],[valor glosa definitiva despues de liquidación]]-AE425,0)</f>
        <v>403140</v>
      </c>
    </row>
    <row r="426" spans="2:33" s="216" customFormat="1" ht="80.25" hidden="1" customHeight="1" x14ac:dyDescent="0.35">
      <c r="B426" s="218" t="s">
        <v>67</v>
      </c>
      <c r="C426" s="250">
        <v>73</v>
      </c>
      <c r="D426" s="218" t="s">
        <v>7</v>
      </c>
      <c r="E426" s="219" t="str">
        <f>+Tabla1[[#This Row],[CODIGO ACTIVIDAD EN PPP Y LINEAMIENTO]]&amp;Tabla1[[#This Row],[ENTORNO/COMPONENTE]]</f>
        <v>73Vigilancia de la salud ambiental</v>
      </c>
      <c r="F426" s="219" t="str">
        <f>+VLOOKUP(Tabla1[[#This Row],[Columna1]],Hoja3!$D$3:$L$1708,3,FALSE)</f>
        <v>Línea medicamentos seguros</v>
      </c>
      <c r="G426" s="219" t="str">
        <f>+VLOOKUP(Tabla1[[#This Row],[Columna1]],Hoja3!$D$3:$R$1708,4,FALSE)</f>
        <v>Visitas de IVC a droguerías con arqueo de medicamentos de control especial</v>
      </c>
      <c r="H426" s="219" t="str">
        <f>+VLOOKUP(Tabla1[[#This Row],[Columna1]],Hoja3!$D$3:$R$1708,5,FALSE)</f>
        <v>Establecimiento vigilado y controlado</v>
      </c>
      <c r="I426" s="219" t="str">
        <f>+VLOOKUP(Tabla1[[#This Row],[Columna1]],Hoja3!$D$3:$R$1708,6,FALSE)</f>
        <v>Ver SIVIGILA</v>
      </c>
      <c r="J426" s="219" t="str">
        <f>+VLOOKUP(Tabla1[[#This Row],[Columna1]],Hoja3!$D$3:$R$1708,7,FALSE)</f>
        <v>Ver SIVIGILA</v>
      </c>
      <c r="K426" s="218" t="s">
        <v>132</v>
      </c>
      <c r="L426" s="217" t="s">
        <v>83</v>
      </c>
      <c r="M426" s="219" t="str">
        <f>+Tabla1[[#This Row],[Columna1]]&amp;Tabla1[[#This Row],[LOCALIDAD]]&amp;Tabla1[[#This Row],[MES]]</f>
        <v>73Vigilancia de la salud ambientalTEUSAQUILLONov /2024</v>
      </c>
      <c r="N426" s="218" t="s">
        <v>811</v>
      </c>
      <c r="O426" s="220">
        <f>+VLOOKUP(Tabla1[[#This Row],[concatenar]],Hoja3!$M$3:$R$1708,2,FALSE)</f>
        <v>268760</v>
      </c>
      <c r="P426" s="221">
        <f>+VLOOKUP(Tabla1[[#This Row],[concatenar]],Hoja3!$M$3:$R$1712,5,FALSE)</f>
        <v>1</v>
      </c>
      <c r="Q426" s="220">
        <f>+VLOOKUP(Tabla1[[#This Row],[concatenar]],Hoja3!$M$3:$R$1711,6,FALSE)</f>
        <v>268760</v>
      </c>
      <c r="R426" s="218" t="s">
        <v>279</v>
      </c>
      <c r="S426" s="222">
        <v>1</v>
      </c>
      <c r="T426" s="218">
        <v>1</v>
      </c>
      <c r="U426" s="227">
        <f>+ROUND(Tabla1[[#This Row],[Meta afectada por la glosa]]*Tabla1[[#This Row],[Porcentaje de Glosa]]*Tabla1[[#This Row],[VALOR UNITARIO SEGUIMIENTO FINANCIERO]],0)</f>
        <v>268760</v>
      </c>
      <c r="V426" s="223" t="s">
        <v>813</v>
      </c>
      <c r="W426" s="224" t="s">
        <v>281</v>
      </c>
      <c r="X426" s="251">
        <v>0</v>
      </c>
      <c r="Y426" s="223" t="s">
        <v>793</v>
      </c>
      <c r="Z426" s="252">
        <f>+Tabla1[[#This Row],[Valor de la Glosa]]-Tabla1[[#This Row],[Valor soportado por la Subred]]</f>
        <v>268760</v>
      </c>
      <c r="AA426" s="223" t="s">
        <v>1979</v>
      </c>
      <c r="AB426" s="251">
        <v>0</v>
      </c>
      <c r="AC426" s="228">
        <f>ROUND(Tabla1[[#This Row],[VALOR GLOSA DEFINITIVA]]-Tabla1[[#This Row],[VALOR LEVANTADO EN LIQUIDACION]],0)</f>
        <v>268760</v>
      </c>
      <c r="AD426" s="247"/>
      <c r="AE426" s="253"/>
      <c r="AF426" s="225">
        <f>ROUND(Tabla1[[#This Row],[valor glosa definitiva despues de liquidación]]-AE426,0)</f>
        <v>268760</v>
      </c>
    </row>
    <row r="427" spans="2:33" s="216" customFormat="1" ht="80.25" hidden="1" customHeight="1" x14ac:dyDescent="0.35">
      <c r="B427" s="218" t="s">
        <v>67</v>
      </c>
      <c r="C427" s="250">
        <v>65</v>
      </c>
      <c r="D427" s="218" t="s">
        <v>7</v>
      </c>
      <c r="E427" s="219" t="str">
        <f>+Tabla1[[#This Row],[CODIGO ACTIVIDAD EN PPP Y LINEAMIENTO]]&amp;Tabla1[[#This Row],[ENTORNO/COMPONENTE]]</f>
        <v>65Vigilancia de la salud ambiental</v>
      </c>
      <c r="F427" s="219" t="str">
        <f>+VLOOKUP(Tabla1[[#This Row],[Columna1]],Hoja3!$D$3:$L$1708,3,FALSE)</f>
        <v>Línea medicamentos seguros</v>
      </c>
      <c r="G427" s="219" t="str">
        <f>+VLOOKUP(Tabla1[[#This Row],[Columna1]],Hoja3!$D$3:$R$1708,4,FALSE)</f>
        <v>Visitas de IVC a farmacias droguerías y/o droguerías incluidas las que contratan servicio con instituciones prestadoras de servicios de salud</v>
      </c>
      <c r="H427" s="219" t="str">
        <f>+VLOOKUP(Tabla1[[#This Row],[Columna1]],Hoja3!$D$3:$R$1708,5,FALSE)</f>
        <v>Establecimiento vigilado y controlado</v>
      </c>
      <c r="I427" s="219" t="str">
        <f>+VLOOKUP(Tabla1[[#This Row],[Columna1]],Hoja3!$D$3:$R$1708,6,FALSE)</f>
        <v>Ver SIVIGILA</v>
      </c>
      <c r="J427" s="219" t="str">
        <f>+VLOOKUP(Tabla1[[#This Row],[Columna1]],Hoja3!$D$3:$R$1708,7,FALSE)</f>
        <v>Ver SIVIGILA</v>
      </c>
      <c r="K427" s="218" t="s">
        <v>132</v>
      </c>
      <c r="L427" s="217" t="s">
        <v>69</v>
      </c>
      <c r="M427" s="219" t="str">
        <f>+Tabla1[[#This Row],[Columna1]]&amp;Tabla1[[#This Row],[LOCALIDAD]]&amp;Tabla1[[#This Row],[MES]]</f>
        <v>65Vigilancia de la salud ambientalTEUSAQUILLOoct 17 - 31 /2024</v>
      </c>
      <c r="N427" s="218" t="s">
        <v>811</v>
      </c>
      <c r="O427" s="220">
        <f>+VLOOKUP(Tabla1[[#This Row],[concatenar]],Hoja3!$M$3:$R$1708,2,FALSE)</f>
        <v>134380</v>
      </c>
      <c r="P427" s="221">
        <f>+VLOOKUP(Tabla1[[#This Row],[concatenar]],Hoja3!$M$3:$R$1712,5,FALSE)</f>
        <v>19</v>
      </c>
      <c r="Q427" s="220">
        <f>+VLOOKUP(Tabla1[[#This Row],[concatenar]],Hoja3!$M$3:$R$1711,6,FALSE)</f>
        <v>2553220</v>
      </c>
      <c r="R427" s="218" t="s">
        <v>253</v>
      </c>
      <c r="S427" s="222">
        <v>1</v>
      </c>
      <c r="T427" s="218">
        <v>19</v>
      </c>
      <c r="U427" s="227">
        <f>+ROUND(Tabla1[[#This Row],[Meta afectada por la glosa]]*Tabla1[[#This Row],[Porcentaje de Glosa]]*Tabla1[[#This Row],[VALOR UNITARIO SEGUIMIENTO FINANCIERO]],0)</f>
        <v>2553220</v>
      </c>
      <c r="V427" s="223" t="s">
        <v>814</v>
      </c>
      <c r="W427" s="224" t="s">
        <v>255</v>
      </c>
      <c r="X427" s="251">
        <v>1075040</v>
      </c>
      <c r="Y427" s="223" t="s">
        <v>815</v>
      </c>
      <c r="Z427" s="252">
        <f>+Tabla1[[#This Row],[Valor de la Glosa]]-Tabla1[[#This Row],[Valor soportado por la Subred]]</f>
        <v>1478180</v>
      </c>
      <c r="AA427" s="223" t="s">
        <v>1979</v>
      </c>
      <c r="AB427" s="251">
        <v>0</v>
      </c>
      <c r="AC427" s="228">
        <f>ROUND(Tabla1[[#This Row],[VALOR GLOSA DEFINITIVA]]-Tabla1[[#This Row],[VALOR LEVANTADO EN LIQUIDACION]],0)</f>
        <v>1478180</v>
      </c>
      <c r="AD427" s="247" t="s">
        <v>2184</v>
      </c>
      <c r="AE427" s="253">
        <v>1478180</v>
      </c>
      <c r="AF427" s="225">
        <f>ROUND(Tabla1[[#This Row],[valor glosa definitiva despues de liquidación]]-AE427,0)</f>
        <v>0</v>
      </c>
      <c r="AG427" s="246"/>
    </row>
    <row r="428" spans="2:33" s="216" customFormat="1" ht="80.25" hidden="1" customHeight="1" x14ac:dyDescent="0.35">
      <c r="B428" s="218" t="s">
        <v>67</v>
      </c>
      <c r="C428" s="250">
        <v>81</v>
      </c>
      <c r="D428" s="218" t="s">
        <v>7</v>
      </c>
      <c r="E428" s="219" t="str">
        <f>+Tabla1[[#This Row],[CODIGO ACTIVIDAD EN PPP Y LINEAMIENTO]]&amp;Tabla1[[#This Row],[ENTORNO/COMPONENTE]]</f>
        <v>81Vigilancia de la salud ambiental</v>
      </c>
      <c r="F428" s="219" t="str">
        <f>+VLOOKUP(Tabla1[[#This Row],[Columna1]],Hoja3!$D$3:$L$1708,3,FALSE)</f>
        <v>Línea medicamentos seguros</v>
      </c>
      <c r="G428" s="219" t="str">
        <f>+VLOOKUP(Tabla1[[#This Row],[Columna1]],Hoja3!$D$3:$R$1708,4,FALSE)</f>
        <v>Visita de IVC a Ópticas sin consultorio, Óptica con consultorio, Taller óptico y/o y comercializadores de dispositivos médicos sobre medida para la salud visual y ocular</v>
      </c>
      <c r="H428" s="219" t="str">
        <f>+VLOOKUP(Tabla1[[#This Row],[Columna1]],Hoja3!$D$3:$R$1708,5,FALSE)</f>
        <v>Establecimiento vigilado y controlado</v>
      </c>
      <c r="I428" s="219" t="str">
        <f>+VLOOKUP(Tabla1[[#This Row],[Columna1]],Hoja3!$D$3:$R$1708,6,FALSE)</f>
        <v>Ver SIVIGILA</v>
      </c>
      <c r="J428" s="219" t="str">
        <f>+VLOOKUP(Tabla1[[#This Row],[Columna1]],Hoja3!$D$3:$R$1708,7,FALSE)</f>
        <v>Ver SIVIGILA</v>
      </c>
      <c r="K428" s="218" t="s">
        <v>132</v>
      </c>
      <c r="L428" s="217" t="s">
        <v>69</v>
      </c>
      <c r="M428" s="219" t="str">
        <f>+Tabla1[[#This Row],[Columna1]]&amp;Tabla1[[#This Row],[LOCALIDAD]]&amp;Tabla1[[#This Row],[MES]]</f>
        <v>81Vigilancia de la salud ambientalTEUSAQUILLOoct 17 - 31 /2024</v>
      </c>
      <c r="N428" s="218" t="s">
        <v>811</v>
      </c>
      <c r="O428" s="220">
        <f>+VLOOKUP(Tabla1[[#This Row],[concatenar]],Hoja3!$M$3:$R$1708,2,FALSE)</f>
        <v>188133</v>
      </c>
      <c r="P428" s="221">
        <f>+VLOOKUP(Tabla1[[#This Row],[concatenar]],Hoja3!$M$3:$R$1712,5,FALSE)</f>
        <v>11</v>
      </c>
      <c r="Q428" s="220">
        <f>+VLOOKUP(Tabla1[[#This Row],[concatenar]],Hoja3!$M$3:$R$1711,6,FALSE)</f>
        <v>2069463</v>
      </c>
      <c r="R428" s="218" t="s">
        <v>253</v>
      </c>
      <c r="S428" s="222">
        <v>1</v>
      </c>
      <c r="T428" s="218">
        <v>11</v>
      </c>
      <c r="U428" s="227">
        <f>+ROUND(Tabla1[[#This Row],[Meta afectada por la glosa]]*Tabla1[[#This Row],[Porcentaje de Glosa]]*Tabla1[[#This Row],[VALOR UNITARIO SEGUIMIENTO FINANCIERO]],0)</f>
        <v>2069463</v>
      </c>
      <c r="V428" s="223" t="s">
        <v>816</v>
      </c>
      <c r="W428" s="224" t="s">
        <v>255</v>
      </c>
      <c r="X428" s="251">
        <v>0</v>
      </c>
      <c r="Y428" s="223" t="s">
        <v>817</v>
      </c>
      <c r="Z428" s="252">
        <f>+Tabla1[[#This Row],[Valor de la Glosa]]-Tabla1[[#This Row],[Valor soportado por la Subred]]</f>
        <v>2069463</v>
      </c>
      <c r="AA428" s="223" t="s">
        <v>1979</v>
      </c>
      <c r="AB428" s="251">
        <v>0</v>
      </c>
      <c r="AC428" s="228">
        <f>ROUND(Tabla1[[#This Row],[VALOR GLOSA DEFINITIVA]]-Tabla1[[#This Row],[VALOR LEVANTADO EN LIQUIDACION]],0)</f>
        <v>2069463</v>
      </c>
      <c r="AD428" s="247" t="s">
        <v>2185</v>
      </c>
      <c r="AE428" s="253">
        <v>2069463</v>
      </c>
      <c r="AF428" s="225">
        <f>ROUND(Tabla1[[#This Row],[valor glosa definitiva despues de liquidación]]-AE428,0)</f>
        <v>0</v>
      </c>
    </row>
    <row r="429" spans="2:33" s="216" customFormat="1" ht="80.25" hidden="1" customHeight="1" x14ac:dyDescent="0.35">
      <c r="B429" s="218" t="s">
        <v>67</v>
      </c>
      <c r="C429" s="250">
        <v>65</v>
      </c>
      <c r="D429" s="218" t="s">
        <v>7</v>
      </c>
      <c r="E429" s="219" t="str">
        <f>+Tabla1[[#This Row],[CODIGO ACTIVIDAD EN PPP Y LINEAMIENTO]]&amp;Tabla1[[#This Row],[ENTORNO/COMPONENTE]]</f>
        <v>65Vigilancia de la salud ambiental</v>
      </c>
      <c r="F429" s="219" t="str">
        <f>+VLOOKUP(Tabla1[[#This Row],[Columna1]],Hoja3!$D$3:$L$1708,3,FALSE)</f>
        <v>Línea medicamentos seguros</v>
      </c>
      <c r="G429" s="219" t="str">
        <f>+VLOOKUP(Tabla1[[#This Row],[Columna1]],Hoja3!$D$3:$R$1708,4,FALSE)</f>
        <v>Visitas de IVC a farmacias droguerías y/o droguerías incluidas las que contratan servicio con instituciones prestadoras de servicios de salud</v>
      </c>
      <c r="H429" s="219" t="str">
        <f>+VLOOKUP(Tabla1[[#This Row],[Columna1]],Hoja3!$D$3:$R$1708,5,FALSE)</f>
        <v>Establecimiento vigilado y controlado</v>
      </c>
      <c r="I429" s="219" t="str">
        <f>+VLOOKUP(Tabla1[[#This Row],[Columna1]],Hoja3!$D$3:$R$1708,6,FALSE)</f>
        <v>Ver SIVIGILA</v>
      </c>
      <c r="J429" s="219" t="str">
        <f>+VLOOKUP(Tabla1[[#This Row],[Columna1]],Hoja3!$D$3:$R$1708,7,FALSE)</f>
        <v>Ver SIVIGILA</v>
      </c>
      <c r="K429" s="218" t="s">
        <v>283</v>
      </c>
      <c r="L429" s="217" t="s">
        <v>69</v>
      </c>
      <c r="M429" s="219" t="str">
        <f>+Tabla1[[#This Row],[Columna1]]&amp;Tabla1[[#This Row],[LOCALIDAD]]&amp;Tabla1[[#This Row],[MES]]</f>
        <v>65Vigilancia de la salud ambientalUSAQUENoct 17 - 31 /2024</v>
      </c>
      <c r="N429" s="218" t="s">
        <v>811</v>
      </c>
      <c r="O429" s="220">
        <f>+VLOOKUP(Tabla1[[#This Row],[concatenar]],Hoja3!$M$3:$R$1708,2,FALSE)</f>
        <v>134380</v>
      </c>
      <c r="P429" s="221">
        <f>+VLOOKUP(Tabla1[[#This Row],[concatenar]],Hoja3!$M$3:$R$1712,5,FALSE)</f>
        <v>16</v>
      </c>
      <c r="Q429" s="220">
        <f>+VLOOKUP(Tabla1[[#This Row],[concatenar]],Hoja3!$M$3:$R$1711,6,FALSE)</f>
        <v>2150080</v>
      </c>
      <c r="R429" s="218" t="s">
        <v>253</v>
      </c>
      <c r="S429" s="222">
        <v>1</v>
      </c>
      <c r="T429" s="218">
        <v>16</v>
      </c>
      <c r="U429" s="227">
        <f>+ROUND(Tabla1[[#This Row],[Meta afectada por la glosa]]*Tabla1[[#This Row],[Porcentaje de Glosa]]*Tabla1[[#This Row],[VALOR UNITARIO SEGUIMIENTO FINANCIERO]],0)</f>
        <v>2150080</v>
      </c>
      <c r="V429" s="223" t="s">
        <v>818</v>
      </c>
      <c r="W429" s="224" t="s">
        <v>255</v>
      </c>
      <c r="X429" s="251">
        <v>1209420</v>
      </c>
      <c r="Y429" s="223" t="s">
        <v>819</v>
      </c>
      <c r="Z429" s="252">
        <f>+Tabla1[[#This Row],[Valor de la Glosa]]-Tabla1[[#This Row],[Valor soportado por la Subred]]</f>
        <v>940660</v>
      </c>
      <c r="AA429" s="223" t="s">
        <v>1979</v>
      </c>
      <c r="AB429" s="251">
        <v>0</v>
      </c>
      <c r="AC429" s="228">
        <f>ROUND(Tabla1[[#This Row],[VALOR GLOSA DEFINITIVA]]-Tabla1[[#This Row],[VALOR LEVANTADO EN LIQUIDACION]],0)</f>
        <v>940660</v>
      </c>
      <c r="AD429" s="247" t="s">
        <v>2186</v>
      </c>
      <c r="AE429" s="253">
        <v>940660</v>
      </c>
      <c r="AF429" s="225">
        <f>ROUND(Tabla1[[#This Row],[valor glosa definitiva despues de liquidación]]-AE429,0)</f>
        <v>0</v>
      </c>
    </row>
    <row r="430" spans="2:33" s="216" customFormat="1" ht="80.25" hidden="1" customHeight="1" x14ac:dyDescent="0.35">
      <c r="B430" s="218" t="s">
        <v>67</v>
      </c>
      <c r="C430" s="250">
        <v>66</v>
      </c>
      <c r="D430" s="218" t="s">
        <v>7</v>
      </c>
      <c r="E430" s="219" t="str">
        <f>+Tabla1[[#This Row],[CODIGO ACTIVIDAD EN PPP Y LINEAMIENTO]]&amp;Tabla1[[#This Row],[ENTORNO/COMPONENTE]]</f>
        <v>66Vigilancia de la salud ambiental</v>
      </c>
      <c r="F430" s="219" t="str">
        <f>+VLOOKUP(Tabla1[[#This Row],[Columna1]],Hoja3!$D$3:$L$1708,3,FALSE)</f>
        <v>Línea medicamentos seguros</v>
      </c>
      <c r="G430" s="219" t="str">
        <f>+VLOOKUP(Tabla1[[#This Row],[Columna1]],Hoja3!$D$3:$R$1708,4,FALSE)</f>
        <v>Visitas de IVC a hiperdroguerías</v>
      </c>
      <c r="H430" s="219" t="str">
        <f>+VLOOKUP(Tabla1[[#This Row],[Columna1]],Hoja3!$D$3:$R$1708,5,FALSE)</f>
        <v>Establecimiento vigilado y controlado</v>
      </c>
      <c r="I430" s="219" t="str">
        <f>+VLOOKUP(Tabla1[[#This Row],[Columna1]],Hoja3!$D$3:$R$1708,6,FALSE)</f>
        <v>Ver SIVIGILA</v>
      </c>
      <c r="J430" s="219" t="str">
        <f>+VLOOKUP(Tabla1[[#This Row],[Columna1]],Hoja3!$D$3:$R$1708,7,FALSE)</f>
        <v>Ver SIVIGILA</v>
      </c>
      <c r="K430" s="218" t="s">
        <v>283</v>
      </c>
      <c r="L430" s="217" t="s">
        <v>69</v>
      </c>
      <c r="M430" s="219" t="str">
        <f>+Tabla1[[#This Row],[Columna1]]&amp;Tabla1[[#This Row],[LOCALIDAD]]&amp;Tabla1[[#This Row],[MES]]</f>
        <v>66Vigilancia de la salud ambientalUSAQUENoct 17 - 31 /2024</v>
      </c>
      <c r="N430" s="218" t="s">
        <v>811</v>
      </c>
      <c r="O430" s="220">
        <f>+VLOOKUP(Tabla1[[#This Row],[concatenar]],Hoja3!$M$3:$R$1708,2,FALSE)</f>
        <v>268760</v>
      </c>
      <c r="P430" s="221">
        <f>+VLOOKUP(Tabla1[[#This Row],[concatenar]],Hoja3!$M$3:$R$1712,5,FALSE)</f>
        <v>1</v>
      </c>
      <c r="Q430" s="220">
        <f>+VLOOKUP(Tabla1[[#This Row],[concatenar]],Hoja3!$M$3:$R$1711,6,FALSE)</f>
        <v>268760</v>
      </c>
      <c r="R430" s="218" t="s">
        <v>253</v>
      </c>
      <c r="S430" s="222">
        <v>1</v>
      </c>
      <c r="T430" s="218">
        <v>1</v>
      </c>
      <c r="U430" s="227">
        <f>+ROUND(Tabla1[[#This Row],[Meta afectada por la glosa]]*Tabla1[[#This Row],[Porcentaje de Glosa]]*Tabla1[[#This Row],[VALOR UNITARIO SEGUIMIENTO FINANCIERO]],0)</f>
        <v>268760</v>
      </c>
      <c r="V430" s="223" t="s">
        <v>820</v>
      </c>
      <c r="W430" s="224" t="s">
        <v>255</v>
      </c>
      <c r="X430" s="251">
        <v>0</v>
      </c>
      <c r="Y430" s="223" t="s">
        <v>821</v>
      </c>
      <c r="Z430" s="252">
        <f>+Tabla1[[#This Row],[Valor de la Glosa]]-Tabla1[[#This Row],[Valor soportado por la Subred]]</f>
        <v>268760</v>
      </c>
      <c r="AA430" s="223" t="s">
        <v>1979</v>
      </c>
      <c r="AB430" s="251">
        <v>0</v>
      </c>
      <c r="AC430" s="228">
        <f>ROUND(Tabla1[[#This Row],[VALOR GLOSA DEFINITIVA]]-Tabla1[[#This Row],[VALOR LEVANTADO EN LIQUIDACION]],0)</f>
        <v>268760</v>
      </c>
      <c r="AD430" s="247" t="s">
        <v>2185</v>
      </c>
      <c r="AE430" s="253">
        <v>268760</v>
      </c>
      <c r="AF430" s="225">
        <f>ROUND(Tabla1[[#This Row],[valor glosa definitiva despues de liquidación]]-AE430,0)</f>
        <v>0</v>
      </c>
    </row>
    <row r="431" spans="2:33" s="216" customFormat="1" ht="80.25" hidden="1" customHeight="1" x14ac:dyDescent="0.35">
      <c r="B431" s="218" t="s">
        <v>67</v>
      </c>
      <c r="C431" s="250">
        <v>69</v>
      </c>
      <c r="D431" s="218" t="s">
        <v>7</v>
      </c>
      <c r="E431" s="219" t="str">
        <f>+Tabla1[[#This Row],[CODIGO ACTIVIDAD EN PPP Y LINEAMIENTO]]&amp;Tabla1[[#This Row],[ENTORNO/COMPONENTE]]</f>
        <v>69Vigilancia de la salud ambiental</v>
      </c>
      <c r="F431" s="219" t="str">
        <f>+VLOOKUP(Tabla1[[#This Row],[Columna1]],Hoja3!$D$3:$L$1708,3,FALSE)</f>
        <v>Línea medicamentos seguros</v>
      </c>
      <c r="G431" s="219" t="str">
        <f>+VLOOKUP(Tabla1[[#This Row],[Columna1]],Hoja3!$D$3:$R$1708,4,FALSE)</f>
        <v>Visitas de IVC a distribuidores de cosméticos</v>
      </c>
      <c r="H431" s="219" t="str">
        <f>+VLOOKUP(Tabla1[[#This Row],[Columna1]],Hoja3!$D$3:$R$1708,5,FALSE)</f>
        <v>Establecimiento vigilado y controlado</v>
      </c>
      <c r="I431" s="219" t="str">
        <f>+VLOOKUP(Tabla1[[#This Row],[Columna1]],Hoja3!$D$3:$R$1708,6,FALSE)</f>
        <v>Ver SIVIGILA</v>
      </c>
      <c r="J431" s="219" t="str">
        <f>+VLOOKUP(Tabla1[[#This Row],[Columna1]],Hoja3!$D$3:$R$1708,7,FALSE)</f>
        <v>Ver SIVIGILA</v>
      </c>
      <c r="K431" s="218" t="s">
        <v>283</v>
      </c>
      <c r="L431" s="217" t="s">
        <v>69</v>
      </c>
      <c r="M431" s="219" t="str">
        <f>+Tabla1[[#This Row],[Columna1]]&amp;Tabla1[[#This Row],[LOCALIDAD]]&amp;Tabla1[[#This Row],[MES]]</f>
        <v>69Vigilancia de la salud ambientalUSAQUENoct 17 - 31 /2024</v>
      </c>
      <c r="N431" s="218" t="s">
        <v>811</v>
      </c>
      <c r="O431" s="220">
        <f>+VLOOKUP(Tabla1[[#This Row],[concatenar]],Hoja3!$M$3:$R$1708,2,FALSE)</f>
        <v>47595</v>
      </c>
      <c r="P431" s="221">
        <f>+VLOOKUP(Tabla1[[#This Row],[concatenar]],Hoja3!$M$3:$R$1712,5,FALSE)</f>
        <v>8</v>
      </c>
      <c r="Q431" s="220">
        <f>+VLOOKUP(Tabla1[[#This Row],[concatenar]],Hoja3!$M$3:$R$1711,6,FALSE)</f>
        <v>380760</v>
      </c>
      <c r="R431" s="218" t="s">
        <v>253</v>
      </c>
      <c r="S431" s="222">
        <v>1</v>
      </c>
      <c r="T431" s="218">
        <v>8</v>
      </c>
      <c r="U431" s="227">
        <f>+ROUND(Tabla1[[#This Row],[Meta afectada por la glosa]]*Tabla1[[#This Row],[Porcentaje de Glosa]]*Tabla1[[#This Row],[VALOR UNITARIO SEGUIMIENTO FINANCIERO]],0)</f>
        <v>380760</v>
      </c>
      <c r="V431" s="223" t="s">
        <v>822</v>
      </c>
      <c r="W431" s="224" t="s">
        <v>255</v>
      </c>
      <c r="X431" s="251">
        <v>0</v>
      </c>
      <c r="Y431" s="223" t="s">
        <v>823</v>
      </c>
      <c r="Z431" s="252">
        <f>+Tabla1[[#This Row],[Valor de la Glosa]]-Tabla1[[#This Row],[Valor soportado por la Subred]]</f>
        <v>380760</v>
      </c>
      <c r="AA431" s="223" t="s">
        <v>1979</v>
      </c>
      <c r="AB431" s="251">
        <v>0</v>
      </c>
      <c r="AC431" s="228">
        <f>ROUND(Tabla1[[#This Row],[VALOR GLOSA DEFINITIVA]]-Tabla1[[#This Row],[VALOR LEVANTADO EN LIQUIDACION]],0)</f>
        <v>380760</v>
      </c>
      <c r="AD431" s="247" t="s">
        <v>2185</v>
      </c>
      <c r="AE431" s="253">
        <v>380760</v>
      </c>
      <c r="AF431" s="225">
        <f>ROUND(Tabla1[[#This Row],[valor glosa definitiva despues de liquidación]]-AE431,0)</f>
        <v>0</v>
      </c>
    </row>
    <row r="432" spans="2:33" s="216" customFormat="1" ht="80.25" hidden="1" customHeight="1" x14ac:dyDescent="0.35">
      <c r="B432" s="218" t="s">
        <v>67</v>
      </c>
      <c r="C432" s="250">
        <v>71</v>
      </c>
      <c r="D432" s="218" t="s">
        <v>7</v>
      </c>
      <c r="E432" s="219" t="str">
        <f>+Tabla1[[#This Row],[CODIGO ACTIVIDAD EN PPP Y LINEAMIENTO]]&amp;Tabla1[[#This Row],[ENTORNO/COMPONENTE]]</f>
        <v>71Vigilancia de la salud ambiental</v>
      </c>
      <c r="F432" s="219" t="str">
        <f>+VLOOKUP(Tabla1[[#This Row],[Columna1]],Hoja3!$D$3:$L$1708,3,FALSE)</f>
        <v>Línea medicamentos seguros</v>
      </c>
      <c r="G432" s="219" t="str">
        <f>+VLOOKUP(Tabla1[[#This Row],[Columna1]],Hoja3!$D$3:$R$1708,4,FALSE)</f>
        <v>Visitas de IVC a distribuidores de productos de higiene doméstica, absorbentes de higiene personal y pañaleras</v>
      </c>
      <c r="H432" s="219" t="str">
        <f>+VLOOKUP(Tabla1[[#This Row],[Columna1]],Hoja3!$D$3:$R$1708,5,FALSE)</f>
        <v>Establecimiento vigilado y controlado</v>
      </c>
      <c r="I432" s="219" t="str">
        <f>+VLOOKUP(Tabla1[[#This Row],[Columna1]],Hoja3!$D$3:$R$1708,6,FALSE)</f>
        <v>Ver SIVIGILA</v>
      </c>
      <c r="J432" s="219" t="str">
        <f>+VLOOKUP(Tabla1[[#This Row],[Columna1]],Hoja3!$D$3:$R$1708,7,FALSE)</f>
        <v>Ver SIVIGILA</v>
      </c>
      <c r="K432" s="218" t="s">
        <v>283</v>
      </c>
      <c r="L432" s="217" t="s">
        <v>69</v>
      </c>
      <c r="M432" s="219" t="str">
        <f>+Tabla1[[#This Row],[Columna1]]&amp;Tabla1[[#This Row],[LOCALIDAD]]&amp;Tabla1[[#This Row],[MES]]</f>
        <v>71Vigilancia de la salud ambientalUSAQUENoct 17 - 31 /2024</v>
      </c>
      <c r="N432" s="218" t="s">
        <v>811</v>
      </c>
      <c r="O432" s="220">
        <f>+VLOOKUP(Tabla1[[#This Row],[concatenar]],Hoja3!$M$3:$R$1708,2,FALSE)</f>
        <v>47595</v>
      </c>
      <c r="P432" s="221">
        <f>+VLOOKUP(Tabla1[[#This Row],[concatenar]],Hoja3!$M$3:$R$1712,5,FALSE)</f>
        <v>1</v>
      </c>
      <c r="Q432" s="220">
        <f>+VLOOKUP(Tabla1[[#This Row],[concatenar]],Hoja3!$M$3:$R$1711,6,FALSE)</f>
        <v>47595</v>
      </c>
      <c r="R432" s="218" t="s">
        <v>253</v>
      </c>
      <c r="S432" s="222">
        <v>1</v>
      </c>
      <c r="T432" s="218">
        <v>1</v>
      </c>
      <c r="U432" s="227">
        <f>+ROUND(Tabla1[[#This Row],[Meta afectada por la glosa]]*Tabla1[[#This Row],[Porcentaje de Glosa]]*Tabla1[[#This Row],[VALOR UNITARIO SEGUIMIENTO FINANCIERO]],0)</f>
        <v>47595</v>
      </c>
      <c r="V432" s="223" t="s">
        <v>824</v>
      </c>
      <c r="W432" s="224" t="s">
        <v>255</v>
      </c>
      <c r="X432" s="251">
        <v>0</v>
      </c>
      <c r="Y432" s="223" t="s">
        <v>821</v>
      </c>
      <c r="Z432" s="252">
        <f>+Tabla1[[#This Row],[Valor de la Glosa]]-Tabla1[[#This Row],[Valor soportado por la Subred]]</f>
        <v>47595</v>
      </c>
      <c r="AA432" s="223" t="s">
        <v>1979</v>
      </c>
      <c r="AB432" s="251">
        <v>0</v>
      </c>
      <c r="AC432" s="228">
        <f>ROUND(Tabla1[[#This Row],[VALOR GLOSA DEFINITIVA]]-Tabla1[[#This Row],[VALOR LEVANTADO EN LIQUIDACION]],0)</f>
        <v>47595</v>
      </c>
      <c r="AD432" s="247" t="s">
        <v>2185</v>
      </c>
      <c r="AE432" s="253">
        <v>47595</v>
      </c>
      <c r="AF432" s="225">
        <f>ROUND(Tabla1[[#This Row],[valor glosa definitiva despues de liquidación]]-AE432,0)</f>
        <v>0</v>
      </c>
    </row>
    <row r="433" spans="2:32" s="216" customFormat="1" ht="80.25" hidden="1" customHeight="1" x14ac:dyDescent="0.35">
      <c r="B433" s="218" t="s">
        <v>67</v>
      </c>
      <c r="C433" s="250">
        <v>81</v>
      </c>
      <c r="D433" s="218" t="s">
        <v>7</v>
      </c>
      <c r="E433" s="219" t="str">
        <f>+Tabla1[[#This Row],[CODIGO ACTIVIDAD EN PPP Y LINEAMIENTO]]&amp;Tabla1[[#This Row],[ENTORNO/COMPONENTE]]</f>
        <v>81Vigilancia de la salud ambiental</v>
      </c>
      <c r="F433" s="219" t="str">
        <f>+VLOOKUP(Tabla1[[#This Row],[Columna1]],Hoja3!$D$3:$L$1708,3,FALSE)</f>
        <v>Línea medicamentos seguros</v>
      </c>
      <c r="G433" s="219" t="str">
        <f>+VLOOKUP(Tabla1[[#This Row],[Columna1]],Hoja3!$D$3:$R$1708,4,FALSE)</f>
        <v>Visita de IVC a Ópticas sin consultorio, Óptica con consultorio, Taller óptico y/o y comercializadores de dispositivos médicos sobre medida para la salud visual y ocular</v>
      </c>
      <c r="H433" s="219" t="str">
        <f>+VLOOKUP(Tabla1[[#This Row],[Columna1]],Hoja3!$D$3:$R$1708,5,FALSE)</f>
        <v>Establecimiento vigilado y controlado</v>
      </c>
      <c r="I433" s="219" t="str">
        <f>+VLOOKUP(Tabla1[[#This Row],[Columna1]],Hoja3!$D$3:$R$1708,6,FALSE)</f>
        <v>Ver SIVIGILA</v>
      </c>
      <c r="J433" s="219" t="str">
        <f>+VLOOKUP(Tabla1[[#This Row],[Columna1]],Hoja3!$D$3:$R$1708,7,FALSE)</f>
        <v>Ver SIVIGILA</v>
      </c>
      <c r="K433" s="218" t="s">
        <v>283</v>
      </c>
      <c r="L433" s="217" t="s">
        <v>69</v>
      </c>
      <c r="M433" s="219" t="str">
        <f>+Tabla1[[#This Row],[Columna1]]&amp;Tabla1[[#This Row],[LOCALIDAD]]&amp;Tabla1[[#This Row],[MES]]</f>
        <v>81Vigilancia de la salud ambientalUSAQUENoct 17 - 31 /2024</v>
      </c>
      <c r="N433" s="218" t="s">
        <v>811</v>
      </c>
      <c r="O433" s="220">
        <f>+VLOOKUP(Tabla1[[#This Row],[concatenar]],Hoja3!$M$3:$R$1708,2,FALSE)</f>
        <v>188133</v>
      </c>
      <c r="P433" s="221">
        <f>+VLOOKUP(Tabla1[[#This Row],[concatenar]],Hoja3!$M$3:$R$1712,5,FALSE)</f>
        <v>3</v>
      </c>
      <c r="Q433" s="220">
        <f>+VLOOKUP(Tabla1[[#This Row],[concatenar]],Hoja3!$M$3:$R$1711,6,FALSE)</f>
        <v>564399</v>
      </c>
      <c r="R433" s="218" t="s">
        <v>253</v>
      </c>
      <c r="S433" s="222">
        <v>1</v>
      </c>
      <c r="T433" s="218">
        <v>3</v>
      </c>
      <c r="U433" s="227">
        <f>+ROUND(Tabla1[[#This Row],[Meta afectada por la glosa]]*Tabla1[[#This Row],[Porcentaje de Glosa]]*Tabla1[[#This Row],[VALOR UNITARIO SEGUIMIENTO FINANCIERO]],0)</f>
        <v>564399</v>
      </c>
      <c r="V433" s="223" t="s">
        <v>825</v>
      </c>
      <c r="W433" s="224" t="s">
        <v>255</v>
      </c>
      <c r="X433" s="251">
        <v>0</v>
      </c>
      <c r="Y433" s="223" t="s">
        <v>826</v>
      </c>
      <c r="Z433" s="252">
        <f>+Tabla1[[#This Row],[Valor de la Glosa]]-Tabla1[[#This Row],[Valor soportado por la Subred]]</f>
        <v>564399</v>
      </c>
      <c r="AA433" s="223" t="s">
        <v>1979</v>
      </c>
      <c r="AB433" s="251">
        <v>0</v>
      </c>
      <c r="AC433" s="228">
        <f>ROUND(Tabla1[[#This Row],[VALOR GLOSA DEFINITIVA]]-Tabla1[[#This Row],[VALOR LEVANTADO EN LIQUIDACION]],0)</f>
        <v>564399</v>
      </c>
      <c r="AD433" s="247" t="s">
        <v>2185</v>
      </c>
      <c r="AE433" s="253">
        <v>564399</v>
      </c>
      <c r="AF433" s="225">
        <f>ROUND(Tabla1[[#This Row],[valor glosa definitiva despues de liquidación]]-AE433,0)</f>
        <v>0</v>
      </c>
    </row>
    <row r="434" spans="2:32" s="216" customFormat="1" ht="80.25" hidden="1" customHeight="1" x14ac:dyDescent="0.35">
      <c r="B434" s="218" t="s">
        <v>67</v>
      </c>
      <c r="C434" s="250">
        <v>65</v>
      </c>
      <c r="D434" s="218" t="s">
        <v>7</v>
      </c>
      <c r="E434" s="219" t="str">
        <f>+Tabla1[[#This Row],[CODIGO ACTIVIDAD EN PPP Y LINEAMIENTO]]&amp;Tabla1[[#This Row],[ENTORNO/COMPONENTE]]</f>
        <v>65Vigilancia de la salud ambiental</v>
      </c>
      <c r="F434" s="219" t="str">
        <f>+VLOOKUP(Tabla1[[#This Row],[Columna1]],Hoja3!$D$3:$L$1708,3,FALSE)</f>
        <v>Línea medicamentos seguros</v>
      </c>
      <c r="G434" s="219" t="str">
        <f>+VLOOKUP(Tabla1[[#This Row],[Columna1]],Hoja3!$D$3:$R$1708,4,FALSE)</f>
        <v>Visitas de IVC a farmacias droguerías y/o droguerías incluidas las que contratan servicio con instituciones prestadoras de servicios de salud</v>
      </c>
      <c r="H434" s="219" t="str">
        <f>+VLOOKUP(Tabla1[[#This Row],[Columna1]],Hoja3!$D$3:$R$1708,5,FALSE)</f>
        <v>Establecimiento vigilado y controlado</v>
      </c>
      <c r="I434" s="219" t="str">
        <f>+VLOOKUP(Tabla1[[#This Row],[Columna1]],Hoja3!$D$3:$R$1708,6,FALSE)</f>
        <v>Ver SIVIGILA</v>
      </c>
      <c r="J434" s="219" t="str">
        <f>+VLOOKUP(Tabla1[[#This Row],[Columna1]],Hoja3!$D$3:$R$1708,7,FALSE)</f>
        <v>Ver SIVIGILA</v>
      </c>
      <c r="K434" s="218" t="s">
        <v>362</v>
      </c>
      <c r="L434" s="217" t="s">
        <v>69</v>
      </c>
      <c r="M434" s="219" t="str">
        <f>+Tabla1[[#This Row],[Columna1]]&amp;Tabla1[[#This Row],[LOCALIDAD]]&amp;Tabla1[[#This Row],[MES]]</f>
        <v>65Vigilancia de la salud ambientalSUBAoct 17 - 31 /2024</v>
      </c>
      <c r="N434" s="218" t="s">
        <v>811</v>
      </c>
      <c r="O434" s="220">
        <f>+VLOOKUP(Tabla1[[#This Row],[concatenar]],Hoja3!$M$3:$R$1708,2,FALSE)</f>
        <v>134380</v>
      </c>
      <c r="P434" s="221">
        <f>+VLOOKUP(Tabla1[[#This Row],[concatenar]],Hoja3!$M$3:$R$1712,5,FALSE)</f>
        <v>32</v>
      </c>
      <c r="Q434" s="220">
        <f>+VLOOKUP(Tabla1[[#This Row],[concatenar]],Hoja3!$M$3:$R$1711,6,FALSE)</f>
        <v>4300160</v>
      </c>
      <c r="R434" s="218" t="s">
        <v>253</v>
      </c>
      <c r="S434" s="222">
        <v>1</v>
      </c>
      <c r="T434" s="218">
        <v>32</v>
      </c>
      <c r="U434" s="227">
        <f>+ROUND(Tabla1[[#This Row],[Meta afectada por la glosa]]*Tabla1[[#This Row],[Porcentaje de Glosa]]*Tabla1[[#This Row],[VALOR UNITARIO SEGUIMIENTO FINANCIERO]],0)</f>
        <v>4300160</v>
      </c>
      <c r="V434" s="223" t="s">
        <v>827</v>
      </c>
      <c r="W434" s="224" t="s">
        <v>255</v>
      </c>
      <c r="X434" s="251">
        <v>2015700</v>
      </c>
      <c r="Y434" s="223" t="s">
        <v>828</v>
      </c>
      <c r="Z434" s="252">
        <f>+Tabla1[[#This Row],[Valor de la Glosa]]-Tabla1[[#This Row],[Valor soportado por la Subred]]</f>
        <v>2284460</v>
      </c>
      <c r="AA434" s="223" t="s">
        <v>1979</v>
      </c>
      <c r="AB434" s="251">
        <v>0</v>
      </c>
      <c r="AC434" s="228">
        <f>ROUND(Tabla1[[#This Row],[VALOR GLOSA DEFINITIVA]]-Tabla1[[#This Row],[VALOR LEVANTADO EN LIQUIDACION]],0)</f>
        <v>2284460</v>
      </c>
      <c r="AD434" s="247" t="s">
        <v>2187</v>
      </c>
      <c r="AE434" s="253">
        <v>2284460</v>
      </c>
      <c r="AF434" s="225">
        <f>ROUND(Tabla1[[#This Row],[valor glosa definitiva despues de liquidación]]-AE434,0)</f>
        <v>0</v>
      </c>
    </row>
    <row r="435" spans="2:32" s="216" customFormat="1" ht="80.25" hidden="1" customHeight="1" x14ac:dyDescent="0.35">
      <c r="B435" s="218" t="s">
        <v>67</v>
      </c>
      <c r="C435" s="250">
        <v>69</v>
      </c>
      <c r="D435" s="218" t="s">
        <v>7</v>
      </c>
      <c r="E435" s="219" t="str">
        <f>+Tabla1[[#This Row],[CODIGO ACTIVIDAD EN PPP Y LINEAMIENTO]]&amp;Tabla1[[#This Row],[ENTORNO/COMPONENTE]]</f>
        <v>69Vigilancia de la salud ambiental</v>
      </c>
      <c r="F435" s="219" t="str">
        <f>+VLOOKUP(Tabla1[[#This Row],[Columna1]],Hoja3!$D$3:$L$1708,3,FALSE)</f>
        <v>Línea medicamentos seguros</v>
      </c>
      <c r="G435" s="219" t="str">
        <f>+VLOOKUP(Tabla1[[#This Row],[Columna1]],Hoja3!$D$3:$R$1708,4,FALSE)</f>
        <v>Visitas de IVC a distribuidores de cosméticos</v>
      </c>
      <c r="H435" s="219" t="str">
        <f>+VLOOKUP(Tabla1[[#This Row],[Columna1]],Hoja3!$D$3:$R$1708,5,FALSE)</f>
        <v>Establecimiento vigilado y controlado</v>
      </c>
      <c r="I435" s="219" t="str">
        <f>+VLOOKUP(Tabla1[[#This Row],[Columna1]],Hoja3!$D$3:$R$1708,6,FALSE)</f>
        <v>Ver SIVIGILA</v>
      </c>
      <c r="J435" s="219" t="str">
        <f>+VLOOKUP(Tabla1[[#This Row],[Columna1]],Hoja3!$D$3:$R$1708,7,FALSE)</f>
        <v>Ver SIVIGILA</v>
      </c>
      <c r="K435" s="218" t="s">
        <v>362</v>
      </c>
      <c r="L435" s="217" t="s">
        <v>69</v>
      </c>
      <c r="M435" s="219" t="str">
        <f>+Tabla1[[#This Row],[Columna1]]&amp;Tabla1[[#This Row],[LOCALIDAD]]&amp;Tabla1[[#This Row],[MES]]</f>
        <v>69Vigilancia de la salud ambientalSUBAoct 17 - 31 /2024</v>
      </c>
      <c r="N435" s="218" t="s">
        <v>811</v>
      </c>
      <c r="O435" s="220">
        <f>+VLOOKUP(Tabla1[[#This Row],[concatenar]],Hoja3!$M$3:$R$1708,2,FALSE)</f>
        <v>47595</v>
      </c>
      <c r="P435" s="221">
        <f>+VLOOKUP(Tabla1[[#This Row],[concatenar]],Hoja3!$M$3:$R$1712,5,FALSE)</f>
        <v>11</v>
      </c>
      <c r="Q435" s="220">
        <f>+VLOOKUP(Tabla1[[#This Row],[concatenar]],Hoja3!$M$3:$R$1711,6,FALSE)</f>
        <v>523545</v>
      </c>
      <c r="R435" s="218" t="s">
        <v>253</v>
      </c>
      <c r="S435" s="222">
        <v>1</v>
      </c>
      <c r="T435" s="218">
        <v>11</v>
      </c>
      <c r="U435" s="227">
        <f>+ROUND(Tabla1[[#This Row],[Meta afectada por la glosa]]*Tabla1[[#This Row],[Porcentaje de Glosa]]*Tabla1[[#This Row],[VALOR UNITARIO SEGUIMIENTO FINANCIERO]],0)</f>
        <v>523545</v>
      </c>
      <c r="V435" s="223" t="s">
        <v>829</v>
      </c>
      <c r="W435" s="224" t="s">
        <v>255</v>
      </c>
      <c r="X435" s="251">
        <v>475950</v>
      </c>
      <c r="Y435" s="223" t="s">
        <v>830</v>
      </c>
      <c r="Z435" s="252">
        <f>+Tabla1[[#This Row],[Valor de la Glosa]]-Tabla1[[#This Row],[Valor soportado por la Subred]]</f>
        <v>47595</v>
      </c>
      <c r="AA435" s="223" t="s">
        <v>1979</v>
      </c>
      <c r="AB435" s="251">
        <v>0</v>
      </c>
      <c r="AC435" s="228">
        <f>ROUND(Tabla1[[#This Row],[VALOR GLOSA DEFINITIVA]]-Tabla1[[#This Row],[VALOR LEVANTADO EN LIQUIDACION]],0)</f>
        <v>47595</v>
      </c>
      <c r="AD435" s="247" t="s">
        <v>2188</v>
      </c>
      <c r="AE435" s="253">
        <v>47595</v>
      </c>
      <c r="AF435" s="225">
        <f>ROUND(Tabla1[[#This Row],[valor glosa definitiva despues de liquidación]]-AE435,0)</f>
        <v>0</v>
      </c>
    </row>
    <row r="436" spans="2:32" s="216" customFormat="1" ht="80.25" hidden="1" customHeight="1" x14ac:dyDescent="0.35">
      <c r="B436" s="218" t="s">
        <v>67</v>
      </c>
      <c r="C436" s="250">
        <v>1243</v>
      </c>
      <c r="D436" s="218" t="s">
        <v>7</v>
      </c>
      <c r="E436" s="219" t="str">
        <f>+Tabla1[[#This Row],[CODIGO ACTIVIDAD EN PPP Y LINEAMIENTO]]&amp;Tabla1[[#This Row],[ENTORNO/COMPONENTE]]</f>
        <v>1243Vigilancia de la salud ambiental</v>
      </c>
      <c r="F436" s="219" t="str">
        <f>+VLOOKUP(Tabla1[[#This Row],[Columna1]],Hoja3!$D$3:$L$1708,3,FALSE)</f>
        <v>Línea medicamentos seguros</v>
      </c>
      <c r="G436" s="219" t="str">
        <f>+VLOOKUP(Tabla1[[#This Row],[Columna1]],Hoja3!$D$3:$R$1708,4,FALSE)</f>
        <v>Vigilancia intensificada de eventos adversos asociados a dispositivos médicos - tecnovigilancia</v>
      </c>
      <c r="H436" s="219" t="str">
        <f>+VLOOKUP(Tabla1[[#This Row],[Columna1]],Hoja3!$D$3:$R$1708,5,FALSE)</f>
        <v>Vigilancia intensificada de la Salud Ambiental</v>
      </c>
      <c r="I436" s="219" t="str">
        <f>+VLOOKUP(Tabla1[[#This Row],[Columna1]],Hoja3!$D$3:$R$1708,6,FALSE)</f>
        <v>Ver SIVIGILA</v>
      </c>
      <c r="J436" s="219" t="str">
        <f>+VLOOKUP(Tabla1[[#This Row],[Columna1]],Hoja3!$D$3:$R$1708,7,FALSE)</f>
        <v>Ver SIVIGILA</v>
      </c>
      <c r="K436" s="218" t="s">
        <v>347</v>
      </c>
      <c r="L436" s="217" t="s">
        <v>83</v>
      </c>
      <c r="M436" s="219" t="str">
        <f>+Tabla1[[#This Row],[Columna1]]&amp;Tabla1[[#This Row],[LOCALIDAD]]&amp;Tabla1[[#This Row],[MES]]</f>
        <v>1243Vigilancia de la salud ambientalBARRIOS
UNIDOSNov /2024</v>
      </c>
      <c r="N436" s="218" t="s">
        <v>789</v>
      </c>
      <c r="O436" s="220">
        <f>+VLOOKUP(Tabla1[[#This Row],[concatenar]],Hoja3!$M$3:$R$1708,2,FALSE)</f>
        <v>30958101</v>
      </c>
      <c r="P436" s="221">
        <f>+VLOOKUP(Tabla1[[#This Row],[concatenar]],Hoja3!$M$3:$R$1712,5,FALSE)</f>
        <v>1</v>
      </c>
      <c r="Q436" s="220">
        <f>+VLOOKUP(Tabla1[[#This Row],[concatenar]],Hoja3!$M$3:$R$1711,6,FALSE)</f>
        <v>30958101</v>
      </c>
      <c r="R436" s="218" t="s">
        <v>831</v>
      </c>
      <c r="S436" s="222">
        <v>1</v>
      </c>
      <c r="T436" s="218">
        <v>1.8626271682491119E-2</v>
      </c>
      <c r="U436" s="227">
        <f>+ROUND(Tabla1[[#This Row],[Meta afectada por la glosa]]*Tabla1[[#This Row],[Porcentaje de Glosa]]*Tabla1[[#This Row],[VALOR UNITARIO SEGUIMIENTO FINANCIERO]],0)</f>
        <v>576634</v>
      </c>
      <c r="V436" s="223" t="s">
        <v>832</v>
      </c>
      <c r="W436" s="224" t="s">
        <v>833</v>
      </c>
      <c r="X436" s="251">
        <v>576634</v>
      </c>
      <c r="Y436" s="223" t="s">
        <v>834</v>
      </c>
      <c r="Z436" s="252">
        <f>+Tabla1[[#This Row],[Valor de la Glosa]]-Tabla1[[#This Row],[Valor soportado por la Subred]]</f>
        <v>0</v>
      </c>
      <c r="AA436" s="223" t="s">
        <v>1979</v>
      </c>
      <c r="AB436" s="251">
        <v>0</v>
      </c>
      <c r="AC436" s="228">
        <f>ROUND(Tabla1[[#This Row],[VALOR GLOSA DEFINITIVA]]-Tabla1[[#This Row],[VALOR LEVANTADO EN LIQUIDACION]],0)</f>
        <v>0</v>
      </c>
      <c r="AD436" s="247"/>
      <c r="AE436" s="253"/>
      <c r="AF436" s="225">
        <f>ROUND(Tabla1[[#This Row],[valor glosa definitiva despues de liquidación]]-AE436,0)</f>
        <v>0</v>
      </c>
    </row>
    <row r="437" spans="2:32" s="216" customFormat="1" ht="80.25" customHeight="1" x14ac:dyDescent="0.35">
      <c r="B437" s="218" t="s">
        <v>835</v>
      </c>
      <c r="C437" s="250">
        <v>85</v>
      </c>
      <c r="D437" s="218" t="s">
        <v>7</v>
      </c>
      <c r="E437" s="219" t="str">
        <f>+Tabla1[[#This Row],[CODIGO ACTIVIDAD EN PPP Y LINEAMIENTO]]&amp;Tabla1[[#This Row],[ENTORNO/COMPONENTE]]</f>
        <v>85Vigilancia de la salud ambiental</v>
      </c>
      <c r="F437" s="219" t="str">
        <f>+VLOOKUP(Tabla1[[#This Row],[Columna1]],Hoja3!$D$3:$L$1708,3,FALSE)</f>
        <v>Línea Alimentos Sanos y Seguros</v>
      </c>
      <c r="G437" s="219" t="str">
        <f>+VLOOKUP(Tabla1[[#This Row],[Columna1]],Hoja3!$D$3:$R$1708,4,FALSE)</f>
        <v>Operativos de alimentos y bebidas alcohólicas</v>
      </c>
      <c r="H437" s="219" t="str">
        <f>+VLOOKUP(Tabla1[[#This Row],[Columna1]],Hoja3!$D$3:$R$1708,5,FALSE)</f>
        <v>Establecimiento vigilado y controlado</v>
      </c>
      <c r="I437" s="219" t="str">
        <f>+VLOOKUP(Tabla1[[#This Row],[Columna1]],Hoja3!$D$3:$R$1708,6,FALSE)</f>
        <v>Ver SIVIGILA</v>
      </c>
      <c r="J437" s="219" t="str">
        <f>+VLOOKUP(Tabla1[[#This Row],[Columna1]],Hoja3!$D$3:$R$1708,7,FALSE)</f>
        <v>Ver SIVIGILA</v>
      </c>
      <c r="K437" s="218" t="s">
        <v>321</v>
      </c>
      <c r="L437" s="217" t="s">
        <v>69</v>
      </c>
      <c r="M437" s="219" t="str">
        <f>+Tabla1[[#This Row],[Columna1]]&amp;Tabla1[[#This Row],[LOCALIDAD]]&amp;Tabla1[[#This Row],[MES]]</f>
        <v>85Vigilancia de la salud ambientalENGATIVAoct 17 - 31 /2024</v>
      </c>
      <c r="N437" s="218" t="s">
        <v>322</v>
      </c>
      <c r="O437" s="220">
        <f>+VLOOKUP(Tabla1[[#This Row],[concatenar]],Hoja3!$M$3:$R$1708,2,FALSE)</f>
        <v>403152</v>
      </c>
      <c r="P437" s="221">
        <f>+VLOOKUP(Tabla1[[#This Row],[concatenar]],Hoja3!$M$3:$R$1712,5,FALSE)</f>
        <v>0</v>
      </c>
      <c r="Q437" s="220">
        <f>+VLOOKUP(Tabla1[[#This Row],[concatenar]],Hoja3!$M$3:$R$1711,6,FALSE)</f>
        <v>0</v>
      </c>
      <c r="R437" s="218" t="s">
        <v>253</v>
      </c>
      <c r="S437" s="222">
        <v>1</v>
      </c>
      <c r="T437" s="218">
        <v>3</v>
      </c>
      <c r="U437" s="227">
        <f>+ROUND(Tabla1[[#This Row],[Meta afectada por la glosa]]*Tabla1[[#This Row],[Porcentaje de Glosa]]*Tabla1[[#This Row],[VALOR UNITARIO SEGUIMIENTO FINANCIERO]],0)</f>
        <v>1209456</v>
      </c>
      <c r="V437" s="223" t="s">
        <v>836</v>
      </c>
      <c r="W437" s="224" t="s">
        <v>837</v>
      </c>
      <c r="X437" s="251">
        <v>0</v>
      </c>
      <c r="Y437" s="223" t="s">
        <v>837</v>
      </c>
      <c r="Z437" s="252">
        <f>+Tabla1[[#This Row],[Valor de la Glosa]]-Tabla1[[#This Row],[Valor soportado por la Subred]]</f>
        <v>1209456</v>
      </c>
      <c r="AA437" s="223" t="s">
        <v>1979</v>
      </c>
      <c r="AB437" s="251">
        <v>0</v>
      </c>
      <c r="AC437" s="228">
        <f>ROUND(Tabla1[[#This Row],[VALOR GLOSA DEFINITIVA]]-Tabla1[[#This Row],[VALOR LEVANTADO EN LIQUIDACION]],0)</f>
        <v>1209456</v>
      </c>
      <c r="AD437" s="247" t="s">
        <v>2006</v>
      </c>
      <c r="AE437" s="253">
        <v>1209456</v>
      </c>
      <c r="AF437" s="225">
        <f>ROUND(Tabla1[[#This Row],[valor glosa definitiva despues de liquidación]]-AE437,0)</f>
        <v>0</v>
      </c>
    </row>
    <row r="438" spans="2:32" s="216" customFormat="1" ht="80.25" customHeight="1" x14ac:dyDescent="0.35">
      <c r="B438" s="218" t="s">
        <v>835</v>
      </c>
      <c r="C438" s="250">
        <v>1248</v>
      </c>
      <c r="D438" s="218" t="s">
        <v>7</v>
      </c>
      <c r="E438" s="219" t="str">
        <f>+Tabla1[[#This Row],[CODIGO ACTIVIDAD EN PPP Y LINEAMIENTO]]&amp;Tabla1[[#This Row],[ENTORNO/COMPONENTE]]</f>
        <v>1248Vigilancia de la salud ambiental</v>
      </c>
      <c r="F438" s="219" t="str">
        <f>+VLOOKUP(Tabla1[[#This Row],[Columna1]],Hoja3!$D$3:$L$1708,3,FALSE)</f>
        <v>Línea Alimentos Sanos y Seguros</v>
      </c>
      <c r="G438" s="219" t="str">
        <f>+VLOOKUP(Tabla1[[#This Row],[Columna1]],Hoja3!$D$3:$R$1708,4,FALSE)</f>
        <v>Visita IVC otorgar autorización sanitaria expendio o almacenamiento de carne y/o productos cárnicos comestibles</v>
      </c>
      <c r="H438" s="219" t="str">
        <f>+VLOOKUP(Tabla1[[#This Row],[Columna1]],Hoja3!$D$3:$R$1708,5,FALSE)</f>
        <v>Establecimiento vigilado y controlado</v>
      </c>
      <c r="I438" s="219" t="str">
        <f>+VLOOKUP(Tabla1[[#This Row],[Columna1]],Hoja3!$D$3:$R$1708,6,FALSE)</f>
        <v>Ver SIVIGILA</v>
      </c>
      <c r="J438" s="219" t="str">
        <f>+VLOOKUP(Tabla1[[#This Row],[Columna1]],Hoja3!$D$3:$R$1708,7,FALSE)</f>
        <v>Ver SIVIGILA</v>
      </c>
      <c r="K438" s="218" t="s">
        <v>321</v>
      </c>
      <c r="L438" s="217" t="s">
        <v>69</v>
      </c>
      <c r="M438" s="219" t="str">
        <f>+Tabla1[[#This Row],[Columna1]]&amp;Tabla1[[#This Row],[LOCALIDAD]]&amp;Tabla1[[#This Row],[MES]]</f>
        <v>1248Vigilancia de la salud ambientalENGATIVAoct 17 - 31 /2024</v>
      </c>
      <c r="N438" s="218" t="s">
        <v>322</v>
      </c>
      <c r="O438" s="220">
        <f>+VLOOKUP(Tabla1[[#This Row],[concatenar]],Hoja3!$M$3:$R$1708,2,FALSE)</f>
        <v>87348</v>
      </c>
      <c r="P438" s="221">
        <f>+VLOOKUP(Tabla1[[#This Row],[concatenar]],Hoja3!$M$3:$R$1712,5,FALSE)</f>
        <v>0</v>
      </c>
      <c r="Q438" s="220">
        <f>+VLOOKUP(Tabla1[[#This Row],[concatenar]],Hoja3!$M$3:$R$1711,6,FALSE)</f>
        <v>0</v>
      </c>
      <c r="R438" s="218" t="s">
        <v>253</v>
      </c>
      <c r="S438" s="222">
        <v>1</v>
      </c>
      <c r="T438" s="218">
        <v>6</v>
      </c>
      <c r="U438" s="227">
        <f>+ROUND(Tabla1[[#This Row],[Meta afectada por la glosa]]*Tabla1[[#This Row],[Porcentaje de Glosa]]*Tabla1[[#This Row],[VALOR UNITARIO SEGUIMIENTO FINANCIERO]],0)</f>
        <v>524088</v>
      </c>
      <c r="V438" s="223" t="s">
        <v>838</v>
      </c>
      <c r="W438" s="224" t="s">
        <v>837</v>
      </c>
      <c r="X438" s="251">
        <v>0</v>
      </c>
      <c r="Y438" s="223" t="s">
        <v>837</v>
      </c>
      <c r="Z438" s="252">
        <f>+Tabla1[[#This Row],[Valor de la Glosa]]-Tabla1[[#This Row],[Valor soportado por la Subred]]</f>
        <v>524088</v>
      </c>
      <c r="AA438" s="223" t="s">
        <v>1979</v>
      </c>
      <c r="AB438" s="251">
        <v>0</v>
      </c>
      <c r="AC438" s="228">
        <f>ROUND(Tabla1[[#This Row],[VALOR GLOSA DEFINITIVA]]-Tabla1[[#This Row],[VALOR LEVANTADO EN LIQUIDACION]],0)</f>
        <v>524088</v>
      </c>
      <c r="AD438" s="247" t="s">
        <v>2006</v>
      </c>
      <c r="AE438" s="253">
        <v>524088</v>
      </c>
      <c r="AF438" s="225">
        <f>ROUND(Tabla1[[#This Row],[valor glosa definitiva despues de liquidación]]-AE438,0)</f>
        <v>0</v>
      </c>
    </row>
    <row r="439" spans="2:32" s="216" customFormat="1" ht="80.25" customHeight="1" x14ac:dyDescent="0.35">
      <c r="B439" s="218" t="s">
        <v>835</v>
      </c>
      <c r="C439" s="250">
        <v>1248</v>
      </c>
      <c r="D439" s="218" t="s">
        <v>7</v>
      </c>
      <c r="E439" s="219" t="str">
        <f>+Tabla1[[#This Row],[CODIGO ACTIVIDAD EN PPP Y LINEAMIENTO]]&amp;Tabla1[[#This Row],[ENTORNO/COMPONENTE]]</f>
        <v>1248Vigilancia de la salud ambiental</v>
      </c>
      <c r="F439" s="219" t="str">
        <f>+VLOOKUP(Tabla1[[#This Row],[Columna1]],Hoja3!$D$3:$L$1708,3,FALSE)</f>
        <v>Línea Alimentos Sanos y Seguros</v>
      </c>
      <c r="G439" s="219" t="str">
        <f>+VLOOKUP(Tabla1[[#This Row],[Columna1]],Hoja3!$D$3:$R$1708,4,FALSE)</f>
        <v>Visita IVC otorgar autorización sanitaria expendio o almacenamiento de carne y/o productos cárnicos comestibles</v>
      </c>
      <c r="H439" s="219" t="str">
        <f>+VLOOKUP(Tabla1[[#This Row],[Columna1]],Hoja3!$D$3:$R$1708,5,FALSE)</f>
        <v>Establecimiento vigilado y controlado</v>
      </c>
      <c r="I439" s="219" t="str">
        <f>+VLOOKUP(Tabla1[[#This Row],[Columna1]],Hoja3!$D$3:$R$1708,6,FALSE)</f>
        <v>Ver SIVIGILA</v>
      </c>
      <c r="J439" s="219" t="str">
        <f>+VLOOKUP(Tabla1[[#This Row],[Columna1]],Hoja3!$D$3:$R$1708,7,FALSE)</f>
        <v>Ver SIVIGILA</v>
      </c>
      <c r="K439" s="218" t="s">
        <v>362</v>
      </c>
      <c r="L439" s="217" t="s">
        <v>69</v>
      </c>
      <c r="M439" s="219" t="str">
        <f>+Tabla1[[#This Row],[Columna1]]&amp;Tabla1[[#This Row],[LOCALIDAD]]&amp;Tabla1[[#This Row],[MES]]</f>
        <v>1248Vigilancia de la salud ambientalSUBAoct 17 - 31 /2024</v>
      </c>
      <c r="N439" s="218" t="s">
        <v>363</v>
      </c>
      <c r="O439" s="220">
        <f>+VLOOKUP(Tabla1[[#This Row],[concatenar]],Hoja3!$M$3:$R$1708,2,FALSE)</f>
        <v>87348</v>
      </c>
      <c r="P439" s="221">
        <f>+VLOOKUP(Tabla1[[#This Row],[concatenar]],Hoja3!$M$3:$R$1712,5,FALSE)</f>
        <v>0</v>
      </c>
      <c r="Q439" s="220">
        <f>+VLOOKUP(Tabla1[[#This Row],[concatenar]],Hoja3!$M$3:$R$1711,6,FALSE)</f>
        <v>0</v>
      </c>
      <c r="R439" s="218" t="s">
        <v>253</v>
      </c>
      <c r="S439" s="222">
        <v>1</v>
      </c>
      <c r="T439" s="218">
        <v>5</v>
      </c>
      <c r="U439" s="227">
        <f>+ROUND(Tabla1[[#This Row],[Meta afectada por la glosa]]*Tabla1[[#This Row],[Porcentaje de Glosa]]*Tabla1[[#This Row],[VALOR UNITARIO SEGUIMIENTO FINANCIERO]],0)</f>
        <v>436740</v>
      </c>
      <c r="V439" s="223" t="s">
        <v>839</v>
      </c>
      <c r="W439" s="224" t="s">
        <v>837</v>
      </c>
      <c r="X439" s="251">
        <v>0</v>
      </c>
      <c r="Y439" s="223" t="s">
        <v>837</v>
      </c>
      <c r="Z439" s="252">
        <f>+Tabla1[[#This Row],[Valor de la Glosa]]-Tabla1[[#This Row],[Valor soportado por la Subred]]</f>
        <v>436740</v>
      </c>
      <c r="AA439" s="223" t="s">
        <v>1979</v>
      </c>
      <c r="AB439" s="251">
        <v>0</v>
      </c>
      <c r="AC439" s="228">
        <f>ROUND(Tabla1[[#This Row],[VALOR GLOSA DEFINITIVA]]-Tabla1[[#This Row],[VALOR LEVANTADO EN LIQUIDACION]],0)</f>
        <v>436740</v>
      </c>
      <c r="AD439" s="247" t="s">
        <v>2006</v>
      </c>
      <c r="AE439" s="253">
        <v>436740</v>
      </c>
      <c r="AF439" s="225">
        <f>ROUND(Tabla1[[#This Row],[valor glosa definitiva despues de liquidación]]-AE439,0)</f>
        <v>0</v>
      </c>
    </row>
    <row r="440" spans="2:32" s="216" customFormat="1" ht="80.25" customHeight="1" x14ac:dyDescent="0.35">
      <c r="B440" s="218" t="s">
        <v>835</v>
      </c>
      <c r="C440" s="250">
        <v>1864</v>
      </c>
      <c r="D440" s="218" t="s">
        <v>7</v>
      </c>
      <c r="E440" s="219" t="str">
        <f>+Tabla1[[#This Row],[CODIGO ACTIVIDAD EN PPP Y LINEAMIENTO]]&amp;Tabla1[[#This Row],[ENTORNO/COMPONENTE]]</f>
        <v>1864Vigilancia de la salud ambiental</v>
      </c>
      <c r="F440" s="219" t="str">
        <f>+VLOOKUP(Tabla1[[#This Row],[Columna1]],Hoja3!$D$3:$L$1708,3,FALSE)</f>
        <v>Línea Alimentos Sanos y Seguros</v>
      </c>
      <c r="G440" s="219" t="str">
        <f>+VLOOKUP(Tabla1[[#This Row],[Columna1]],Hoja3!$D$3:$R$1708,4,FALSE)</f>
        <v>Fortalecimiento de capacidades en buenas Practicas de Manufactura</v>
      </c>
      <c r="H440" s="219" t="str">
        <f>+VLOOKUP(Tabla1[[#This Row],[Columna1]],Hoja3!$D$3:$R$1708,5,FALSE)</f>
        <v>Fortalecimiento de capacidades</v>
      </c>
      <c r="I440" s="219" t="str">
        <f>+VLOOKUP(Tabla1[[#This Row],[Columna1]],Hoja3!$D$3:$R$1708,6,FALSE)</f>
        <v>Ver SIVIGILA</v>
      </c>
      <c r="J440" s="219" t="str">
        <f>+VLOOKUP(Tabla1[[#This Row],[Columna1]],Hoja3!$D$3:$R$1708,7,FALSE)</f>
        <v>Ver SIVIGILA</v>
      </c>
      <c r="K440" s="218" t="s">
        <v>321</v>
      </c>
      <c r="L440" s="217" t="s">
        <v>69</v>
      </c>
      <c r="M440" s="219" t="str">
        <f>+Tabla1[[#This Row],[Columna1]]&amp;Tabla1[[#This Row],[LOCALIDAD]]&amp;Tabla1[[#This Row],[MES]]</f>
        <v>1864Vigilancia de la salud ambientalENGATIVAoct 17 - 31 /2024</v>
      </c>
      <c r="N440" s="218" t="s">
        <v>322</v>
      </c>
      <c r="O440" s="220">
        <f>+VLOOKUP(Tabla1[[#This Row],[concatenar]],Hoja3!$M$3:$R$1711,2,FALSE)</f>
        <v>87348</v>
      </c>
      <c r="P440" s="221">
        <f>+VLOOKUP(Tabla1[[#This Row],[concatenar]],Hoja3!$M$3:$R$1712,5,FALSE)</f>
        <v>3</v>
      </c>
      <c r="Q440" s="220">
        <f>+VLOOKUP(Tabla1[[#This Row],[concatenar]],Hoja3!$M$3:$R$1711,6,FALSE)</f>
        <v>262044</v>
      </c>
      <c r="R440" s="218" t="s">
        <v>253</v>
      </c>
      <c r="S440" s="222">
        <v>1</v>
      </c>
      <c r="T440" s="218">
        <v>1</v>
      </c>
      <c r="U440" s="227">
        <f>+ROUND(Tabla1[[#This Row],[Meta afectada por la glosa]]*Tabla1[[#This Row],[Porcentaje de Glosa]]*Tabla1[[#This Row],[VALOR UNITARIO SEGUIMIENTO FINANCIERO]],0)</f>
        <v>87348</v>
      </c>
      <c r="V440" s="223" t="s">
        <v>840</v>
      </c>
      <c r="W440" s="224" t="s">
        <v>837</v>
      </c>
      <c r="X440" s="251">
        <v>0</v>
      </c>
      <c r="Y440" s="223" t="s">
        <v>837</v>
      </c>
      <c r="Z440" s="252">
        <f>+Tabla1[[#This Row],[Valor de la Glosa]]-Tabla1[[#This Row],[Valor soportado por la Subred]]</f>
        <v>87348</v>
      </c>
      <c r="AA440" s="223" t="s">
        <v>1979</v>
      </c>
      <c r="AB440" s="251">
        <v>0</v>
      </c>
      <c r="AC440" s="228">
        <f>ROUND(Tabla1[[#This Row],[VALOR GLOSA DEFINITIVA]]-Tabla1[[#This Row],[VALOR LEVANTADO EN LIQUIDACION]],0)</f>
        <v>87348</v>
      </c>
      <c r="AD440" s="247" t="s">
        <v>2006</v>
      </c>
      <c r="AE440" s="253">
        <v>87348</v>
      </c>
      <c r="AF440" s="225">
        <f>ROUND(Tabla1[[#This Row],[valor glosa definitiva despues de liquidación]]-AE440,0)</f>
        <v>0</v>
      </c>
    </row>
    <row r="441" spans="2:32" s="216" customFormat="1" ht="80.25" customHeight="1" x14ac:dyDescent="0.35">
      <c r="B441" s="218" t="s">
        <v>835</v>
      </c>
      <c r="C441" s="250">
        <v>1864</v>
      </c>
      <c r="D441" s="218" t="s">
        <v>7</v>
      </c>
      <c r="E441" s="219" t="str">
        <f>+Tabla1[[#This Row],[CODIGO ACTIVIDAD EN PPP Y LINEAMIENTO]]&amp;Tabla1[[#This Row],[ENTORNO/COMPONENTE]]</f>
        <v>1864Vigilancia de la salud ambiental</v>
      </c>
      <c r="F441" s="219" t="str">
        <f>+VLOOKUP(Tabla1[[#This Row],[Columna1]],Hoja3!$D$3:$L$1708,3,FALSE)</f>
        <v>Línea Alimentos Sanos y Seguros</v>
      </c>
      <c r="G441" s="219" t="str">
        <f>+VLOOKUP(Tabla1[[#This Row],[Columna1]],Hoja3!$D$3:$R$1708,4,FALSE)</f>
        <v>Fortalecimiento de capacidades en buenas Practicas de Manufactura</v>
      </c>
      <c r="H441" s="219" t="str">
        <f>+VLOOKUP(Tabla1[[#This Row],[Columna1]],Hoja3!$D$3:$R$1708,5,FALSE)</f>
        <v>Fortalecimiento de capacidades</v>
      </c>
      <c r="I441" s="219" t="str">
        <f>+VLOOKUP(Tabla1[[#This Row],[Columna1]],Hoja3!$D$3:$R$1708,6,FALSE)</f>
        <v>Ver SIVIGILA</v>
      </c>
      <c r="J441" s="219" t="str">
        <f>+VLOOKUP(Tabla1[[#This Row],[Columna1]],Hoja3!$D$3:$R$1708,7,FALSE)</f>
        <v>Ver SIVIGILA</v>
      </c>
      <c r="K441" s="218" t="s">
        <v>283</v>
      </c>
      <c r="L441" s="217" t="s">
        <v>69</v>
      </c>
      <c r="M441" s="219" t="str">
        <f>+Tabla1[[#This Row],[Columna1]]&amp;Tabla1[[#This Row],[LOCALIDAD]]&amp;Tabla1[[#This Row],[MES]]</f>
        <v>1864Vigilancia de la salud ambientalUSAQUENoct 17 - 31 /2024</v>
      </c>
      <c r="N441" s="218" t="s">
        <v>252</v>
      </c>
      <c r="O441" s="220">
        <v>87348</v>
      </c>
      <c r="P441" s="221">
        <f>+VLOOKUP(Tabla1[[#This Row],[concatenar]],Hoja3!$M$3:$R$1712,5,FALSE)</f>
        <v>3</v>
      </c>
      <c r="Q441" s="220">
        <f>+VLOOKUP(Tabla1[[#This Row],[concatenar]],Hoja3!$M$3:$R$1711,6,FALSE)</f>
        <v>262044</v>
      </c>
      <c r="R441" s="218" t="s">
        <v>284</v>
      </c>
      <c r="S441" s="222">
        <v>1</v>
      </c>
      <c r="T441" s="218">
        <v>1</v>
      </c>
      <c r="U441" s="227">
        <f>+ROUND(Tabla1[[#This Row],[Meta afectada por la glosa]]*Tabla1[[#This Row],[Porcentaje de Glosa]]*Tabla1[[#This Row],[VALOR UNITARIO SEGUIMIENTO FINANCIERO]],0)</f>
        <v>87348</v>
      </c>
      <c r="V441" s="223" t="s">
        <v>2149</v>
      </c>
      <c r="W441" s="224" t="s">
        <v>837</v>
      </c>
      <c r="X441" s="251">
        <v>0</v>
      </c>
      <c r="Y441" s="223" t="s">
        <v>837</v>
      </c>
      <c r="Z441" s="252">
        <f>+Tabla1[[#This Row],[Valor de la Glosa]]-Tabla1[[#This Row],[Valor soportado por la Subred]]</f>
        <v>87348</v>
      </c>
      <c r="AA441" s="223"/>
      <c r="AB441" s="251">
        <v>0</v>
      </c>
      <c r="AC441" s="228">
        <f>ROUND(Tabla1[[#This Row],[VALOR GLOSA DEFINITIVA]]-Tabla1[[#This Row],[VALOR LEVANTADO EN LIQUIDACION]],0)</f>
        <v>87348</v>
      </c>
      <c r="AD441" s="247"/>
      <c r="AE441" s="253"/>
      <c r="AF441" s="225">
        <f>ROUND(Tabla1[[#This Row],[valor glosa definitiva despues de liquidación]]-AE441,0)</f>
        <v>87348</v>
      </c>
    </row>
    <row r="442" spans="2:32" s="216" customFormat="1" ht="80.25" hidden="1" customHeight="1" x14ac:dyDescent="0.35">
      <c r="B442" s="218" t="s">
        <v>835</v>
      </c>
      <c r="C442" s="250">
        <v>2388</v>
      </c>
      <c r="D442" s="218" t="s">
        <v>7</v>
      </c>
      <c r="E442" s="219" t="str">
        <f>+Tabla1[[#This Row],[CODIGO ACTIVIDAD EN PPP Y LINEAMIENTO]]&amp;Tabla1[[#This Row],[ENTORNO/COMPONENTE]]</f>
        <v>2388Vigilancia de la salud ambiental</v>
      </c>
      <c r="F442" s="219" t="str">
        <f>+VLOOKUP(Tabla1[[#This Row],[Columna1]],Hoja3!$D$3:$L$1708,3,FALSE)</f>
        <v>Línea eventos transmisibles de origen zoonótico</v>
      </c>
      <c r="G442" s="219" t="str">
        <f>+VLOOKUP(Tabla1[[#This Row],[Columna1]],Hoja3!$D$3:$R$1708,4,FALSE)</f>
        <v>IVC a establecimientos que prestan servicios de peluqueria y/o SPA para animales</v>
      </c>
      <c r="H442" s="219" t="str">
        <f>+VLOOKUP(Tabla1[[#This Row],[Columna1]],Hoja3!$D$3:$R$1708,5,FALSE)</f>
        <v>Establecimiento vigilado y controlado</v>
      </c>
      <c r="I442" s="219" t="str">
        <f>+VLOOKUP(Tabla1[[#This Row],[Columna1]],Hoja3!$D$3:$R$1708,6,FALSE)</f>
        <v>Ver SIVIGILA</v>
      </c>
      <c r="J442" s="219" t="str">
        <f>+VLOOKUP(Tabla1[[#This Row],[Columna1]],Hoja3!$D$3:$R$1708,7,FALSE)</f>
        <v>Ver SIVIGILA</v>
      </c>
      <c r="K442" s="218" t="s">
        <v>321</v>
      </c>
      <c r="L442" s="217" t="s">
        <v>69</v>
      </c>
      <c r="M442" s="219" t="str">
        <f>+Tabla1[[#This Row],[Columna1]]&amp;Tabla1[[#This Row],[LOCALIDAD]]&amp;Tabla1[[#This Row],[MES]]</f>
        <v>2388Vigilancia de la salud ambientalENGATIVAoct 17 - 31 /2024</v>
      </c>
      <c r="N442" s="218" t="s">
        <v>841</v>
      </c>
      <c r="O442" s="220">
        <f>+VLOOKUP(Tabla1[[#This Row],[concatenar]],Hoja3!$M$3:$R$1708,2,FALSE)</f>
        <v>87348</v>
      </c>
      <c r="P442" s="221">
        <f>+VLOOKUP(Tabla1[[#This Row],[concatenar]],Hoja3!$M$3:$R$1712,5,FALSE)</f>
        <v>5</v>
      </c>
      <c r="Q442" s="220">
        <f>+VLOOKUP(Tabla1[[#This Row],[concatenar]],Hoja3!$M$3:$R$1711,6,FALSE)</f>
        <v>436740</v>
      </c>
      <c r="R442" s="218" t="s">
        <v>253</v>
      </c>
      <c r="S442" s="222">
        <v>1</v>
      </c>
      <c r="T442" s="218">
        <v>3</v>
      </c>
      <c r="U442" s="227">
        <f>+ROUND(Tabla1[[#This Row],[Meta afectada por la glosa]]*Tabla1[[#This Row],[Porcentaje de Glosa]]*Tabla1[[#This Row],[VALOR UNITARIO SEGUIMIENTO FINANCIERO]],0)</f>
        <v>262044</v>
      </c>
      <c r="V442" s="223" t="s">
        <v>842</v>
      </c>
      <c r="W442" s="224" t="s">
        <v>837</v>
      </c>
      <c r="X442" s="251">
        <v>0</v>
      </c>
      <c r="Y442" s="223" t="s">
        <v>837</v>
      </c>
      <c r="Z442" s="252">
        <f>+Tabla1[[#This Row],[Valor de la Glosa]]-Tabla1[[#This Row],[Valor soportado por la Subred]]</f>
        <v>262044</v>
      </c>
      <c r="AA442" s="223" t="s">
        <v>1979</v>
      </c>
      <c r="AB442" s="251">
        <v>0</v>
      </c>
      <c r="AC442" s="228">
        <f>ROUND(Tabla1[[#This Row],[VALOR GLOSA DEFINITIVA]]-Tabla1[[#This Row],[VALOR LEVANTADO EN LIQUIDACION]],0)</f>
        <v>262044</v>
      </c>
      <c r="AD442" s="247" t="s">
        <v>2171</v>
      </c>
      <c r="AE442" s="253">
        <v>0</v>
      </c>
      <c r="AF442" s="225">
        <f>ROUND(Tabla1[[#This Row],[valor glosa definitiva despues de liquidación]]-AE442,0)</f>
        <v>262044</v>
      </c>
    </row>
    <row r="443" spans="2:32" s="216" customFormat="1" ht="80.25" hidden="1" customHeight="1" x14ac:dyDescent="0.35">
      <c r="B443" s="218" t="s">
        <v>835</v>
      </c>
      <c r="C443" s="250">
        <v>1103</v>
      </c>
      <c r="D443" s="218" t="s">
        <v>7</v>
      </c>
      <c r="E443" s="219" t="str">
        <f>+Tabla1[[#This Row],[CODIGO ACTIVIDAD EN PPP Y LINEAMIENTO]]&amp;Tabla1[[#This Row],[ENTORNO/COMPONENTE]]</f>
        <v>1103Vigilancia de la salud ambiental</v>
      </c>
      <c r="F443" s="219" t="str">
        <f>+VLOOKUP(Tabla1[[#This Row],[Columna1]],Hoja3!$D$3:$L$1708,3,FALSE)</f>
        <v>Línea eventos transmisibles de origen zoonótico</v>
      </c>
      <c r="G443" s="219" t="str">
        <f>+VLOOKUP(Tabla1[[#This Row],[Columna1]],Hoja3!$D$3:$R$1708,4,FALSE)</f>
        <v>Control de roedores plaga en exteriores</v>
      </c>
      <c r="H443" s="219" t="str">
        <f>+VLOOKUP(Tabla1[[#This Row],[Columna1]],Hoja3!$D$3:$R$1708,5,FALSE)</f>
        <v>Control de vectores</v>
      </c>
      <c r="I443" s="219" t="str">
        <f>+VLOOKUP(Tabla1[[#This Row],[Columna1]],Hoja3!$D$3:$R$1708,6,FALSE)</f>
        <v>Ver SIVIGILA</v>
      </c>
      <c r="J443" s="219" t="str">
        <f>+VLOOKUP(Tabla1[[#This Row],[Columna1]],Hoja3!$D$3:$R$1708,7,FALSE)</f>
        <v>Ver SIVIGILA</v>
      </c>
      <c r="K443" s="218" t="s">
        <v>321</v>
      </c>
      <c r="L443" s="217" t="s">
        <v>69</v>
      </c>
      <c r="M443" s="219" t="str">
        <f>+Tabla1[[#This Row],[Columna1]]&amp;Tabla1[[#This Row],[LOCALIDAD]]&amp;Tabla1[[#This Row],[MES]]</f>
        <v>1103Vigilancia de la salud ambientalENGATIVAoct 17 - 31 /2024</v>
      </c>
      <c r="N443" s="218" t="s">
        <v>841</v>
      </c>
      <c r="O443" s="220">
        <f>+VLOOKUP(Tabla1[[#This Row],[concatenar]],Hoja3!$M$3:$R$1708,2,FALSE)</f>
        <v>803</v>
      </c>
      <c r="P443" s="221">
        <f>+VLOOKUP(Tabla1[[#This Row],[concatenar]],Hoja3!$M$3:$R$1712,5,FALSE)</f>
        <v>10000</v>
      </c>
      <c r="Q443" s="220">
        <f>+VLOOKUP(Tabla1[[#This Row],[concatenar]],Hoja3!$M$3:$R$1711,6,FALSE)</f>
        <v>8030000</v>
      </c>
      <c r="R443" s="218" t="s">
        <v>253</v>
      </c>
      <c r="S443" s="222">
        <v>1</v>
      </c>
      <c r="T443" s="218">
        <v>1175</v>
      </c>
      <c r="U443" s="227">
        <f>+ROUND(Tabla1[[#This Row],[Meta afectada por la glosa]]*Tabla1[[#This Row],[Porcentaje de Glosa]]*Tabla1[[#This Row],[VALOR UNITARIO SEGUIMIENTO FINANCIERO]],0)</f>
        <v>943525</v>
      </c>
      <c r="V443" s="223" t="s">
        <v>843</v>
      </c>
      <c r="W443" s="224" t="s">
        <v>837</v>
      </c>
      <c r="X443" s="251">
        <v>0</v>
      </c>
      <c r="Y443" s="223" t="s">
        <v>837</v>
      </c>
      <c r="Z443" s="252">
        <f>+Tabla1[[#This Row],[Valor de la Glosa]]-Tabla1[[#This Row],[Valor soportado por la Subred]]</f>
        <v>943525</v>
      </c>
      <c r="AA443" s="223" t="s">
        <v>1979</v>
      </c>
      <c r="AB443" s="251">
        <v>0</v>
      </c>
      <c r="AC443" s="228">
        <f>ROUND(Tabla1[[#This Row],[VALOR GLOSA DEFINITIVA]]-Tabla1[[#This Row],[VALOR LEVANTADO EN LIQUIDACION]],0)</f>
        <v>943525</v>
      </c>
      <c r="AD443" s="247" t="s">
        <v>2154</v>
      </c>
      <c r="AE443" s="253">
        <v>943525</v>
      </c>
      <c r="AF443" s="225">
        <f>ROUND(Tabla1[[#This Row],[valor glosa definitiva despues de liquidación]]-AE443,0)</f>
        <v>0</v>
      </c>
    </row>
    <row r="444" spans="2:32" s="216" customFormat="1" ht="80.25" hidden="1" customHeight="1" x14ac:dyDescent="0.35">
      <c r="B444" s="218" t="s">
        <v>835</v>
      </c>
      <c r="C444" s="250">
        <v>1103</v>
      </c>
      <c r="D444" s="218" t="s">
        <v>7</v>
      </c>
      <c r="E444" s="219" t="str">
        <f>+Tabla1[[#This Row],[CODIGO ACTIVIDAD EN PPP Y LINEAMIENTO]]&amp;Tabla1[[#This Row],[ENTORNO/COMPONENTE]]</f>
        <v>1103Vigilancia de la salud ambiental</v>
      </c>
      <c r="F444" s="219" t="str">
        <f>+VLOOKUP(Tabla1[[#This Row],[Columna1]],Hoja3!$D$3:$L$1708,3,FALSE)</f>
        <v>Línea eventos transmisibles de origen zoonótico</v>
      </c>
      <c r="G444" s="219" t="str">
        <f>+VLOOKUP(Tabla1[[#This Row],[Columna1]],Hoja3!$D$3:$R$1708,4,FALSE)</f>
        <v>Control de roedores plaga en exteriores</v>
      </c>
      <c r="H444" s="219" t="str">
        <f>+VLOOKUP(Tabla1[[#This Row],[Columna1]],Hoja3!$D$3:$R$1708,5,FALSE)</f>
        <v>Control de vectores</v>
      </c>
      <c r="I444" s="219" t="str">
        <f>+VLOOKUP(Tabla1[[#This Row],[Columna1]],Hoja3!$D$3:$R$1708,6,FALSE)</f>
        <v>Ver SIVIGILA</v>
      </c>
      <c r="J444" s="219" t="str">
        <f>+VLOOKUP(Tabla1[[#This Row],[Columna1]],Hoja3!$D$3:$R$1708,7,FALSE)</f>
        <v>Ver SIVIGILA</v>
      </c>
      <c r="K444" s="218" t="s">
        <v>251</v>
      </c>
      <c r="L444" s="217" t="s">
        <v>69</v>
      </c>
      <c r="M444" s="219" t="str">
        <f>+Tabla1[[#This Row],[Columna1]]&amp;Tabla1[[#This Row],[LOCALIDAD]]&amp;Tabla1[[#This Row],[MES]]</f>
        <v>1103Vigilancia de la salud ambientalCHAPINEROoct 17 - 31 /2024</v>
      </c>
      <c r="N444" s="218" t="s">
        <v>841</v>
      </c>
      <c r="O444" s="220">
        <f>+VLOOKUP(Tabla1[[#This Row],[concatenar]],Hoja3!$M$3:$R$1708,2,FALSE)</f>
        <v>803</v>
      </c>
      <c r="P444" s="221">
        <f>+VLOOKUP(Tabla1[[#This Row],[concatenar]],Hoja3!$M$3:$R$1712,5,FALSE)</f>
        <v>3000</v>
      </c>
      <c r="Q444" s="220">
        <f>+VLOOKUP(Tabla1[[#This Row],[concatenar]],Hoja3!$M$3:$R$1711,6,FALSE)</f>
        <v>2409000</v>
      </c>
      <c r="R444" s="218" t="s">
        <v>253</v>
      </c>
      <c r="S444" s="222">
        <v>1</v>
      </c>
      <c r="T444" s="218">
        <v>359</v>
      </c>
      <c r="U444" s="227">
        <f>+ROUND(Tabla1[[#This Row],[Meta afectada por la glosa]]*Tabla1[[#This Row],[Porcentaje de Glosa]]*Tabla1[[#This Row],[VALOR UNITARIO SEGUIMIENTO FINANCIERO]],0)</f>
        <v>288277</v>
      </c>
      <c r="V444" s="223" t="s">
        <v>844</v>
      </c>
      <c r="W444" s="224" t="s">
        <v>837</v>
      </c>
      <c r="X444" s="251">
        <v>0</v>
      </c>
      <c r="Y444" s="223" t="s">
        <v>837</v>
      </c>
      <c r="Z444" s="252">
        <f>+Tabla1[[#This Row],[Valor de la Glosa]]-Tabla1[[#This Row],[Valor soportado por la Subred]]</f>
        <v>288277</v>
      </c>
      <c r="AA444" s="223" t="s">
        <v>1979</v>
      </c>
      <c r="AB444" s="251">
        <v>0</v>
      </c>
      <c r="AC444" s="228">
        <f>ROUND(Tabla1[[#This Row],[VALOR GLOSA DEFINITIVA]]-Tabla1[[#This Row],[VALOR LEVANTADO EN LIQUIDACION]],0)</f>
        <v>288277</v>
      </c>
      <c r="AD444" s="247" t="s">
        <v>2154</v>
      </c>
      <c r="AE444" s="253">
        <v>288277</v>
      </c>
      <c r="AF444" s="225">
        <f>ROUND(Tabla1[[#This Row],[valor glosa definitiva despues de liquidación]]-AE444,0)</f>
        <v>0</v>
      </c>
    </row>
    <row r="445" spans="2:32" s="216" customFormat="1" ht="80.25" hidden="1" customHeight="1" x14ac:dyDescent="0.35">
      <c r="B445" s="218" t="s">
        <v>835</v>
      </c>
      <c r="C445" s="250">
        <v>1103</v>
      </c>
      <c r="D445" s="218" t="s">
        <v>7</v>
      </c>
      <c r="E445" s="219" t="str">
        <f>+Tabla1[[#This Row],[CODIGO ACTIVIDAD EN PPP Y LINEAMIENTO]]&amp;Tabla1[[#This Row],[ENTORNO/COMPONENTE]]</f>
        <v>1103Vigilancia de la salud ambiental</v>
      </c>
      <c r="F445" s="219" t="str">
        <f>+VLOOKUP(Tabla1[[#This Row],[Columna1]],Hoja3!$D$3:$L$1708,3,FALSE)</f>
        <v>Línea eventos transmisibles de origen zoonótico</v>
      </c>
      <c r="G445" s="219" t="str">
        <f>+VLOOKUP(Tabla1[[#This Row],[Columna1]],Hoja3!$D$3:$R$1708,4,FALSE)</f>
        <v>Control de roedores plaga en exteriores</v>
      </c>
      <c r="H445" s="219" t="str">
        <f>+VLOOKUP(Tabla1[[#This Row],[Columna1]],Hoja3!$D$3:$R$1708,5,FALSE)</f>
        <v>Control de vectores</v>
      </c>
      <c r="I445" s="219" t="str">
        <f>+VLOOKUP(Tabla1[[#This Row],[Columna1]],Hoja3!$D$3:$R$1708,6,FALSE)</f>
        <v>Ver SIVIGILA</v>
      </c>
      <c r="J445" s="219" t="str">
        <f>+VLOOKUP(Tabla1[[#This Row],[Columna1]],Hoja3!$D$3:$R$1708,7,FALSE)</f>
        <v>Ver SIVIGILA</v>
      </c>
      <c r="K445" s="218" t="s">
        <v>362</v>
      </c>
      <c r="L445" s="217" t="s">
        <v>69</v>
      </c>
      <c r="M445" s="219" t="str">
        <f>+Tabla1[[#This Row],[Columna1]]&amp;Tabla1[[#This Row],[LOCALIDAD]]&amp;Tabla1[[#This Row],[MES]]</f>
        <v>1103Vigilancia de la salud ambientalSUBAoct 17 - 31 /2024</v>
      </c>
      <c r="N445" s="218" t="s">
        <v>841</v>
      </c>
      <c r="O445" s="220">
        <f>+VLOOKUP(Tabla1[[#This Row],[concatenar]],Hoja3!$M$3:$R$1708,2,FALSE)</f>
        <v>803</v>
      </c>
      <c r="P445" s="221">
        <f>+VLOOKUP(Tabla1[[#This Row],[concatenar]],Hoja3!$M$3:$R$1712,5,FALSE)</f>
        <v>10000</v>
      </c>
      <c r="Q445" s="220">
        <f>+VLOOKUP(Tabla1[[#This Row],[concatenar]],Hoja3!$M$3:$R$1711,6,FALSE)</f>
        <v>8030000</v>
      </c>
      <c r="R445" s="218" t="s">
        <v>253</v>
      </c>
      <c r="S445" s="222">
        <v>1</v>
      </c>
      <c r="T445" s="218">
        <v>2867</v>
      </c>
      <c r="U445" s="227">
        <f>+ROUND(Tabla1[[#This Row],[Meta afectada por la glosa]]*Tabla1[[#This Row],[Porcentaje de Glosa]]*Tabla1[[#This Row],[VALOR UNITARIO SEGUIMIENTO FINANCIERO]],0)</f>
        <v>2302201</v>
      </c>
      <c r="V445" s="223" t="s">
        <v>845</v>
      </c>
      <c r="W445" s="224" t="s">
        <v>837</v>
      </c>
      <c r="X445" s="251">
        <v>0</v>
      </c>
      <c r="Y445" s="223" t="s">
        <v>837</v>
      </c>
      <c r="Z445" s="252">
        <f>+Tabla1[[#This Row],[Valor de la Glosa]]-Tabla1[[#This Row],[Valor soportado por la Subred]]</f>
        <v>2302201</v>
      </c>
      <c r="AA445" s="223" t="s">
        <v>1979</v>
      </c>
      <c r="AB445" s="251">
        <v>0</v>
      </c>
      <c r="AC445" s="228">
        <f>ROUND(Tabla1[[#This Row],[VALOR GLOSA DEFINITIVA]]-Tabla1[[#This Row],[VALOR LEVANTADO EN LIQUIDACION]],0)</f>
        <v>2302201</v>
      </c>
      <c r="AD445" s="247" t="s">
        <v>2154</v>
      </c>
      <c r="AE445" s="253">
        <v>2302201</v>
      </c>
      <c r="AF445" s="225">
        <f>ROUND(Tabla1[[#This Row],[valor glosa definitiva despues de liquidación]]-AE445,0)</f>
        <v>0</v>
      </c>
    </row>
    <row r="446" spans="2:32" s="216" customFormat="1" ht="80.25" hidden="1" customHeight="1" x14ac:dyDescent="0.35">
      <c r="B446" s="218" t="s">
        <v>835</v>
      </c>
      <c r="C446" s="250">
        <v>1103</v>
      </c>
      <c r="D446" s="218" t="s">
        <v>7</v>
      </c>
      <c r="E446" s="219" t="str">
        <f>+Tabla1[[#This Row],[CODIGO ACTIVIDAD EN PPP Y LINEAMIENTO]]&amp;Tabla1[[#This Row],[ENTORNO/COMPONENTE]]</f>
        <v>1103Vigilancia de la salud ambiental</v>
      </c>
      <c r="F446" s="219" t="str">
        <f>+VLOOKUP(Tabla1[[#This Row],[Columna1]],Hoja3!$D$3:$L$1708,3,FALSE)</f>
        <v>Línea eventos transmisibles de origen zoonótico</v>
      </c>
      <c r="G446" s="219" t="str">
        <f>+VLOOKUP(Tabla1[[#This Row],[Columna1]],Hoja3!$D$3:$R$1708,4,FALSE)</f>
        <v>Control de roedores plaga en exteriores</v>
      </c>
      <c r="H446" s="219" t="str">
        <f>+VLOOKUP(Tabla1[[#This Row],[Columna1]],Hoja3!$D$3:$R$1708,5,FALSE)</f>
        <v>Control de vectores</v>
      </c>
      <c r="I446" s="219" t="str">
        <f>+VLOOKUP(Tabla1[[#This Row],[Columna1]],Hoja3!$D$3:$R$1708,6,FALSE)</f>
        <v>Ver SIVIGILA</v>
      </c>
      <c r="J446" s="219" t="str">
        <f>+VLOOKUP(Tabla1[[#This Row],[Columna1]],Hoja3!$D$3:$R$1708,7,FALSE)</f>
        <v>Ver SIVIGILA</v>
      </c>
      <c r="K446" s="218" t="s">
        <v>132</v>
      </c>
      <c r="L446" s="217" t="s">
        <v>69</v>
      </c>
      <c r="M446" s="219" t="str">
        <f>+Tabla1[[#This Row],[Columna1]]&amp;Tabla1[[#This Row],[LOCALIDAD]]&amp;Tabla1[[#This Row],[MES]]</f>
        <v>1103Vigilancia de la salud ambientalTEUSAQUILLOoct 17 - 31 /2024</v>
      </c>
      <c r="N446" s="218" t="s">
        <v>841</v>
      </c>
      <c r="O446" s="220">
        <f>+VLOOKUP(Tabla1[[#This Row],[concatenar]],Hoja3!$M$3:$R$1708,2,FALSE)</f>
        <v>803</v>
      </c>
      <c r="P446" s="221">
        <f>+VLOOKUP(Tabla1[[#This Row],[concatenar]],Hoja3!$M$3:$R$1712,5,FALSE)</f>
        <v>1774</v>
      </c>
      <c r="Q446" s="220">
        <f>+VLOOKUP(Tabla1[[#This Row],[concatenar]],Hoja3!$M$3:$R$1711,6,FALSE)</f>
        <v>1424522</v>
      </c>
      <c r="R446" s="218" t="s">
        <v>253</v>
      </c>
      <c r="S446" s="222">
        <v>1</v>
      </c>
      <c r="T446" s="218">
        <v>359</v>
      </c>
      <c r="U446" s="227">
        <f>+ROUND(Tabla1[[#This Row],[Meta afectada por la glosa]]*Tabla1[[#This Row],[Porcentaje de Glosa]]*Tabla1[[#This Row],[VALOR UNITARIO SEGUIMIENTO FINANCIERO]],0)</f>
        <v>288277</v>
      </c>
      <c r="V446" s="223" t="s">
        <v>846</v>
      </c>
      <c r="W446" s="224" t="s">
        <v>837</v>
      </c>
      <c r="X446" s="251">
        <v>0</v>
      </c>
      <c r="Y446" s="223" t="s">
        <v>837</v>
      </c>
      <c r="Z446" s="252">
        <f>+Tabla1[[#This Row],[Valor de la Glosa]]-Tabla1[[#This Row],[Valor soportado por la Subred]]</f>
        <v>288277</v>
      </c>
      <c r="AA446" s="223" t="s">
        <v>1979</v>
      </c>
      <c r="AB446" s="251">
        <v>0</v>
      </c>
      <c r="AC446" s="228">
        <f>ROUND(Tabla1[[#This Row],[VALOR GLOSA DEFINITIVA]]-Tabla1[[#This Row],[VALOR LEVANTADO EN LIQUIDACION]],0)</f>
        <v>288277</v>
      </c>
      <c r="AD446" s="247" t="s">
        <v>2154</v>
      </c>
      <c r="AE446" s="253">
        <v>288277</v>
      </c>
      <c r="AF446" s="225">
        <f>ROUND(Tabla1[[#This Row],[valor glosa definitiva despues de liquidación]]-AE446,0)</f>
        <v>0</v>
      </c>
    </row>
    <row r="447" spans="2:32" s="216" customFormat="1" ht="80.25" hidden="1" customHeight="1" x14ac:dyDescent="0.35">
      <c r="B447" s="218" t="s">
        <v>835</v>
      </c>
      <c r="C447" s="250">
        <v>2390</v>
      </c>
      <c r="D447" s="218" t="s">
        <v>7</v>
      </c>
      <c r="E447" s="219" t="str">
        <f>+Tabla1[[#This Row],[CODIGO ACTIVIDAD EN PPP Y LINEAMIENTO]]&amp;Tabla1[[#This Row],[ENTORNO/COMPONENTE]]</f>
        <v>2390Vigilancia de la salud ambiental</v>
      </c>
      <c r="F447" s="219" t="str">
        <f>+VLOOKUP(Tabla1[[#This Row],[Columna1]],Hoja3!$D$3:$L$1708,3,FALSE)</f>
        <v>Línea eventos transmisibles de origen zoonótico</v>
      </c>
      <c r="G447" s="219" t="str">
        <f>+VLOOKUP(Tabla1[[#This Row],[Columna1]],Hoja3!$D$3:$R$1708,4,FALSE)</f>
        <v>Visita para verificación sanitaria de caninos de manejo especial</v>
      </c>
      <c r="H447" s="219" t="str">
        <f>+VLOOKUP(Tabla1[[#This Row],[Columna1]],Hoja3!$D$3:$R$1708,5,FALSE)</f>
        <v>Inspección en Viviendas</v>
      </c>
      <c r="I447" s="219" t="str">
        <f>+VLOOKUP(Tabla1[[#This Row],[Columna1]],Hoja3!$D$3:$R$1708,6,FALSE)</f>
        <v>Ver SIVIGILA</v>
      </c>
      <c r="J447" s="219" t="str">
        <f>+VLOOKUP(Tabla1[[#This Row],[Columna1]],Hoja3!$D$3:$R$1708,7,FALSE)</f>
        <v>Ver SIVIGILA</v>
      </c>
      <c r="K447" s="218" t="s">
        <v>132</v>
      </c>
      <c r="L447" s="217" t="s">
        <v>69</v>
      </c>
      <c r="M447" s="219" t="str">
        <f>+Tabla1[[#This Row],[Columna1]]&amp;Tabla1[[#This Row],[LOCALIDAD]]&amp;Tabla1[[#This Row],[MES]]</f>
        <v>2390Vigilancia de la salud ambientalTEUSAQUILLOoct 17 - 31 /2024</v>
      </c>
      <c r="N447" s="218" t="s">
        <v>841</v>
      </c>
      <c r="O447" s="220">
        <f>+VLOOKUP(Tabla1[[#This Row],[concatenar]],Hoja3!$M$3:$R$1708,2,FALSE)</f>
        <v>58232</v>
      </c>
      <c r="P447" s="221">
        <f>+VLOOKUP(Tabla1[[#This Row],[concatenar]],Hoja3!$M$3:$R$1712,5,FALSE)</f>
        <v>0</v>
      </c>
      <c r="Q447" s="220">
        <f>+VLOOKUP(Tabla1[[#This Row],[concatenar]],Hoja3!$M$3:$R$1711,6,FALSE)</f>
        <v>0</v>
      </c>
      <c r="R447" s="218" t="s">
        <v>253</v>
      </c>
      <c r="S447" s="222">
        <v>1</v>
      </c>
      <c r="T447" s="218">
        <v>16</v>
      </c>
      <c r="U447" s="227">
        <f>+ROUND(Tabla1[[#This Row],[Meta afectada por la glosa]]*Tabla1[[#This Row],[Porcentaje de Glosa]]*Tabla1[[#This Row],[VALOR UNITARIO SEGUIMIENTO FINANCIERO]],0)</f>
        <v>931712</v>
      </c>
      <c r="V447" s="223" t="s">
        <v>847</v>
      </c>
      <c r="W447" s="224" t="s">
        <v>837</v>
      </c>
      <c r="X447" s="251">
        <v>0</v>
      </c>
      <c r="Y447" s="223" t="s">
        <v>837</v>
      </c>
      <c r="Z447" s="252">
        <f>+Tabla1[[#This Row],[Valor de la Glosa]]-Tabla1[[#This Row],[Valor soportado por la Subred]]</f>
        <v>931712</v>
      </c>
      <c r="AA447" s="223" t="s">
        <v>1979</v>
      </c>
      <c r="AB447" s="251">
        <v>0</v>
      </c>
      <c r="AC447" s="228">
        <f>ROUND(Tabla1[[#This Row],[VALOR GLOSA DEFINITIVA]]-Tabla1[[#This Row],[VALOR LEVANTADO EN LIQUIDACION]],0)</f>
        <v>931712</v>
      </c>
      <c r="AD447" s="247" t="s">
        <v>2172</v>
      </c>
      <c r="AE447" s="253">
        <v>0</v>
      </c>
      <c r="AF447" s="225">
        <f>ROUND(Tabla1[[#This Row],[valor glosa definitiva despues de liquidación]]-AE447,0)</f>
        <v>931712</v>
      </c>
    </row>
    <row r="448" spans="2:32" s="216" customFormat="1" ht="80.25" hidden="1" customHeight="1" x14ac:dyDescent="0.35">
      <c r="B448" s="218" t="s">
        <v>835</v>
      </c>
      <c r="C448" s="250">
        <v>2395</v>
      </c>
      <c r="D448" s="218" t="s">
        <v>7</v>
      </c>
      <c r="E448" s="219" t="str">
        <f>+Tabla1[[#This Row],[CODIGO ACTIVIDAD EN PPP Y LINEAMIENTO]]&amp;Tabla1[[#This Row],[ENTORNO/COMPONENTE]]</f>
        <v>2395Vigilancia de la salud ambiental</v>
      </c>
      <c r="F448" s="219" t="str">
        <f>+VLOOKUP(Tabla1[[#This Row],[Columna1]],Hoja3!$D$3:$L$1708,3,FALSE)</f>
        <v>Línea eventos transmisibles de origen zoonótico</v>
      </c>
      <c r="G448" s="219" t="str">
        <f>+VLOOKUP(Tabla1[[#This Row],[Columna1]],Hoja3!$D$3:$R$1708,4,FALSE)</f>
        <v>Seguimiento al animal agresor</v>
      </c>
      <c r="H448" s="219" t="str">
        <f>+VLOOKUP(Tabla1[[#This Row],[Columna1]],Hoja3!$D$3:$R$1708,5,FALSE)</f>
        <v>Prevención y Control de enfermedades zoonóticas</v>
      </c>
      <c r="I448" s="219" t="str">
        <f>+VLOOKUP(Tabla1[[#This Row],[Columna1]],Hoja3!$D$3:$R$1708,6,FALSE)</f>
        <v>Ver SIVIGILA</v>
      </c>
      <c r="J448" s="219" t="str">
        <f>+VLOOKUP(Tabla1[[#This Row],[Columna1]],Hoja3!$D$3:$R$1708,7,FALSE)</f>
        <v>Ver SIVIGILA</v>
      </c>
      <c r="K448" s="218" t="s">
        <v>347</v>
      </c>
      <c r="L448" s="217" t="s">
        <v>69</v>
      </c>
      <c r="M448" s="219" t="str">
        <f>+Tabla1[[#This Row],[Columna1]]&amp;Tabla1[[#This Row],[LOCALIDAD]]&amp;Tabla1[[#This Row],[MES]]</f>
        <v>2395Vigilancia de la salud ambientalBARRIOS
UNIDOSoct 17 - 31 /2024</v>
      </c>
      <c r="N448" s="218" t="s">
        <v>848</v>
      </c>
      <c r="O448" s="220">
        <f>+VLOOKUP(Tabla1[[#This Row],[concatenar]],Hoja3!$M$3:$R$1708,2,FALSE)</f>
        <v>174696</v>
      </c>
      <c r="P448" s="221">
        <f>+VLOOKUP(Tabla1[[#This Row],[concatenar]],Hoja3!$M$3:$R$1712,5,FALSE)</f>
        <v>102</v>
      </c>
      <c r="Q448" s="220">
        <f>+VLOOKUP(Tabla1[[#This Row],[concatenar]],Hoja3!$M$3:$R$1711,6,FALSE)</f>
        <v>17818992</v>
      </c>
      <c r="R448" s="218" t="s">
        <v>279</v>
      </c>
      <c r="S448" s="222">
        <v>1</v>
      </c>
      <c r="T448" s="218">
        <v>0.5</v>
      </c>
      <c r="U448" s="227">
        <f>+ROUND(Tabla1[[#This Row],[Meta afectada por la glosa]]*Tabla1[[#This Row],[Porcentaje de Glosa]]*Tabla1[[#This Row],[VALOR UNITARIO SEGUIMIENTO FINANCIERO]],0)</f>
        <v>87348</v>
      </c>
      <c r="V448" s="223" t="s">
        <v>849</v>
      </c>
      <c r="W448" s="224" t="s">
        <v>850</v>
      </c>
      <c r="X448" s="251">
        <v>0</v>
      </c>
      <c r="Y448" s="223" t="s">
        <v>851</v>
      </c>
      <c r="Z448" s="252">
        <f>+Tabla1[[#This Row],[Valor de la Glosa]]-Tabla1[[#This Row],[Valor soportado por la Subred]]</f>
        <v>87348</v>
      </c>
      <c r="AA448" s="223" t="s">
        <v>1979</v>
      </c>
      <c r="AB448" s="251">
        <v>0</v>
      </c>
      <c r="AC448" s="228">
        <f>ROUND(Tabla1[[#This Row],[VALOR GLOSA DEFINITIVA]]-Tabla1[[#This Row],[VALOR LEVANTADO EN LIQUIDACION]],0)</f>
        <v>87348</v>
      </c>
      <c r="AD448" s="247"/>
      <c r="AE448" s="253"/>
      <c r="AF448" s="225">
        <f>ROUND(Tabla1[[#This Row],[valor glosa definitiva despues de liquidación]]-AE448,0)</f>
        <v>87348</v>
      </c>
    </row>
    <row r="449" spans="2:32" s="216" customFormat="1" ht="80.25" hidden="1" customHeight="1" x14ac:dyDescent="0.35">
      <c r="B449" s="218" t="s">
        <v>835</v>
      </c>
      <c r="C449" s="250">
        <v>1108</v>
      </c>
      <c r="D449" s="218" t="s">
        <v>7</v>
      </c>
      <c r="E449" s="219" t="str">
        <f>+Tabla1[[#This Row],[CODIGO ACTIVIDAD EN PPP Y LINEAMIENTO]]&amp;Tabla1[[#This Row],[ENTORNO/COMPONENTE]]</f>
        <v>1108Vigilancia de la salud ambiental</v>
      </c>
      <c r="F449" s="219" t="str">
        <f>+VLOOKUP(Tabla1[[#This Row],[Columna1]],Hoja3!$D$3:$L$1708,3,FALSE)</f>
        <v>Línea eventos transmisibles de origen zoonótico</v>
      </c>
      <c r="G449" s="219" t="str">
        <f>+VLOOKUP(Tabla1[[#This Row],[Columna1]],Hoja3!$D$3:$R$1708,4,FALSE)</f>
        <v>Vacunación antirrábica canina y felina</v>
      </c>
      <c r="H449" s="219" t="str">
        <f>+VLOOKUP(Tabla1[[#This Row],[Columna1]],Hoja3!$D$3:$R$1708,5,FALSE)</f>
        <v>Prevención y Control de enfermedades zoonóticas</v>
      </c>
      <c r="I449" s="219" t="str">
        <f>+VLOOKUP(Tabla1[[#This Row],[Columna1]],Hoja3!$D$3:$R$1708,6,FALSE)</f>
        <v>Ver SIVIGILA</v>
      </c>
      <c r="J449" s="219" t="str">
        <f>+VLOOKUP(Tabla1[[#This Row],[Columna1]],Hoja3!$D$3:$R$1708,7,FALSE)</f>
        <v>Ver SIVIGILA</v>
      </c>
      <c r="K449" s="218" t="s">
        <v>321</v>
      </c>
      <c r="L449" s="217" t="s">
        <v>69</v>
      </c>
      <c r="M449" s="219" t="str">
        <f>+Tabla1[[#This Row],[Columna1]]&amp;Tabla1[[#This Row],[LOCALIDAD]]&amp;Tabla1[[#This Row],[MES]]</f>
        <v>1108Vigilancia de la salud ambientalENGATIVAoct 17 - 31 /2024</v>
      </c>
      <c r="N449" s="218" t="s">
        <v>848</v>
      </c>
      <c r="O449" s="220">
        <f>+VLOOKUP(Tabla1[[#This Row],[concatenar]],Hoja3!$M$3:$R$1708,2,FALSE)</f>
        <v>3808</v>
      </c>
      <c r="P449" s="221">
        <f>+VLOOKUP(Tabla1[[#This Row],[concatenar]],Hoja3!$M$3:$R$1712,5,FALSE)</f>
        <v>2671</v>
      </c>
      <c r="Q449" s="220">
        <f>+VLOOKUP(Tabla1[[#This Row],[concatenar]],Hoja3!$M$3:$R$1711,6,FALSE)</f>
        <v>10171168</v>
      </c>
      <c r="R449" s="218" t="s">
        <v>279</v>
      </c>
      <c r="S449" s="222">
        <v>1</v>
      </c>
      <c r="T449" s="218">
        <v>317</v>
      </c>
      <c r="U449" s="227">
        <f>+ROUND(Tabla1[[#This Row],[Meta afectada por la glosa]]*Tabla1[[#This Row],[Porcentaje de Glosa]]*Tabla1[[#This Row],[VALOR UNITARIO SEGUIMIENTO FINANCIERO]],0)</f>
        <v>1207136</v>
      </c>
      <c r="V449" s="223" t="s">
        <v>852</v>
      </c>
      <c r="W449" s="224" t="s">
        <v>850</v>
      </c>
      <c r="X449" s="251">
        <v>0</v>
      </c>
      <c r="Y449" s="223" t="s">
        <v>851</v>
      </c>
      <c r="Z449" s="252">
        <f>+Tabla1[[#This Row],[Valor de la Glosa]]-Tabla1[[#This Row],[Valor soportado por la Subred]]</f>
        <v>1207136</v>
      </c>
      <c r="AA449" s="223" t="s">
        <v>1979</v>
      </c>
      <c r="AB449" s="251">
        <v>0</v>
      </c>
      <c r="AC449" s="228">
        <f>ROUND(Tabla1[[#This Row],[VALOR GLOSA DEFINITIVA]]-Tabla1[[#This Row],[VALOR LEVANTADO EN LIQUIDACION]],0)</f>
        <v>1207136</v>
      </c>
      <c r="AD449" s="247"/>
      <c r="AE449" s="253"/>
      <c r="AF449" s="225">
        <f>ROUND(Tabla1[[#This Row],[valor glosa definitiva despues de liquidación]]-AE449,0)</f>
        <v>1207136</v>
      </c>
    </row>
    <row r="450" spans="2:32" s="216" customFormat="1" ht="80.25" hidden="1" customHeight="1" x14ac:dyDescent="0.35">
      <c r="B450" s="218" t="s">
        <v>835</v>
      </c>
      <c r="C450" s="250">
        <v>1108</v>
      </c>
      <c r="D450" s="218" t="s">
        <v>7</v>
      </c>
      <c r="E450" s="219" t="str">
        <f>+Tabla1[[#This Row],[CODIGO ACTIVIDAD EN PPP Y LINEAMIENTO]]&amp;Tabla1[[#This Row],[ENTORNO/COMPONENTE]]</f>
        <v>1108Vigilancia de la salud ambiental</v>
      </c>
      <c r="F450" s="219" t="str">
        <f>+VLOOKUP(Tabla1[[#This Row],[Columna1]],Hoja3!$D$3:$L$1708,3,FALSE)</f>
        <v>Línea eventos transmisibles de origen zoonótico</v>
      </c>
      <c r="G450" s="219" t="str">
        <f>+VLOOKUP(Tabla1[[#This Row],[Columna1]],Hoja3!$D$3:$R$1708,4,FALSE)</f>
        <v>Vacunación antirrábica canina y felina</v>
      </c>
      <c r="H450" s="219" t="str">
        <f>+VLOOKUP(Tabla1[[#This Row],[Columna1]],Hoja3!$D$3:$R$1708,5,FALSE)</f>
        <v>Prevención y Control de enfermedades zoonóticas</v>
      </c>
      <c r="I450" s="219" t="str">
        <f>+VLOOKUP(Tabla1[[#This Row],[Columna1]],Hoja3!$D$3:$R$1708,6,FALSE)</f>
        <v>Ver SIVIGILA</v>
      </c>
      <c r="J450" s="219" t="str">
        <f>+VLOOKUP(Tabla1[[#This Row],[Columna1]],Hoja3!$D$3:$R$1708,7,FALSE)</f>
        <v>Ver SIVIGILA</v>
      </c>
      <c r="K450" s="218" t="s">
        <v>362</v>
      </c>
      <c r="L450" s="217" t="s">
        <v>69</v>
      </c>
      <c r="M450" s="219" t="str">
        <f>+Tabla1[[#This Row],[Columna1]]&amp;Tabla1[[#This Row],[LOCALIDAD]]&amp;Tabla1[[#This Row],[MES]]</f>
        <v>1108Vigilancia de la salud ambientalSUBAoct 17 - 31 /2024</v>
      </c>
      <c r="N450" s="218" t="s">
        <v>848</v>
      </c>
      <c r="O450" s="220">
        <f>+VLOOKUP(Tabla1[[#This Row],[concatenar]],Hoja3!$M$3:$R$1708,2,FALSE)</f>
        <v>3808</v>
      </c>
      <c r="P450" s="221">
        <f>+VLOOKUP(Tabla1[[#This Row],[concatenar]],Hoja3!$M$3:$R$1712,5,FALSE)</f>
        <v>3807</v>
      </c>
      <c r="Q450" s="220">
        <f>+VLOOKUP(Tabla1[[#This Row],[concatenar]],Hoja3!$M$3:$R$1711,6,FALSE)</f>
        <v>14497056</v>
      </c>
      <c r="R450" s="218" t="s">
        <v>279</v>
      </c>
      <c r="S450" s="222">
        <v>1</v>
      </c>
      <c r="T450" s="218">
        <v>80</v>
      </c>
      <c r="U450" s="227">
        <f>+ROUND(Tabla1[[#This Row],[Meta afectada por la glosa]]*Tabla1[[#This Row],[Porcentaje de Glosa]]*Tabla1[[#This Row],[VALOR UNITARIO SEGUIMIENTO FINANCIERO]],0)</f>
        <v>304640</v>
      </c>
      <c r="V450" s="223" t="s">
        <v>853</v>
      </c>
      <c r="W450" s="224" t="s">
        <v>850</v>
      </c>
      <c r="X450" s="251">
        <v>0</v>
      </c>
      <c r="Y450" s="223" t="s">
        <v>851</v>
      </c>
      <c r="Z450" s="252">
        <f>+Tabla1[[#This Row],[Valor de la Glosa]]-Tabla1[[#This Row],[Valor soportado por la Subred]]</f>
        <v>304640</v>
      </c>
      <c r="AA450" s="223" t="s">
        <v>1979</v>
      </c>
      <c r="AB450" s="251">
        <v>0</v>
      </c>
      <c r="AC450" s="228">
        <f>ROUND(Tabla1[[#This Row],[VALOR GLOSA DEFINITIVA]]-Tabla1[[#This Row],[VALOR LEVANTADO EN LIQUIDACION]],0)</f>
        <v>304640</v>
      </c>
      <c r="AD450" s="247"/>
      <c r="AE450" s="253"/>
      <c r="AF450" s="225">
        <f>ROUND(Tabla1[[#This Row],[valor glosa definitiva despues de liquidación]]-AE450,0)</f>
        <v>304640</v>
      </c>
    </row>
    <row r="451" spans="2:32" s="216" customFormat="1" ht="80.25" hidden="1" customHeight="1" x14ac:dyDescent="0.35">
      <c r="B451" s="218" t="s">
        <v>835</v>
      </c>
      <c r="C451" s="250">
        <v>1064</v>
      </c>
      <c r="D451" s="218" t="s">
        <v>7</v>
      </c>
      <c r="E451" s="219" t="str">
        <f>+Tabla1[[#This Row],[CODIGO ACTIVIDAD EN PPP Y LINEAMIENTO]]&amp;Tabla1[[#This Row],[ENTORNO/COMPONENTE]]</f>
        <v>1064Vigilancia de la salud ambiental</v>
      </c>
      <c r="F451" s="219" t="str">
        <f>+VLOOKUP(Tabla1[[#This Row],[Columna1]],Hoja3!$D$3:$L$1708,3,FALSE)</f>
        <v>Aspectos administrativos</v>
      </c>
      <c r="G451" s="219" t="str">
        <f>+VLOOKUP(Tabla1[[#This Row],[Columna1]],Hoja3!$D$3:$R$1708,4,FALSE)</f>
        <v>Liderazgo técnico de la Vigilancia de la Salud Ambiental</v>
      </c>
      <c r="H451" s="219" t="str">
        <f>+VLOOKUP(Tabla1[[#This Row],[Columna1]],Hoja3!$D$3:$R$1708,5,FALSE)</f>
        <v>Gestión de vigilancia de la Salud Ambiental</v>
      </c>
      <c r="I451" s="219" t="str">
        <f>+VLOOKUP(Tabla1[[#This Row],[Columna1]],Hoja3!$D$3:$R$1708,6,FALSE)</f>
        <v>Ver SIVIGILA</v>
      </c>
      <c r="J451" s="219" t="str">
        <f>+VLOOKUP(Tabla1[[#This Row],[Columna1]],Hoja3!$D$3:$R$1708,7,FALSE)</f>
        <v>Ver SIVIGILA</v>
      </c>
      <c r="K451" s="218" t="s">
        <v>362</v>
      </c>
      <c r="L451" s="217" t="s">
        <v>83</v>
      </c>
      <c r="M451" s="219" t="str">
        <f>+Tabla1[[#This Row],[Columna1]]&amp;Tabla1[[#This Row],[LOCALIDAD]]&amp;Tabla1[[#This Row],[MES]]</f>
        <v>1064Vigilancia de la salud ambientalSUBANov /2024</v>
      </c>
      <c r="N451" s="218" t="s">
        <v>418</v>
      </c>
      <c r="O451" s="220">
        <f>+VLOOKUP(Tabla1[[#This Row],[concatenar]],Hoja3!$M$3:$R$1708,2,FALSE)</f>
        <v>7829936</v>
      </c>
      <c r="P451" s="221">
        <f>+VLOOKUP(Tabla1[[#This Row],[concatenar]],Hoja3!$M$3:$R$1712,5,FALSE)</f>
        <v>12</v>
      </c>
      <c r="Q451" s="220">
        <f>+VLOOKUP(Tabla1[[#This Row],[concatenar]],Hoja3!$M$3:$R$1711,6,FALSE)</f>
        <v>93959232</v>
      </c>
      <c r="R451" s="218" t="s">
        <v>279</v>
      </c>
      <c r="S451" s="222">
        <v>0.1</v>
      </c>
      <c r="T451" s="218">
        <v>1</v>
      </c>
      <c r="U451" s="227">
        <f>+ROUND(Tabla1[[#This Row],[Meta afectada por la glosa]]*Tabla1[[#This Row],[Porcentaje de Glosa]]*Tabla1[[#This Row],[VALOR UNITARIO SEGUIMIENTO FINANCIERO]],0)</f>
        <v>782994</v>
      </c>
      <c r="V451" s="223" t="s">
        <v>854</v>
      </c>
      <c r="W451" s="224" t="s">
        <v>855</v>
      </c>
      <c r="X451" s="251">
        <v>0</v>
      </c>
      <c r="Y451" s="223" t="s">
        <v>856</v>
      </c>
      <c r="Z451" s="252">
        <f>+Tabla1[[#This Row],[Valor de la Glosa]]-Tabla1[[#This Row],[Valor soportado por la Subred]]</f>
        <v>782994</v>
      </c>
      <c r="AA451" s="223" t="s">
        <v>1979</v>
      </c>
      <c r="AB451" s="251">
        <v>0</v>
      </c>
      <c r="AC451" s="228">
        <f>ROUND(Tabla1[[#This Row],[VALOR GLOSA DEFINITIVA]]-Tabla1[[#This Row],[VALOR LEVANTADO EN LIQUIDACION]],0)</f>
        <v>782994</v>
      </c>
      <c r="AD451" s="247"/>
      <c r="AE451" s="253"/>
      <c r="AF451" s="225">
        <f>ROUND(Tabla1[[#This Row],[valor glosa definitiva despues de liquidación]]-AE451,0)</f>
        <v>782994</v>
      </c>
    </row>
    <row r="452" spans="2:32" s="216" customFormat="1" ht="80.25" hidden="1" customHeight="1" x14ac:dyDescent="0.35">
      <c r="B452" s="218" t="s">
        <v>835</v>
      </c>
      <c r="C452" s="250">
        <v>4</v>
      </c>
      <c r="D452" s="218" t="s">
        <v>7</v>
      </c>
      <c r="E452" s="219" t="str">
        <f>+Tabla1[[#This Row],[CODIGO ACTIVIDAD EN PPP Y LINEAMIENTO]]&amp;Tabla1[[#This Row],[ENTORNO/COMPONENTE]]</f>
        <v>4Vigilancia de la salud ambiental</v>
      </c>
      <c r="F452" s="219" t="str">
        <f>+VLOOKUP(Tabla1[[#This Row],[Columna1]],Hoja3!$D$3:$L$1708,3,FALSE)</f>
        <v>Línea Seguridad química</v>
      </c>
      <c r="G452" s="219" t="str">
        <f>+VLOOKUP(Tabla1[[#This Row],[Columna1]],Hoja3!$D$3:$R$1708,4,FALSE)</f>
        <v>IVC A ESTABLECIMIENTOS DE ESTÉTICA ORNAMENTAL</v>
      </c>
      <c r="H452" s="219" t="str">
        <f>+VLOOKUP(Tabla1[[#This Row],[Columna1]],Hoja3!$D$3:$R$1708,5,FALSE)</f>
        <v>Establecimiento vigilado y controlado</v>
      </c>
      <c r="I452" s="219" t="str">
        <f>+VLOOKUP(Tabla1[[#This Row],[Columna1]],Hoja3!$D$3:$R$1708,6,FALSE)</f>
        <v>Ver SIVIGILA</v>
      </c>
      <c r="J452" s="219" t="str">
        <f>+VLOOKUP(Tabla1[[#This Row],[Columna1]],Hoja3!$D$3:$R$1708,7,FALSE)</f>
        <v>Ver SIVIGILA</v>
      </c>
      <c r="K452" s="218" t="s">
        <v>321</v>
      </c>
      <c r="L452" s="217" t="s">
        <v>69</v>
      </c>
      <c r="M452" s="219" t="str">
        <f>+Tabla1[[#This Row],[Columna1]]&amp;Tabla1[[#This Row],[LOCALIDAD]]&amp;Tabla1[[#This Row],[MES]]</f>
        <v>4Vigilancia de la salud ambientalENGATIVAoct 17 - 31 /2024</v>
      </c>
      <c r="N452" s="218" t="s">
        <v>654</v>
      </c>
      <c r="O452" s="220">
        <f>+VLOOKUP(Tabla1[[#This Row],[concatenar]],Hoja3!$M$3:$R$1708,2,FALSE)</f>
        <v>87348</v>
      </c>
      <c r="P452" s="221">
        <f>+VLOOKUP(Tabla1[[#This Row],[concatenar]],Hoja3!$M$3:$R$1712,5,FALSE)</f>
        <v>58</v>
      </c>
      <c r="Q452" s="220">
        <f>+VLOOKUP(Tabla1[[#This Row],[concatenar]],Hoja3!$M$3:$R$1711,6,FALSE)</f>
        <v>5066184</v>
      </c>
      <c r="R452" s="218" t="s">
        <v>279</v>
      </c>
      <c r="S452" s="222">
        <v>1</v>
      </c>
      <c r="T452" s="218">
        <v>2</v>
      </c>
      <c r="U452" s="227">
        <f>+ROUND(Tabla1[[#This Row],[Meta afectada por la glosa]]*Tabla1[[#This Row],[Porcentaje de Glosa]]*Tabla1[[#This Row],[VALOR UNITARIO SEGUIMIENTO FINANCIERO]],0)</f>
        <v>174696</v>
      </c>
      <c r="V452" s="223" t="s">
        <v>857</v>
      </c>
      <c r="W452" s="224" t="s">
        <v>858</v>
      </c>
      <c r="X452" s="251">
        <v>0</v>
      </c>
      <c r="Y452" s="223" t="s">
        <v>859</v>
      </c>
      <c r="Z452" s="252">
        <f>+Tabla1[[#This Row],[Valor de la Glosa]]-Tabla1[[#This Row],[Valor soportado por la Subred]]</f>
        <v>174696</v>
      </c>
      <c r="AA452" s="223" t="s">
        <v>1979</v>
      </c>
      <c r="AB452" s="251">
        <v>0</v>
      </c>
      <c r="AC452" s="228">
        <f>ROUND(Tabla1[[#This Row],[VALOR GLOSA DEFINITIVA]]-Tabla1[[#This Row],[VALOR LEVANTADO EN LIQUIDACION]],0)</f>
        <v>174696</v>
      </c>
      <c r="AD452" s="247"/>
      <c r="AE452" s="253"/>
      <c r="AF452" s="225">
        <f>ROUND(Tabla1[[#This Row],[valor glosa definitiva despues de liquidación]]-AE452,0)</f>
        <v>174696</v>
      </c>
    </row>
    <row r="453" spans="2:32" s="216" customFormat="1" ht="80.25" hidden="1" customHeight="1" x14ac:dyDescent="0.35">
      <c r="B453" s="218" t="s">
        <v>835</v>
      </c>
      <c r="C453" s="250">
        <v>22</v>
      </c>
      <c r="D453" s="218" t="s">
        <v>7</v>
      </c>
      <c r="E453" s="219" t="str">
        <f>+Tabla1[[#This Row],[CODIGO ACTIVIDAD EN PPP Y LINEAMIENTO]]&amp;Tabla1[[#This Row],[ENTORNO/COMPONENTE]]</f>
        <v>22Vigilancia de la salud ambiental</v>
      </c>
      <c r="F453" s="219" t="str">
        <f>+VLOOKUP(Tabla1[[#This Row],[Columna1]],Hoja3!$D$3:$L$1708,3,FALSE)</f>
        <v>Línea Seguridad química</v>
      </c>
      <c r="G453" s="219" t="str">
        <f>+VLOOKUP(Tabla1[[#This Row],[Columna1]],Hoja3!$D$3:$R$1708,4,FALSE)</f>
        <v>IVC A MICROEMPRESAS Y PEQUEÑAS EMPRESAS</v>
      </c>
      <c r="H453" s="219" t="str">
        <f>+VLOOKUP(Tabla1[[#This Row],[Columna1]],Hoja3!$D$3:$R$1708,5,FALSE)</f>
        <v>Establecimiento vigilado y controlado</v>
      </c>
      <c r="I453" s="219" t="str">
        <f>+VLOOKUP(Tabla1[[#This Row],[Columna1]],Hoja3!$D$3:$R$1708,6,FALSE)</f>
        <v>Ver SIVIGILA</v>
      </c>
      <c r="J453" s="219" t="str">
        <f>+VLOOKUP(Tabla1[[#This Row],[Columna1]],Hoja3!$D$3:$R$1708,7,FALSE)</f>
        <v>Ver SIVIGILA</v>
      </c>
      <c r="K453" s="218" t="s">
        <v>321</v>
      </c>
      <c r="L453" s="217" t="s">
        <v>69</v>
      </c>
      <c r="M453" s="219" t="str">
        <f>+Tabla1[[#This Row],[Columna1]]&amp;Tabla1[[#This Row],[LOCALIDAD]]&amp;Tabla1[[#This Row],[MES]]</f>
        <v>22Vigilancia de la salud ambientalENGATIVAoct 17 - 31 /2024</v>
      </c>
      <c r="N453" s="218" t="s">
        <v>654</v>
      </c>
      <c r="O453" s="220">
        <f>+VLOOKUP(Tabla1[[#This Row],[concatenar]],Hoja3!$M$3:$R$1708,2,FALSE)</f>
        <v>87348</v>
      </c>
      <c r="P453" s="221">
        <f>+VLOOKUP(Tabla1[[#This Row],[concatenar]],Hoja3!$M$3:$R$1712,5,FALSE)</f>
        <v>18</v>
      </c>
      <c r="Q453" s="220">
        <f>+VLOOKUP(Tabla1[[#This Row],[concatenar]],Hoja3!$M$3:$R$1711,6,FALSE)</f>
        <v>1572264</v>
      </c>
      <c r="R453" s="218" t="s">
        <v>279</v>
      </c>
      <c r="S453" s="222">
        <v>1</v>
      </c>
      <c r="T453" s="218">
        <v>1</v>
      </c>
      <c r="U453" s="227">
        <f>+ROUND(Tabla1[[#This Row],[Meta afectada por la glosa]]*Tabla1[[#This Row],[Porcentaje de Glosa]]*Tabla1[[#This Row],[VALOR UNITARIO SEGUIMIENTO FINANCIERO]],0)</f>
        <v>87348</v>
      </c>
      <c r="V453" s="223" t="s">
        <v>860</v>
      </c>
      <c r="W453" s="224" t="s">
        <v>858</v>
      </c>
      <c r="X453" s="251">
        <v>0</v>
      </c>
      <c r="Y453" s="223" t="s">
        <v>859</v>
      </c>
      <c r="Z453" s="252">
        <f>+Tabla1[[#This Row],[Valor de la Glosa]]-Tabla1[[#This Row],[Valor soportado por la Subred]]</f>
        <v>87348</v>
      </c>
      <c r="AA453" s="223" t="s">
        <v>1979</v>
      </c>
      <c r="AB453" s="251">
        <v>0</v>
      </c>
      <c r="AC453" s="228">
        <f>ROUND(Tabla1[[#This Row],[VALOR GLOSA DEFINITIVA]]-Tabla1[[#This Row],[VALOR LEVANTADO EN LIQUIDACION]],0)</f>
        <v>87348</v>
      </c>
      <c r="AD453" s="247"/>
      <c r="AE453" s="253"/>
      <c r="AF453" s="225">
        <f>ROUND(Tabla1[[#This Row],[valor glosa definitiva despues de liquidación]]-AE453,0)</f>
        <v>87348</v>
      </c>
    </row>
    <row r="454" spans="2:32" s="216" customFormat="1" ht="80.25" hidden="1" customHeight="1" x14ac:dyDescent="0.35">
      <c r="B454" s="218" t="s">
        <v>835</v>
      </c>
      <c r="C454" s="250">
        <v>1759</v>
      </c>
      <c r="D454" s="218" t="s">
        <v>7</v>
      </c>
      <c r="E454" s="219" t="str">
        <f>+Tabla1[[#This Row],[CODIGO ACTIVIDAD EN PPP Y LINEAMIENTO]]&amp;Tabla1[[#This Row],[ENTORNO/COMPONENTE]]</f>
        <v>1759Vigilancia de la salud ambiental</v>
      </c>
      <c r="F454" s="219" t="str">
        <f>+VLOOKUP(Tabla1[[#This Row],[Columna1]],Hoja3!$D$3:$L$1708,3,FALSE)</f>
        <v>Línea Seguridad química</v>
      </c>
      <c r="G454" s="219" t="str">
        <f>+VLOOKUP(Tabla1[[#This Row],[Columna1]],Hoja3!$D$3:$R$1708,4,FALSE)</f>
        <v>IVC A ESTABLECIMIENTOS DE MANTENIMIENTO AUTOMOTRIZ DE MENOS DE 20 TRABAJADORES</v>
      </c>
      <c r="H454" s="219" t="str">
        <f>+VLOOKUP(Tabla1[[#This Row],[Columna1]],Hoja3!$D$3:$R$1708,5,FALSE)</f>
        <v>Establecimiento vigilado y controlado</v>
      </c>
      <c r="I454" s="219" t="str">
        <f>+VLOOKUP(Tabla1[[#This Row],[Columna1]],Hoja3!$D$3:$R$1708,6,FALSE)</f>
        <v>Ver SIVIGILA</v>
      </c>
      <c r="J454" s="219" t="str">
        <f>+VLOOKUP(Tabla1[[#This Row],[Columna1]],Hoja3!$D$3:$R$1708,7,FALSE)</f>
        <v>Ver SIVIGILA</v>
      </c>
      <c r="K454" s="218" t="s">
        <v>321</v>
      </c>
      <c r="L454" s="217" t="s">
        <v>69</v>
      </c>
      <c r="M454" s="219" t="str">
        <f>+Tabla1[[#This Row],[Columna1]]&amp;Tabla1[[#This Row],[LOCALIDAD]]&amp;Tabla1[[#This Row],[MES]]</f>
        <v>1759Vigilancia de la salud ambientalENGATIVAoct 17 - 31 /2024</v>
      </c>
      <c r="N454" s="218" t="s">
        <v>654</v>
      </c>
      <c r="O454" s="220">
        <f>+VLOOKUP(Tabla1[[#This Row],[concatenar]],Hoja3!$M$3:$R$1708,2,FALSE)</f>
        <v>58232</v>
      </c>
      <c r="P454" s="221">
        <f>+VLOOKUP(Tabla1[[#This Row],[concatenar]],Hoja3!$M$3:$R$1712,5,FALSE)</f>
        <v>23</v>
      </c>
      <c r="Q454" s="220">
        <f>+VLOOKUP(Tabla1[[#This Row],[concatenar]],Hoja3!$M$3:$R$1711,6,FALSE)</f>
        <v>1339336</v>
      </c>
      <c r="R454" s="218" t="s">
        <v>279</v>
      </c>
      <c r="S454" s="222">
        <v>1</v>
      </c>
      <c r="T454" s="218">
        <v>2</v>
      </c>
      <c r="U454" s="227">
        <f>+ROUND(Tabla1[[#This Row],[Meta afectada por la glosa]]*Tabla1[[#This Row],[Porcentaje de Glosa]]*Tabla1[[#This Row],[VALOR UNITARIO SEGUIMIENTO FINANCIERO]],0)</f>
        <v>116464</v>
      </c>
      <c r="V454" s="223" t="s">
        <v>861</v>
      </c>
      <c r="W454" s="224" t="s">
        <v>858</v>
      </c>
      <c r="X454" s="251">
        <v>0</v>
      </c>
      <c r="Y454" s="223" t="s">
        <v>859</v>
      </c>
      <c r="Z454" s="252">
        <f>+Tabla1[[#This Row],[Valor de la Glosa]]-Tabla1[[#This Row],[Valor soportado por la Subred]]</f>
        <v>116464</v>
      </c>
      <c r="AA454" s="223" t="s">
        <v>1979</v>
      </c>
      <c r="AB454" s="251">
        <v>0</v>
      </c>
      <c r="AC454" s="228">
        <f>ROUND(Tabla1[[#This Row],[VALOR GLOSA DEFINITIVA]]-Tabla1[[#This Row],[VALOR LEVANTADO EN LIQUIDACION]],0)</f>
        <v>116464</v>
      </c>
      <c r="AD454" s="247"/>
      <c r="AE454" s="253"/>
      <c r="AF454" s="225">
        <f>ROUND(Tabla1[[#This Row],[valor glosa definitiva despues de liquidación]]-AE454,0)</f>
        <v>116464</v>
      </c>
    </row>
    <row r="455" spans="2:32" s="216" customFormat="1" ht="80.25" hidden="1" customHeight="1" x14ac:dyDescent="0.35">
      <c r="B455" s="218" t="s">
        <v>835</v>
      </c>
      <c r="C455" s="250">
        <v>1759</v>
      </c>
      <c r="D455" s="218" t="s">
        <v>7</v>
      </c>
      <c r="E455" s="219" t="str">
        <f>+Tabla1[[#This Row],[CODIGO ACTIVIDAD EN PPP Y LINEAMIENTO]]&amp;Tabla1[[#This Row],[ENTORNO/COMPONENTE]]</f>
        <v>1759Vigilancia de la salud ambiental</v>
      </c>
      <c r="F455" s="219" t="str">
        <f>+VLOOKUP(Tabla1[[#This Row],[Columna1]],Hoja3!$D$3:$L$1708,3,FALSE)</f>
        <v>Línea Seguridad química</v>
      </c>
      <c r="G455" s="219" t="str">
        <f>+VLOOKUP(Tabla1[[#This Row],[Columna1]],Hoja3!$D$3:$R$1708,4,FALSE)</f>
        <v>IVC A ESTABLECIMIENTOS DE MANTENIMIENTO AUTOMOTRIZ DE MENOS DE 20 TRABAJADORES</v>
      </c>
      <c r="H455" s="219" t="str">
        <f>+VLOOKUP(Tabla1[[#This Row],[Columna1]],Hoja3!$D$3:$R$1708,5,FALSE)</f>
        <v>Establecimiento vigilado y controlado</v>
      </c>
      <c r="I455" s="219" t="str">
        <f>+VLOOKUP(Tabla1[[#This Row],[Columna1]],Hoja3!$D$3:$R$1708,6,FALSE)</f>
        <v>Ver SIVIGILA</v>
      </c>
      <c r="J455" s="219" t="str">
        <f>+VLOOKUP(Tabla1[[#This Row],[Columna1]],Hoja3!$D$3:$R$1708,7,FALSE)</f>
        <v>Ver SIVIGILA</v>
      </c>
      <c r="K455" s="218" t="s">
        <v>362</v>
      </c>
      <c r="L455" s="217" t="s">
        <v>69</v>
      </c>
      <c r="M455" s="219" t="str">
        <f>+Tabla1[[#This Row],[Columna1]]&amp;Tabla1[[#This Row],[LOCALIDAD]]&amp;Tabla1[[#This Row],[MES]]</f>
        <v>1759Vigilancia de la salud ambientalSUBAoct 17 - 31 /2024</v>
      </c>
      <c r="N455" s="218" t="s">
        <v>681</v>
      </c>
      <c r="O455" s="220">
        <f>+VLOOKUP(Tabla1[[#This Row],[concatenar]],Hoja3!$M$3:$R$1708,2,FALSE)</f>
        <v>58232</v>
      </c>
      <c r="P455" s="221">
        <f>+VLOOKUP(Tabla1[[#This Row],[concatenar]],Hoja3!$M$3:$R$1712,5,FALSE)</f>
        <v>28</v>
      </c>
      <c r="Q455" s="220">
        <f>+VLOOKUP(Tabla1[[#This Row],[concatenar]],Hoja3!$M$3:$R$1711,6,FALSE)</f>
        <v>1630496</v>
      </c>
      <c r="R455" s="218" t="s">
        <v>279</v>
      </c>
      <c r="S455" s="222">
        <v>1</v>
      </c>
      <c r="T455" s="218">
        <v>1</v>
      </c>
      <c r="U455" s="227">
        <f>+ROUND(Tabla1[[#This Row],[Meta afectada por la glosa]]*Tabla1[[#This Row],[Porcentaje de Glosa]]*Tabla1[[#This Row],[VALOR UNITARIO SEGUIMIENTO FINANCIERO]],0)</f>
        <v>58232</v>
      </c>
      <c r="V455" s="223" t="s">
        <v>862</v>
      </c>
      <c r="W455" s="224" t="s">
        <v>858</v>
      </c>
      <c r="X455" s="251">
        <v>0</v>
      </c>
      <c r="Y455" s="223" t="s">
        <v>863</v>
      </c>
      <c r="Z455" s="252">
        <f>+Tabla1[[#This Row],[Valor de la Glosa]]-Tabla1[[#This Row],[Valor soportado por la Subred]]</f>
        <v>58232</v>
      </c>
      <c r="AA455" s="223" t="s">
        <v>1979</v>
      </c>
      <c r="AB455" s="251">
        <v>0</v>
      </c>
      <c r="AC455" s="228">
        <f>ROUND(Tabla1[[#This Row],[VALOR GLOSA DEFINITIVA]]-Tabla1[[#This Row],[VALOR LEVANTADO EN LIQUIDACION]],0)</f>
        <v>58232</v>
      </c>
      <c r="AD455" s="247"/>
      <c r="AE455" s="253"/>
      <c r="AF455" s="225">
        <f>ROUND(Tabla1[[#This Row],[valor glosa definitiva despues de liquidación]]-AE455,0)</f>
        <v>58232</v>
      </c>
    </row>
    <row r="456" spans="2:32" s="216" customFormat="1" ht="80.25" hidden="1" customHeight="1" x14ac:dyDescent="0.35">
      <c r="B456" s="218" t="s">
        <v>835</v>
      </c>
      <c r="C456" s="250">
        <v>22</v>
      </c>
      <c r="D456" s="218" t="s">
        <v>7</v>
      </c>
      <c r="E456" s="219" t="str">
        <f>+Tabla1[[#This Row],[CODIGO ACTIVIDAD EN PPP Y LINEAMIENTO]]&amp;Tabla1[[#This Row],[ENTORNO/COMPONENTE]]</f>
        <v>22Vigilancia de la salud ambiental</v>
      </c>
      <c r="F456" s="219" t="str">
        <f>+VLOOKUP(Tabla1[[#This Row],[Columna1]],Hoja3!$D$3:$L$1708,3,FALSE)</f>
        <v>Línea Seguridad química</v>
      </c>
      <c r="G456" s="219" t="str">
        <f>+VLOOKUP(Tabla1[[#This Row],[Columna1]],Hoja3!$D$3:$R$1708,4,FALSE)</f>
        <v>IVC A MICROEMPRESAS Y PEQUEÑAS EMPRESAS</v>
      </c>
      <c r="H456" s="219" t="str">
        <f>+VLOOKUP(Tabla1[[#This Row],[Columna1]],Hoja3!$D$3:$R$1708,5,FALSE)</f>
        <v>Establecimiento vigilado y controlado</v>
      </c>
      <c r="I456" s="219" t="str">
        <f>+VLOOKUP(Tabla1[[#This Row],[Columna1]],Hoja3!$D$3:$R$1708,6,FALSE)</f>
        <v>Ver SIVIGILA</v>
      </c>
      <c r="J456" s="219" t="str">
        <f>+VLOOKUP(Tabla1[[#This Row],[Columna1]],Hoja3!$D$3:$R$1708,7,FALSE)</f>
        <v>Ver SIVIGILA</v>
      </c>
      <c r="K456" s="218" t="s">
        <v>347</v>
      </c>
      <c r="L456" s="217" t="s">
        <v>69</v>
      </c>
      <c r="M456" s="219" t="str">
        <f>+Tabla1[[#This Row],[Columna1]]&amp;Tabla1[[#This Row],[LOCALIDAD]]&amp;Tabla1[[#This Row],[MES]]</f>
        <v>22Vigilancia de la salud ambientalBARRIOS
UNIDOSoct 17 - 31 /2024</v>
      </c>
      <c r="N456" s="218" t="s">
        <v>737</v>
      </c>
      <c r="O456" s="220">
        <f>+VLOOKUP(Tabla1[[#This Row],[concatenar]],Hoja3!$M$3:$R$1708,2,FALSE)</f>
        <v>87348</v>
      </c>
      <c r="P456" s="221">
        <f>+VLOOKUP(Tabla1[[#This Row],[concatenar]],Hoja3!$M$3:$R$1712,5,FALSE)</f>
        <v>21</v>
      </c>
      <c r="Q456" s="220">
        <f>+VLOOKUP(Tabla1[[#This Row],[concatenar]],Hoja3!$M$3:$R$1711,6,FALSE)</f>
        <v>1834308</v>
      </c>
      <c r="R456" s="218" t="s">
        <v>279</v>
      </c>
      <c r="S456" s="222">
        <v>1</v>
      </c>
      <c r="T456" s="218">
        <v>1</v>
      </c>
      <c r="U456" s="227">
        <f>+ROUND(Tabla1[[#This Row],[Meta afectada por la glosa]]*Tabla1[[#This Row],[Porcentaje de Glosa]]*Tabla1[[#This Row],[VALOR UNITARIO SEGUIMIENTO FINANCIERO]],0)</f>
        <v>87348</v>
      </c>
      <c r="V456" s="223" t="s">
        <v>864</v>
      </c>
      <c r="W456" s="224" t="s">
        <v>858</v>
      </c>
      <c r="X456" s="251">
        <v>0</v>
      </c>
      <c r="Y456" s="223" t="s">
        <v>865</v>
      </c>
      <c r="Z456" s="252">
        <f>+Tabla1[[#This Row],[Valor de la Glosa]]-Tabla1[[#This Row],[Valor soportado por la Subred]]</f>
        <v>87348</v>
      </c>
      <c r="AA456" s="223" t="s">
        <v>1979</v>
      </c>
      <c r="AB456" s="251">
        <v>0</v>
      </c>
      <c r="AC456" s="228">
        <f>ROUND(Tabla1[[#This Row],[VALOR GLOSA DEFINITIVA]]-Tabla1[[#This Row],[VALOR LEVANTADO EN LIQUIDACION]],0)</f>
        <v>87348</v>
      </c>
      <c r="AD456" s="247"/>
      <c r="AE456" s="253"/>
      <c r="AF456" s="225">
        <f>ROUND(Tabla1[[#This Row],[valor glosa definitiva despues de liquidación]]-AE456,0)</f>
        <v>87348</v>
      </c>
    </row>
    <row r="457" spans="2:32" s="216" customFormat="1" ht="80.25" hidden="1" customHeight="1" x14ac:dyDescent="0.35">
      <c r="B457" s="218" t="s">
        <v>835</v>
      </c>
      <c r="C457" s="250">
        <v>1742</v>
      </c>
      <c r="D457" s="218" t="s">
        <v>7</v>
      </c>
      <c r="E457" s="219" t="str">
        <f>+Tabla1[[#This Row],[CODIGO ACTIVIDAD EN PPP Y LINEAMIENTO]]&amp;Tabla1[[#This Row],[ENTORNO/COMPONENTE]]</f>
        <v>1742Vigilancia de la salud ambiental</v>
      </c>
      <c r="F457" s="219" t="str">
        <f>+VLOOKUP(Tabla1[[#This Row],[Columna1]],Hoja3!$D$3:$L$1708,3,FALSE)</f>
        <v>Línea Seguridad química</v>
      </c>
      <c r="G457" s="219" t="str">
        <f>+VLOOKUP(Tabla1[[#This Row],[Columna1]],Hoja3!$D$3:$R$1708,4,FALSE)</f>
        <v>IVC A DEPÓSITOS DE MATERIAL DE CONSTRUCCIÓN DE MENOS DE 20 TRABAJADORES</v>
      </c>
      <c r="H457" s="219" t="str">
        <f>+VLOOKUP(Tabla1[[#This Row],[Columna1]],Hoja3!$D$3:$R$1708,5,FALSE)</f>
        <v>Establecimiento vigilado y controlado</v>
      </c>
      <c r="I457" s="219" t="str">
        <f>+VLOOKUP(Tabla1[[#This Row],[Columna1]],Hoja3!$D$3:$R$1708,6,FALSE)</f>
        <v>Ver SIVIGILA</v>
      </c>
      <c r="J457" s="219" t="str">
        <f>+VLOOKUP(Tabla1[[#This Row],[Columna1]],Hoja3!$D$3:$R$1708,7,FALSE)</f>
        <v>Ver SIVIGILA</v>
      </c>
      <c r="K457" s="218" t="s">
        <v>347</v>
      </c>
      <c r="L457" s="217" t="s">
        <v>69</v>
      </c>
      <c r="M457" s="219" t="str">
        <f>+Tabla1[[#This Row],[Columna1]]&amp;Tabla1[[#This Row],[LOCALIDAD]]&amp;Tabla1[[#This Row],[MES]]</f>
        <v>1742Vigilancia de la salud ambientalBARRIOS
UNIDOSoct 17 - 31 /2024</v>
      </c>
      <c r="N457" s="218" t="s">
        <v>737</v>
      </c>
      <c r="O457" s="220">
        <f>+VLOOKUP(Tabla1[[#This Row],[concatenar]],Hoja3!$M$3:$R$1708,2,FALSE)</f>
        <v>58232</v>
      </c>
      <c r="P457" s="221">
        <f>+VLOOKUP(Tabla1[[#This Row],[concatenar]],Hoja3!$M$3:$R$1712,5,FALSE)</f>
        <v>8</v>
      </c>
      <c r="Q457" s="220">
        <f>+VLOOKUP(Tabla1[[#This Row],[concatenar]],Hoja3!$M$3:$R$1711,6,FALSE)</f>
        <v>465856</v>
      </c>
      <c r="R457" s="218" t="s">
        <v>279</v>
      </c>
      <c r="S457" s="222">
        <v>1</v>
      </c>
      <c r="T457" s="218">
        <v>1</v>
      </c>
      <c r="U457" s="227">
        <f>+ROUND(Tabla1[[#This Row],[Meta afectada por la glosa]]*Tabla1[[#This Row],[Porcentaje de Glosa]]*Tabla1[[#This Row],[VALOR UNITARIO SEGUIMIENTO FINANCIERO]],0)</f>
        <v>58232</v>
      </c>
      <c r="V457" s="223" t="s">
        <v>866</v>
      </c>
      <c r="W457" s="224" t="s">
        <v>858</v>
      </c>
      <c r="X457" s="251">
        <v>0</v>
      </c>
      <c r="Y457" s="223" t="s">
        <v>865</v>
      </c>
      <c r="Z457" s="252">
        <f>+Tabla1[[#This Row],[Valor de la Glosa]]-Tabla1[[#This Row],[Valor soportado por la Subred]]</f>
        <v>58232</v>
      </c>
      <c r="AA457" s="223" t="s">
        <v>1979</v>
      </c>
      <c r="AB457" s="251">
        <v>0</v>
      </c>
      <c r="AC457" s="228">
        <f>ROUND(Tabla1[[#This Row],[VALOR GLOSA DEFINITIVA]]-Tabla1[[#This Row],[VALOR LEVANTADO EN LIQUIDACION]],0)</f>
        <v>58232</v>
      </c>
      <c r="AD457" s="247"/>
      <c r="AE457" s="253"/>
      <c r="AF457" s="225">
        <f>ROUND(Tabla1[[#This Row],[valor glosa definitiva despues de liquidación]]-AE457,0)</f>
        <v>58232</v>
      </c>
    </row>
    <row r="458" spans="2:32" s="216" customFormat="1" ht="80.25" hidden="1" customHeight="1" x14ac:dyDescent="0.35">
      <c r="B458" s="218" t="s">
        <v>67</v>
      </c>
      <c r="C458" s="250">
        <v>2210</v>
      </c>
      <c r="D458" s="218" t="s">
        <v>7</v>
      </c>
      <c r="E458" s="219" t="str">
        <f>+Tabla1[[#This Row],[CODIGO ACTIVIDAD EN PPP Y LINEAMIENTO]]&amp;Tabla1[[#This Row],[ENTORNO/COMPONENTE]]</f>
        <v>2210Vigilancia de la salud ambiental</v>
      </c>
      <c r="F458" s="219" t="str">
        <f>+VLOOKUP(Tabla1[[#This Row],[Columna1]],Hoja3!$D$3:$L$1708,3,FALSE)</f>
        <v>Línea Seguridad química</v>
      </c>
      <c r="G458" s="219" t="str">
        <f>+VLOOKUP(Tabla1[[#This Row],[Columna1]],Hoja3!$D$3:$R$1708,4,FALSE)</f>
        <v>LEVANTAMIENTO O MANTENIMIENTO DE MEDIDA SANITARIA A ESTABLECIMIENTO DE ESTÉTICA FACIAL Y/O CORPORAL Y ESTÉTICA ORNAMENTAL</v>
      </c>
      <c r="H458" s="219" t="str">
        <f>+VLOOKUP(Tabla1[[#This Row],[Columna1]],Hoja3!$D$3:$R$1708,5,FALSE)</f>
        <v>Establecimiento vigilado y controlado</v>
      </c>
      <c r="I458" s="219" t="str">
        <f>+VLOOKUP(Tabla1[[#This Row],[Columna1]],Hoja3!$D$3:$R$1708,6,FALSE)</f>
        <v>Ver SIVIGILA</v>
      </c>
      <c r="J458" s="219" t="str">
        <f>+VLOOKUP(Tabla1[[#This Row],[Columna1]],Hoja3!$D$3:$R$1708,7,FALSE)</f>
        <v>Ver SIVIGILA</v>
      </c>
      <c r="K458" s="218" t="s">
        <v>321</v>
      </c>
      <c r="L458" s="217" t="s">
        <v>69</v>
      </c>
      <c r="M458" s="219" t="str">
        <f>+Tabla1[[#This Row],[Columna1]]&amp;Tabla1[[#This Row],[LOCALIDAD]]&amp;Tabla1[[#This Row],[MES]]</f>
        <v>2210Vigilancia de la salud ambientalENGATIVAoct 17 - 31 /2024</v>
      </c>
      <c r="N458" s="218" t="s">
        <v>654</v>
      </c>
      <c r="O458" s="220">
        <f>+VLOOKUP(Tabla1[[#This Row],[concatenar]],Hoja3!$M$3:$R$1711,2,FALSE)</f>
        <v>87348</v>
      </c>
      <c r="P458" s="221">
        <f>+VLOOKUP(Tabla1[[#This Row],[concatenar]],Hoja3!$M$3:$R$1712,5,FALSE)</f>
        <v>2</v>
      </c>
      <c r="Q458" s="220">
        <f>+VLOOKUP(Tabla1[[#This Row],[concatenar]],Hoja3!$M$3:$R$1711,6,FALSE)</f>
        <v>174696</v>
      </c>
      <c r="R458" s="218" t="s">
        <v>253</v>
      </c>
      <c r="S458" s="222">
        <v>1</v>
      </c>
      <c r="T458" s="218">
        <v>1</v>
      </c>
      <c r="U458" s="227">
        <f>+ROUND(Tabla1[[#This Row],[Meta afectada por la glosa]]*Tabla1[[#This Row],[Porcentaje de Glosa]]*Tabla1[[#This Row],[VALOR UNITARIO SEGUIMIENTO FINANCIERO]],0)</f>
        <v>87348</v>
      </c>
      <c r="V458" s="223" t="s">
        <v>867</v>
      </c>
      <c r="W458" s="224" t="s">
        <v>837</v>
      </c>
      <c r="X458" s="251">
        <v>0</v>
      </c>
      <c r="Y458" s="223" t="s">
        <v>867</v>
      </c>
      <c r="Z458" s="252">
        <f>+Tabla1[[#This Row],[Valor de la Glosa]]-Tabla1[[#This Row],[Valor soportado por la Subred]]</f>
        <v>87348</v>
      </c>
      <c r="AA458" s="223" t="s">
        <v>1979</v>
      </c>
      <c r="AB458" s="251">
        <v>0</v>
      </c>
      <c r="AC458" s="228">
        <f>ROUND(Tabla1[[#This Row],[VALOR GLOSA DEFINITIVA]]-Tabla1[[#This Row],[VALOR LEVANTADO EN LIQUIDACION]],0)</f>
        <v>87348</v>
      </c>
      <c r="AD458" s="247" t="s">
        <v>2256</v>
      </c>
      <c r="AE458" s="253">
        <v>87348</v>
      </c>
      <c r="AF458" s="225">
        <f>ROUND(Tabla1[[#This Row],[valor glosa definitiva despues de liquidación]]-AE458,0)</f>
        <v>0</v>
      </c>
    </row>
    <row r="459" spans="2:32" s="216" customFormat="1" ht="80.25" hidden="1" customHeight="1" x14ac:dyDescent="0.35">
      <c r="B459" s="218" t="s">
        <v>868</v>
      </c>
      <c r="C459" s="250">
        <v>1069</v>
      </c>
      <c r="D459" s="218" t="str">
        <f>+D283</f>
        <v>Vigilancia de la salud ambiental</v>
      </c>
      <c r="E459" s="219" t="str">
        <f>+Tabla1[[#This Row],[CODIGO ACTIVIDAD EN PPP Y LINEAMIENTO]]&amp;Tabla1[[#This Row],[ENTORNO/COMPONENTE]]</f>
        <v>1069Vigilancia de la salud ambiental</v>
      </c>
      <c r="F459" s="219" t="str">
        <f>+VLOOKUP(Tabla1[[#This Row],[Columna1]],Hoja3!$D$3:$L$1708,3,FALSE)</f>
        <v>Línea Aire Ruido y Radiación Electromagnética</v>
      </c>
      <c r="G459" s="219" t="str">
        <f>+VLOOKUP(Tabla1[[#This Row],[Columna1]],Hoja3!$D$3:$R$1708,4,FALSE)</f>
        <v>Aplicación de encuesta de caracterización de posibles factores de riesgo de enfermedad respiratoria por exposición a contaminación del aire. sobre efectos auditivos y/o extra auditivos asociados a rui</v>
      </c>
      <c r="H459" s="219" t="str">
        <f>+VLOOKUP(Tabla1[[#This Row],[Columna1]],Hoja3!$D$3:$R$1708,5,FALSE)</f>
        <v>Vigilancia epidemiológica ambiental</v>
      </c>
      <c r="I459" s="219" t="str">
        <f>+VLOOKUP(Tabla1[[#This Row],[Columna1]],Hoja3!$D$3:$R$1708,6,FALSE)</f>
        <v>Ver SIVIGILA</v>
      </c>
      <c r="J459" s="219" t="str">
        <f>+VLOOKUP(Tabla1[[#This Row],[Columna1]],Hoja3!$D$3:$R$1708,7,FALSE)</f>
        <v>Ver SIVIGILA</v>
      </c>
      <c r="K459" s="218" t="s">
        <v>283</v>
      </c>
      <c r="L459" s="217" t="s">
        <v>69</v>
      </c>
      <c r="M459" s="219" t="str">
        <f>+Tabla1[[#This Row],[Columna1]]&amp;Tabla1[[#This Row],[LOCALIDAD]]&amp;Tabla1[[#This Row],[MES]]</f>
        <v>1069Vigilancia de la salud ambientalUSAQUENoct 17 - 31 /2024</v>
      </c>
      <c r="N459" s="218" t="str">
        <f t="shared" ref="N459:N460" si="0">+N283</f>
        <v>VLADIMIR MURILLO RIVAS</v>
      </c>
      <c r="O459" s="220">
        <f>+VLOOKUP(Tabla1[[#This Row],[concatenar]],Hoja3!$M$3:$R$1708,2,FALSE)</f>
        <v>47595</v>
      </c>
      <c r="P459" s="221">
        <f>+VLOOKUP(Tabla1[[#This Row],[concatenar]],Hoja3!$M$3:$R$1712,5,FALSE)</f>
        <v>86</v>
      </c>
      <c r="Q459" s="220">
        <f>+VLOOKUP(Tabla1[[#This Row],[concatenar]],Hoja3!$M$3:$R$1711,6,FALSE)</f>
        <v>4093170</v>
      </c>
      <c r="R459" s="218" t="s">
        <v>279</v>
      </c>
      <c r="S459" s="222">
        <v>1</v>
      </c>
      <c r="T459" s="218">
        <v>1</v>
      </c>
      <c r="U459" s="227">
        <f>+ROUND(Tabla1[[#This Row],[Meta afectada por la glosa]]*Tabla1[[#This Row],[Porcentaje de Glosa]]*Tabla1[[#This Row],[VALOR UNITARIO SEGUIMIENTO FINANCIERO]],0)</f>
        <v>47595</v>
      </c>
      <c r="V459" s="223" t="s">
        <v>869</v>
      </c>
      <c r="W459" s="224" t="s">
        <v>870</v>
      </c>
      <c r="X459" s="251">
        <v>0</v>
      </c>
      <c r="Y459" s="223" t="s">
        <v>871</v>
      </c>
      <c r="Z459" s="252">
        <f>+Tabla1[[#This Row],[Valor de la Glosa]]-Tabla1[[#This Row],[Valor soportado por la Subred]]</f>
        <v>47595</v>
      </c>
      <c r="AA459" s="223" t="s">
        <v>1979</v>
      </c>
      <c r="AB459" s="251">
        <v>0</v>
      </c>
      <c r="AC459" s="228">
        <f>ROUND(Tabla1[[#This Row],[VALOR GLOSA DEFINITIVA]]-Tabla1[[#This Row],[VALOR LEVANTADO EN LIQUIDACION]],0)</f>
        <v>47595</v>
      </c>
      <c r="AD459" s="247"/>
      <c r="AE459" s="253"/>
      <c r="AF459" s="225">
        <f>ROUND(Tabla1[[#This Row],[valor glosa definitiva despues de liquidación]]-AE459,0)</f>
        <v>47595</v>
      </c>
    </row>
    <row r="460" spans="2:32" s="216" customFormat="1" ht="80.25" hidden="1" customHeight="1" x14ac:dyDescent="0.35">
      <c r="B460" s="218" t="s">
        <v>868</v>
      </c>
      <c r="C460" s="250">
        <v>2406</v>
      </c>
      <c r="D460" s="218" t="str">
        <f>+D284</f>
        <v>Vigilancia de la salud ambiental</v>
      </c>
      <c r="E460" s="219" t="str">
        <f>+Tabla1[[#This Row],[CODIGO ACTIVIDAD EN PPP Y LINEAMIENTO]]&amp;Tabla1[[#This Row],[ENTORNO/COMPONENTE]]</f>
        <v>2406Vigilancia de la salud ambiental</v>
      </c>
      <c r="F460" s="219" t="str">
        <f>+VLOOKUP(Tabla1[[#This Row],[Columna1]],Hoja3!$D$3:$L$1708,3,FALSE)</f>
        <v>Línea Aire Ruido y Radiación Electromagnética</v>
      </c>
      <c r="G460" s="219" t="str">
        <f>+VLOOKUP(Tabla1[[#This Row],[Columna1]],Hoja3!$D$3:$R$1708,4,FALSE)</f>
        <v>Recepcición, atención y tramite de quejas individuales relacionadas con las tematicas de la línea; incluye elaboración de respuesta oficial</v>
      </c>
      <c r="H460" s="219" t="str">
        <f>+VLOOKUP(Tabla1[[#This Row],[Columna1]],Hoja3!$D$3:$R$1708,5,FALSE)</f>
        <v>Vigilancia epidemiológica ambiental</v>
      </c>
      <c r="I460" s="219" t="str">
        <f>+VLOOKUP(Tabla1[[#This Row],[Columna1]],Hoja3!$D$3:$R$1708,6,FALSE)</f>
        <v>Ver SIVIGILA</v>
      </c>
      <c r="J460" s="219" t="str">
        <f>+VLOOKUP(Tabla1[[#This Row],[Columna1]],Hoja3!$D$3:$R$1708,7,FALSE)</f>
        <v>Ver SIVIGILA</v>
      </c>
      <c r="K460" s="218" t="s">
        <v>283</v>
      </c>
      <c r="L460" s="217" t="s">
        <v>69</v>
      </c>
      <c r="M460" s="219" t="str">
        <f>+Tabla1[[#This Row],[Columna1]]&amp;Tabla1[[#This Row],[LOCALIDAD]]&amp;Tabla1[[#This Row],[MES]]</f>
        <v>2406Vigilancia de la salud ambientalUSAQUENoct 17 - 31 /2024</v>
      </c>
      <c r="N460" s="218" t="str">
        <f t="shared" si="0"/>
        <v>VLADIMIR MURILLO RIVAS</v>
      </c>
      <c r="O460" s="220">
        <f>+VLOOKUP(Tabla1[[#This Row],[concatenar]],Hoja3!$M$3:$R$1708,2,FALSE)</f>
        <v>192616</v>
      </c>
      <c r="P460" s="221">
        <f>+VLOOKUP(Tabla1[[#This Row],[concatenar]],Hoja3!$M$3:$R$1712,5,FALSE)</f>
        <v>4</v>
      </c>
      <c r="Q460" s="220">
        <f>+VLOOKUP(Tabla1[[#This Row],[concatenar]],Hoja3!$M$3:$R$1711,6,FALSE)</f>
        <v>770464</v>
      </c>
      <c r="R460" s="218" t="s">
        <v>279</v>
      </c>
      <c r="S460" s="222">
        <v>1</v>
      </c>
      <c r="T460" s="218">
        <v>1</v>
      </c>
      <c r="U460" s="227">
        <f>+ROUND(Tabla1[[#This Row],[Meta afectada por la glosa]]*Tabla1[[#This Row],[Porcentaje de Glosa]]*Tabla1[[#This Row],[VALOR UNITARIO SEGUIMIENTO FINANCIERO]],0)</f>
        <v>192616</v>
      </c>
      <c r="V460" s="223" t="s">
        <v>872</v>
      </c>
      <c r="W460" s="224" t="s">
        <v>870</v>
      </c>
      <c r="X460" s="251">
        <v>0</v>
      </c>
      <c r="Y460" s="223" t="s">
        <v>873</v>
      </c>
      <c r="Z460" s="252">
        <f>+Tabla1[[#This Row],[Valor de la Glosa]]-Tabla1[[#This Row],[Valor soportado por la Subred]]</f>
        <v>192616</v>
      </c>
      <c r="AA460" s="223" t="s">
        <v>1979</v>
      </c>
      <c r="AB460" s="251">
        <v>0</v>
      </c>
      <c r="AC460" s="228">
        <f>ROUND(Tabla1[[#This Row],[VALOR GLOSA DEFINITIVA]]-Tabla1[[#This Row],[VALOR LEVANTADO EN LIQUIDACION]],0)</f>
        <v>192616</v>
      </c>
      <c r="AD460" s="247"/>
      <c r="AE460" s="253"/>
      <c r="AF460" s="225">
        <f>ROUND(Tabla1[[#This Row],[valor glosa definitiva despues de liquidación]]-AE460,0)</f>
        <v>192616</v>
      </c>
    </row>
    <row r="461" spans="2:32" s="216" customFormat="1" ht="80.25" hidden="1" customHeight="1" x14ac:dyDescent="0.35">
      <c r="B461" s="218" t="s">
        <v>835</v>
      </c>
      <c r="C461" s="250">
        <v>2018</v>
      </c>
      <c r="D461" s="218" t="s">
        <v>7</v>
      </c>
      <c r="E461" s="219" t="str">
        <f>+Tabla1[[#This Row],[CODIGO ACTIVIDAD EN PPP Y LINEAMIENTO]]&amp;Tabla1[[#This Row],[ENTORNO/COMPONENTE]]</f>
        <v>2018Vigilancia de la salud ambiental</v>
      </c>
      <c r="F461" s="219" t="str">
        <f>+VLOOKUP(Tabla1[[#This Row],[Columna1]],Hoja3!$D$3:$L$1708,3,FALSE)</f>
        <v>Línea Calidad de Agua y Saneamiento básico</v>
      </c>
      <c r="G461" s="219" t="str">
        <f>+VLOOKUP(Tabla1[[#This Row],[Columna1]],Hoja3!$D$3:$R$1708,4,FALSE)</f>
        <v>Establecimientos comerciales saneamiento básico</v>
      </c>
      <c r="H461" s="219" t="str">
        <f>+VLOOKUP(Tabla1[[#This Row],[Columna1]],Hoja3!$D$3:$R$1708,5,FALSE)</f>
        <v>Establecimiento vigilado y controlado</v>
      </c>
      <c r="I461" s="219" t="str">
        <f>+VLOOKUP(Tabla1[[#This Row],[Columna1]],Hoja3!$D$3:$R$1708,6,FALSE)</f>
        <v>Ver SIVIGILA</v>
      </c>
      <c r="J461" s="219" t="str">
        <f>+VLOOKUP(Tabla1[[#This Row],[Columna1]],Hoja3!$D$3:$R$1708,7,FALSE)</f>
        <v>Ver SIVIGILA</v>
      </c>
      <c r="K461" s="218" t="s">
        <v>362</v>
      </c>
      <c r="L461" s="217" t="s">
        <v>83</v>
      </c>
      <c r="M461" s="219" t="str">
        <f>+Tabla1[[#This Row],[Columna1]]&amp;Tabla1[[#This Row],[LOCALIDAD]]&amp;Tabla1[[#This Row],[MES]]</f>
        <v>2018Vigilancia de la salud ambientalSUBANov /2024</v>
      </c>
      <c r="N461" s="218" t="s">
        <v>453</v>
      </c>
      <c r="O461" s="220">
        <f>+VLOOKUP(Tabla1[[#This Row],[concatenar]],Hoja3!$M$3:$R$1708,2,FALSE)</f>
        <v>38076</v>
      </c>
      <c r="P461" s="221">
        <f>+VLOOKUP(Tabla1[[#This Row],[concatenar]],Hoja3!$M$3:$R$1712,5,FALSE)</f>
        <v>110</v>
      </c>
      <c r="Q461" s="220">
        <f>+VLOOKUP(Tabla1[[#This Row],[concatenar]],Hoja3!$M$3:$R$1711,6,FALSE)</f>
        <v>4188360</v>
      </c>
      <c r="R461" s="218" t="s">
        <v>279</v>
      </c>
      <c r="S461" s="222">
        <v>1</v>
      </c>
      <c r="T461" s="218">
        <v>1</v>
      </c>
      <c r="U461" s="227">
        <f>+ROUND(Tabla1[[#This Row],[Meta afectada por la glosa]]*Tabla1[[#This Row],[Porcentaje de Glosa]]*Tabla1[[#This Row],[VALOR UNITARIO SEGUIMIENTO FINANCIERO]],0)</f>
        <v>38076</v>
      </c>
      <c r="V461" s="223" t="s">
        <v>874</v>
      </c>
      <c r="W461" s="224" t="s">
        <v>858</v>
      </c>
      <c r="X461" s="251">
        <v>0</v>
      </c>
      <c r="Y461" s="223" t="s">
        <v>875</v>
      </c>
      <c r="Z461" s="252">
        <f>+Tabla1[[#This Row],[Valor de la Glosa]]-Tabla1[[#This Row],[Valor soportado por la Subred]]</f>
        <v>38076</v>
      </c>
      <c r="AA461" s="223"/>
      <c r="AB461" s="251">
        <v>0</v>
      </c>
      <c r="AC461" s="228">
        <f>+Tabla1[[#This Row],[Valor de la Glosa]]-Tabla1[[#This Row],[Valor soportado por la Subred]]</f>
        <v>38076</v>
      </c>
      <c r="AD461" s="247"/>
      <c r="AE461" s="253"/>
      <c r="AF461" s="225">
        <f>ROUND(Tabla1[[#This Row],[valor glosa definitiva despues de liquidación]]-AE461,0)</f>
        <v>38076</v>
      </c>
    </row>
    <row r="462" spans="2:32" s="216" customFormat="1" ht="80.25" hidden="1" customHeight="1" x14ac:dyDescent="0.35">
      <c r="B462" s="218" t="s">
        <v>835</v>
      </c>
      <c r="C462" s="250">
        <v>2152</v>
      </c>
      <c r="D462" s="218" t="s">
        <v>7</v>
      </c>
      <c r="E462" s="219" t="str">
        <f>+Tabla1[[#This Row],[CODIGO ACTIVIDAD EN PPP Y LINEAMIENTO]]&amp;Tabla1[[#This Row],[ENTORNO/COMPONENTE]]</f>
        <v>2152Vigilancia de la salud ambiental</v>
      </c>
      <c r="F462" s="219" t="str">
        <f>+VLOOKUP(Tabla1[[#This Row],[Columna1]],Hoja3!$D$3:$L$1708,3,FALSE)</f>
        <v>Línea Calidad de Agua y Saneamiento básico</v>
      </c>
      <c r="G462" s="219" t="str">
        <f>+VLOOKUP(Tabla1[[#This Row],[Columna1]],Hoja3!$D$3:$R$1708,4,FALSE)</f>
        <v>Establecimientos de educación preescolar, básica y media (Jardin Infantil)</v>
      </c>
      <c r="H462" s="219" t="str">
        <f>+VLOOKUP(Tabla1[[#This Row],[Columna1]],Hoja3!$D$3:$R$1708,5,FALSE)</f>
        <v>Establecimiento vigilado y controlado</v>
      </c>
      <c r="I462" s="219" t="str">
        <f>+VLOOKUP(Tabla1[[#This Row],[Columna1]],Hoja3!$D$3:$R$1708,6,FALSE)</f>
        <v>Ver SIVIGILA</v>
      </c>
      <c r="J462" s="219" t="str">
        <f>+VLOOKUP(Tabla1[[#This Row],[Columna1]],Hoja3!$D$3:$R$1708,7,FALSE)</f>
        <v>Ver SIVIGILA</v>
      </c>
      <c r="K462" s="218" t="s">
        <v>362</v>
      </c>
      <c r="L462" s="217" t="s">
        <v>83</v>
      </c>
      <c r="M462" s="219" t="str">
        <f>+Tabla1[[#This Row],[Columna1]]&amp;Tabla1[[#This Row],[LOCALIDAD]]&amp;Tabla1[[#This Row],[MES]]</f>
        <v>2152Vigilancia de la salud ambientalSUBANov /2024</v>
      </c>
      <c r="N462" s="218" t="s">
        <v>453</v>
      </c>
      <c r="O462" s="220">
        <f>+VLOOKUP(Tabla1[[#This Row],[concatenar]],Hoja3!$M$3:$R$1708,2,FALSE)</f>
        <v>116464</v>
      </c>
      <c r="P462" s="221">
        <f>+VLOOKUP(Tabla1[[#This Row],[concatenar]],Hoja3!$M$3:$R$1712,5,FALSE)</f>
        <v>19</v>
      </c>
      <c r="Q462" s="220">
        <f>+VLOOKUP(Tabla1[[#This Row],[concatenar]],Hoja3!$M$3:$R$1711,6,FALSE)</f>
        <v>2212816</v>
      </c>
      <c r="R462" s="218" t="s">
        <v>279</v>
      </c>
      <c r="S462" s="222">
        <v>1</v>
      </c>
      <c r="T462" s="218">
        <v>1</v>
      </c>
      <c r="U462" s="227">
        <f>+ROUND(Tabla1[[#This Row],[Meta afectada por la glosa]]*Tabla1[[#This Row],[Porcentaje de Glosa]]*Tabla1[[#This Row],[VALOR UNITARIO SEGUIMIENTO FINANCIERO]],0)</f>
        <v>116464</v>
      </c>
      <c r="V462" s="223" t="s">
        <v>876</v>
      </c>
      <c r="W462" s="224" t="s">
        <v>858</v>
      </c>
      <c r="X462" s="251">
        <v>0</v>
      </c>
      <c r="Y462" s="223" t="s">
        <v>875</v>
      </c>
      <c r="Z462" s="252">
        <f>+Tabla1[[#This Row],[Valor de la Glosa]]-Tabla1[[#This Row],[Valor soportado por la Subred]]</f>
        <v>116464</v>
      </c>
      <c r="AA462" s="223" t="s">
        <v>1979</v>
      </c>
      <c r="AB462" s="251">
        <v>0</v>
      </c>
      <c r="AC462" s="228">
        <f>ROUND(Tabla1[[#This Row],[VALOR GLOSA DEFINITIVA]]-Tabla1[[#This Row],[VALOR LEVANTADO EN LIQUIDACION]],0)</f>
        <v>116464</v>
      </c>
      <c r="AD462" s="247"/>
      <c r="AE462" s="253"/>
      <c r="AF462" s="225">
        <f>ROUND(Tabla1[[#This Row],[valor glosa definitiva despues de liquidación]]-AE462,0)</f>
        <v>116464</v>
      </c>
    </row>
    <row r="463" spans="2:32" s="216" customFormat="1" ht="80.25" hidden="1" customHeight="1" x14ac:dyDescent="0.35">
      <c r="B463" s="218" t="s">
        <v>835</v>
      </c>
      <c r="C463" s="250">
        <v>2154</v>
      </c>
      <c r="D463" s="218" t="s">
        <v>7</v>
      </c>
      <c r="E463" s="219" t="str">
        <f>+Tabla1[[#This Row],[CODIGO ACTIVIDAD EN PPP Y LINEAMIENTO]]&amp;Tabla1[[#This Row],[ENTORNO/COMPONENTE]]</f>
        <v>2154Vigilancia de la salud ambiental</v>
      </c>
      <c r="F463" s="219" t="str">
        <f>+VLOOKUP(Tabla1[[#This Row],[Columna1]],Hoja3!$D$3:$L$1708,3,FALSE)</f>
        <v>Línea Calidad de Agua y Saneamiento básico</v>
      </c>
      <c r="G463" s="219" t="str">
        <f>+VLOOKUP(Tabla1[[#This Row],[Columna1]],Hoja3!$D$3:$R$1708,4,FALSE)</f>
        <v>Instituciones Prestadoras de Servicios de Salud 4H</v>
      </c>
      <c r="H463" s="219" t="str">
        <f>+VLOOKUP(Tabla1[[#This Row],[Columna1]],Hoja3!$D$3:$R$1708,5,FALSE)</f>
        <v>Establecimiento vigilado y controlado</v>
      </c>
      <c r="I463" s="219" t="str">
        <f>+VLOOKUP(Tabla1[[#This Row],[Columna1]],Hoja3!$D$3:$R$1708,6,FALSE)</f>
        <v>Ver SIVIGILA</v>
      </c>
      <c r="J463" s="219" t="str">
        <f>+VLOOKUP(Tabla1[[#This Row],[Columna1]],Hoja3!$D$3:$R$1708,7,FALSE)</f>
        <v>Ver SIVIGILA</v>
      </c>
      <c r="K463" s="218" t="s">
        <v>362</v>
      </c>
      <c r="L463" s="217" t="s">
        <v>83</v>
      </c>
      <c r="M463" s="219" t="str">
        <f>+Tabla1[[#This Row],[Columna1]]&amp;Tabla1[[#This Row],[LOCALIDAD]]&amp;Tabla1[[#This Row],[MES]]</f>
        <v>2154Vigilancia de la salud ambientalSUBANov /2024</v>
      </c>
      <c r="N463" s="218" t="s">
        <v>453</v>
      </c>
      <c r="O463" s="220">
        <f>+VLOOKUP(Tabla1[[#This Row],[concatenar]],Hoja3!$M$3:$R$1708,2,FALSE)</f>
        <v>116464</v>
      </c>
      <c r="P463" s="221">
        <f>+VLOOKUP(Tabla1[[#This Row],[concatenar]],Hoja3!$M$3:$R$1712,5,FALSE)</f>
        <v>19</v>
      </c>
      <c r="Q463" s="220">
        <f>+VLOOKUP(Tabla1[[#This Row],[concatenar]],Hoja3!$M$3:$R$1711,6,FALSE)</f>
        <v>2212816</v>
      </c>
      <c r="R463" s="218" t="s">
        <v>279</v>
      </c>
      <c r="S463" s="222">
        <v>1</v>
      </c>
      <c r="T463" s="218">
        <v>1</v>
      </c>
      <c r="U463" s="227">
        <f>+ROUND(Tabla1[[#This Row],[Meta afectada por la glosa]]*Tabla1[[#This Row],[Porcentaje de Glosa]]*Tabla1[[#This Row],[VALOR UNITARIO SEGUIMIENTO FINANCIERO]],0)</f>
        <v>116464</v>
      </c>
      <c r="V463" s="223" t="s">
        <v>877</v>
      </c>
      <c r="W463" s="224" t="s">
        <v>858</v>
      </c>
      <c r="X463" s="251">
        <v>0</v>
      </c>
      <c r="Y463" s="223" t="s">
        <v>875</v>
      </c>
      <c r="Z463" s="252">
        <f>+Tabla1[[#This Row],[Valor de la Glosa]]-Tabla1[[#This Row],[Valor soportado por la Subred]]</f>
        <v>116464</v>
      </c>
      <c r="AA463" s="223" t="s">
        <v>1979</v>
      </c>
      <c r="AB463" s="251">
        <v>0</v>
      </c>
      <c r="AC463" s="228">
        <f>ROUND(Tabla1[[#This Row],[VALOR GLOSA DEFINITIVA]]-Tabla1[[#This Row],[VALOR LEVANTADO EN LIQUIDACION]],0)</f>
        <v>116464</v>
      </c>
      <c r="AD463" s="247"/>
      <c r="AE463" s="253"/>
      <c r="AF463" s="225">
        <f>ROUND(Tabla1[[#This Row],[valor glosa definitiva despues de liquidación]]-AE463,0)</f>
        <v>116464</v>
      </c>
    </row>
    <row r="464" spans="2:32" s="216" customFormat="1" ht="80.25" hidden="1" customHeight="1" x14ac:dyDescent="0.35">
      <c r="B464" s="218" t="s">
        <v>835</v>
      </c>
      <c r="C464" s="250">
        <v>2021</v>
      </c>
      <c r="D464" s="218" t="s">
        <v>7</v>
      </c>
      <c r="E464" s="219" t="str">
        <f>+Tabla1[[#This Row],[CODIGO ACTIVIDAD EN PPP Y LINEAMIENTO]]&amp;Tabla1[[#This Row],[ENTORNO/COMPONENTE]]</f>
        <v>2021Vigilancia de la salud ambiental</v>
      </c>
      <c r="F464" s="219" t="str">
        <f>+VLOOKUP(Tabla1[[#This Row],[Columna1]],Hoja3!$D$3:$L$1708,3,FALSE)</f>
        <v>Línea Calidad de Agua y Saneamiento básico</v>
      </c>
      <c r="G464" s="219" t="str">
        <f>+VLOOKUP(Tabla1[[#This Row],[Columna1]],Hoja3!$D$3:$R$1708,4,FALSE)</f>
        <v>Establecimientos de alojamiento y hospedaje con servicios adicionales</v>
      </c>
      <c r="H464" s="219" t="str">
        <f>+VLOOKUP(Tabla1[[#This Row],[Columna1]],Hoja3!$D$3:$R$1708,5,FALSE)</f>
        <v>Establecimiento vigilado y controlado</v>
      </c>
      <c r="I464" s="219" t="str">
        <f>+VLOOKUP(Tabla1[[#This Row],[Columna1]],Hoja3!$D$3:$R$1708,6,FALSE)</f>
        <v>Ver SIVIGILA</v>
      </c>
      <c r="J464" s="219" t="str">
        <f>+VLOOKUP(Tabla1[[#This Row],[Columna1]],Hoja3!$D$3:$R$1708,7,FALSE)</f>
        <v>Ver SIVIGILA</v>
      </c>
      <c r="K464" s="218" t="s">
        <v>251</v>
      </c>
      <c r="L464" s="217" t="s">
        <v>69</v>
      </c>
      <c r="M464" s="219" t="str">
        <f>+Tabla1[[#This Row],[Columna1]]&amp;Tabla1[[#This Row],[LOCALIDAD]]&amp;Tabla1[[#This Row],[MES]]</f>
        <v>2021Vigilancia de la salud ambientalCHAPINEROoct 17 - 31 /2024</v>
      </c>
      <c r="N464" s="218" t="s">
        <v>448</v>
      </c>
      <c r="O464" s="220">
        <f>+VLOOKUP(Tabla1[[#This Row],[concatenar]],Hoja3!$M$3:$R$1708,2,FALSE)</f>
        <v>349392</v>
      </c>
      <c r="P464" s="221">
        <f>+VLOOKUP(Tabla1[[#This Row],[concatenar]],Hoja3!$M$3:$R$1712,5,FALSE)</f>
        <v>1</v>
      </c>
      <c r="Q464" s="220">
        <f>+VLOOKUP(Tabla1[[#This Row],[concatenar]],Hoja3!$M$3:$R$1711,6,FALSE)</f>
        <v>349392</v>
      </c>
      <c r="R464" s="218" t="s">
        <v>253</v>
      </c>
      <c r="S464" s="222">
        <v>1</v>
      </c>
      <c r="T464" s="218">
        <v>1</v>
      </c>
      <c r="U464" s="227">
        <f>+ROUND(Tabla1[[#This Row],[Meta afectada por la glosa]]*Tabla1[[#This Row],[Porcentaje de Glosa]]*Tabla1[[#This Row],[VALOR UNITARIO SEGUIMIENTO FINANCIERO]],0)</f>
        <v>349392</v>
      </c>
      <c r="V464" s="223" t="s">
        <v>878</v>
      </c>
      <c r="W464" s="224" t="s">
        <v>837</v>
      </c>
      <c r="X464" s="251">
        <v>0</v>
      </c>
      <c r="Y464" s="223" t="s">
        <v>837</v>
      </c>
      <c r="Z464" s="252">
        <f>+Tabla1[[#This Row],[Valor de la Glosa]]-Tabla1[[#This Row],[Valor soportado por la Subred]]</f>
        <v>349392</v>
      </c>
      <c r="AA464" s="223" t="s">
        <v>1979</v>
      </c>
      <c r="AB464" s="251">
        <v>0</v>
      </c>
      <c r="AC464" s="228">
        <f>ROUND(Tabla1[[#This Row],[VALOR GLOSA DEFINITIVA]]-Tabla1[[#This Row],[VALOR LEVANTADO EN LIQUIDACION]],0)</f>
        <v>349392</v>
      </c>
      <c r="AD464" s="247" t="s">
        <v>2090</v>
      </c>
      <c r="AE464" s="253">
        <v>349392</v>
      </c>
      <c r="AF464" s="225">
        <f>ROUND(Tabla1[[#This Row],[valor glosa definitiva despues de liquidación]]-AE464,0)</f>
        <v>0</v>
      </c>
    </row>
    <row r="465" spans="2:32" s="216" customFormat="1" ht="80.25" hidden="1" customHeight="1" x14ac:dyDescent="0.35">
      <c r="B465" s="218" t="s">
        <v>835</v>
      </c>
      <c r="C465" s="250">
        <v>2154</v>
      </c>
      <c r="D465" s="218" t="s">
        <v>7</v>
      </c>
      <c r="E465" s="219" t="str">
        <f>+Tabla1[[#This Row],[CODIGO ACTIVIDAD EN PPP Y LINEAMIENTO]]&amp;Tabla1[[#This Row],[ENTORNO/COMPONENTE]]</f>
        <v>2154Vigilancia de la salud ambiental</v>
      </c>
      <c r="F465" s="219" t="str">
        <f>+VLOOKUP(Tabla1[[#This Row],[Columna1]],Hoja3!$D$3:$L$1708,3,FALSE)</f>
        <v>Línea Calidad de Agua y Saneamiento básico</v>
      </c>
      <c r="G465" s="219" t="str">
        <f>+VLOOKUP(Tabla1[[#This Row],[Columna1]],Hoja3!$D$3:$R$1708,4,FALSE)</f>
        <v>Instituciones Prestadoras de Servicios de Salud 4H</v>
      </c>
      <c r="H465" s="219" t="str">
        <f>+VLOOKUP(Tabla1[[#This Row],[Columna1]],Hoja3!$D$3:$R$1708,5,FALSE)</f>
        <v>Establecimiento vigilado y controlado</v>
      </c>
      <c r="I465" s="219" t="str">
        <f>+VLOOKUP(Tabla1[[#This Row],[Columna1]],Hoja3!$D$3:$R$1708,6,FALSE)</f>
        <v>Ver SIVIGILA</v>
      </c>
      <c r="J465" s="219" t="str">
        <f>+VLOOKUP(Tabla1[[#This Row],[Columna1]],Hoja3!$D$3:$R$1708,7,FALSE)</f>
        <v>Ver SIVIGILA</v>
      </c>
      <c r="K465" s="218" t="s">
        <v>347</v>
      </c>
      <c r="L465" s="217" t="s">
        <v>69</v>
      </c>
      <c r="M465" s="219" t="str">
        <f>+Tabla1[[#This Row],[Columna1]]&amp;Tabla1[[#This Row],[LOCALIDAD]]&amp;Tabla1[[#This Row],[MES]]</f>
        <v>2154Vigilancia de la salud ambientalBARRIOS
UNIDOSoct 17 - 31 /2024</v>
      </c>
      <c r="N465" s="218" t="s">
        <v>448</v>
      </c>
      <c r="O465" s="220">
        <f>+VLOOKUP(Tabla1[[#This Row],[concatenar]],Hoja3!$M$3:$R$1708,2,FALSE)</f>
        <v>116464</v>
      </c>
      <c r="P465" s="221">
        <f>+VLOOKUP(Tabla1[[#This Row],[concatenar]],Hoja3!$M$3:$R$1712,5,FALSE)</f>
        <v>6</v>
      </c>
      <c r="Q465" s="220">
        <f>+VLOOKUP(Tabla1[[#This Row],[concatenar]],Hoja3!$M$3:$R$1711,6,FALSE)</f>
        <v>698784</v>
      </c>
      <c r="R465" s="218" t="s">
        <v>253</v>
      </c>
      <c r="S465" s="222">
        <v>1</v>
      </c>
      <c r="T465" s="218">
        <v>3</v>
      </c>
      <c r="U465" s="227">
        <f>+ROUND(Tabla1[[#This Row],[Meta afectada por la glosa]]*Tabla1[[#This Row],[Porcentaje de Glosa]]*Tabla1[[#This Row],[VALOR UNITARIO SEGUIMIENTO FINANCIERO]],0)</f>
        <v>349392</v>
      </c>
      <c r="V465" s="223" t="s">
        <v>879</v>
      </c>
      <c r="W465" s="224" t="s">
        <v>837</v>
      </c>
      <c r="X465" s="251">
        <v>0</v>
      </c>
      <c r="Y465" s="223" t="s">
        <v>837</v>
      </c>
      <c r="Z465" s="252">
        <f>+Tabla1[[#This Row],[Valor de la Glosa]]-Tabla1[[#This Row],[Valor soportado por la Subred]]</f>
        <v>349392</v>
      </c>
      <c r="AA465" s="223" t="s">
        <v>1979</v>
      </c>
      <c r="AB465" s="251">
        <v>0</v>
      </c>
      <c r="AC465" s="228">
        <f>ROUND(Tabla1[[#This Row],[VALOR GLOSA DEFINITIVA]]-Tabla1[[#This Row],[VALOR LEVANTADO EN LIQUIDACION]],0)</f>
        <v>349392</v>
      </c>
      <c r="AD465" s="247" t="s">
        <v>2090</v>
      </c>
      <c r="AE465" s="253">
        <v>349392</v>
      </c>
      <c r="AF465" s="225">
        <f>ROUND(Tabla1[[#This Row],[valor glosa definitiva despues de liquidación]]-AE465,0)</f>
        <v>0</v>
      </c>
    </row>
    <row r="466" spans="2:32" s="216" customFormat="1" ht="80.25" hidden="1" customHeight="1" x14ac:dyDescent="0.35">
      <c r="B466" s="218" t="s">
        <v>835</v>
      </c>
      <c r="C466" s="250">
        <v>2152</v>
      </c>
      <c r="D466" s="218" t="s">
        <v>7</v>
      </c>
      <c r="E466" s="219" t="str">
        <f>+Tabla1[[#This Row],[CODIGO ACTIVIDAD EN PPP Y LINEAMIENTO]]&amp;Tabla1[[#This Row],[ENTORNO/COMPONENTE]]</f>
        <v>2152Vigilancia de la salud ambiental</v>
      </c>
      <c r="F466" s="219" t="str">
        <f>+VLOOKUP(Tabla1[[#This Row],[Columna1]],Hoja3!$D$3:$L$1708,3,FALSE)</f>
        <v>Línea Calidad de Agua y Saneamiento básico</v>
      </c>
      <c r="G466" s="219" t="str">
        <f>+VLOOKUP(Tabla1[[#This Row],[Columna1]],Hoja3!$D$3:$R$1708,4,FALSE)</f>
        <v>Establecimientos de educación preescolar, básica y media (Jardin Infantil)</v>
      </c>
      <c r="H466" s="219" t="str">
        <f>+VLOOKUP(Tabla1[[#This Row],[Columna1]],Hoja3!$D$3:$R$1708,5,FALSE)</f>
        <v>Establecimiento vigilado y controlado</v>
      </c>
      <c r="I466" s="219" t="str">
        <f>+VLOOKUP(Tabla1[[#This Row],[Columna1]],Hoja3!$D$3:$R$1708,6,FALSE)</f>
        <v>Ver SIVIGILA</v>
      </c>
      <c r="J466" s="219" t="str">
        <f>+VLOOKUP(Tabla1[[#This Row],[Columna1]],Hoja3!$D$3:$R$1708,7,FALSE)</f>
        <v>Ver SIVIGILA</v>
      </c>
      <c r="K466" s="218" t="s">
        <v>347</v>
      </c>
      <c r="L466" s="217" t="s">
        <v>69</v>
      </c>
      <c r="M466" s="219" t="str">
        <f>+Tabla1[[#This Row],[Columna1]]&amp;Tabla1[[#This Row],[LOCALIDAD]]&amp;Tabla1[[#This Row],[MES]]</f>
        <v>2152Vigilancia de la salud ambientalBARRIOS
UNIDOSoct 17 - 31 /2024</v>
      </c>
      <c r="N466" s="218" t="s">
        <v>448</v>
      </c>
      <c r="O466" s="220">
        <f>+VLOOKUP(Tabla1[[#This Row],[concatenar]],Hoja3!$M$3:$R$1708,2,FALSE)</f>
        <v>116464</v>
      </c>
      <c r="P466" s="221">
        <f>+VLOOKUP(Tabla1[[#This Row],[concatenar]],Hoja3!$M$3:$R$1712,5,FALSE)</f>
        <v>1</v>
      </c>
      <c r="Q466" s="220">
        <f>+VLOOKUP(Tabla1[[#This Row],[concatenar]],Hoja3!$M$3:$R$1711,6,FALSE)</f>
        <v>116464</v>
      </c>
      <c r="R466" s="218" t="s">
        <v>253</v>
      </c>
      <c r="S466" s="222">
        <v>1</v>
      </c>
      <c r="T466" s="218">
        <v>1</v>
      </c>
      <c r="U466" s="227">
        <f>+ROUND(Tabla1[[#This Row],[Meta afectada por la glosa]]*Tabla1[[#This Row],[Porcentaje de Glosa]]*Tabla1[[#This Row],[VALOR UNITARIO SEGUIMIENTO FINANCIERO]],0)</f>
        <v>116464</v>
      </c>
      <c r="V466" s="223" t="s">
        <v>880</v>
      </c>
      <c r="W466" s="224" t="s">
        <v>837</v>
      </c>
      <c r="X466" s="251">
        <v>0</v>
      </c>
      <c r="Y466" s="223" t="s">
        <v>837</v>
      </c>
      <c r="Z466" s="252">
        <f>+Tabla1[[#This Row],[Valor de la Glosa]]-Tabla1[[#This Row],[Valor soportado por la Subred]]</f>
        <v>116464</v>
      </c>
      <c r="AA466" s="223" t="s">
        <v>1979</v>
      </c>
      <c r="AB466" s="251">
        <v>0</v>
      </c>
      <c r="AC466" s="228">
        <f>ROUND(Tabla1[[#This Row],[VALOR GLOSA DEFINITIVA]]-Tabla1[[#This Row],[VALOR LEVANTADO EN LIQUIDACION]],0)</f>
        <v>116464</v>
      </c>
      <c r="AD466" s="247" t="s">
        <v>2090</v>
      </c>
      <c r="AE466" s="253">
        <v>116464</v>
      </c>
      <c r="AF466" s="225">
        <f>ROUND(Tabla1[[#This Row],[valor glosa definitiva despues de liquidación]]-AE466,0)</f>
        <v>0</v>
      </c>
    </row>
    <row r="467" spans="2:32" s="216" customFormat="1" ht="80.25" hidden="1" customHeight="1" x14ac:dyDescent="0.35">
      <c r="B467" s="218" t="s">
        <v>835</v>
      </c>
      <c r="C467" s="250">
        <v>66</v>
      </c>
      <c r="D467" s="218" t="s">
        <v>6</v>
      </c>
      <c r="E467" s="219" t="str">
        <f>+Tabla1[[#This Row],[CODIGO ACTIVIDAD EN PPP Y LINEAMIENTO]]&amp;Tabla1[[#This Row],[ENTORNO/COMPONENTE]]</f>
        <v>66Macro, meso y micro gestión de la salud pública</v>
      </c>
      <c r="F467" s="219" t="str">
        <f>+VLOOKUP(Tabla1[[#This Row],[Columna1]],Hoja3!$D$3:$L$1708,3,FALSE)</f>
        <v>ENTORNOS CUIDADORES</v>
      </c>
      <c r="G467" s="219" t="str">
        <f>+VLOOKUP(Tabla1[[#This Row],[Columna1]],Hoja3!$D$3:$R$1708,4,FALSE)</f>
        <v>Educación para la salud pública</v>
      </c>
      <c r="H467" s="219" t="str">
        <f>+VLOOKUP(Tabla1[[#This Row],[Columna1]],Hoja3!$D$3:$R$1708,5,FALSE)</f>
        <v>Educación para la salud pública</v>
      </c>
      <c r="I467" s="219" t="str">
        <f>+VLOOKUP(Tabla1[[#This Row],[Columna1]],Hoja3!$D$3:$R$1708,6,FALSE)</f>
        <v>Seguimiento al Plan Estrategico de ESP</v>
      </c>
      <c r="J467" s="219" t="str">
        <f>+VLOOKUP(Tabla1[[#This Row],[Columna1]],Hoja3!$D$3:$R$1708,7,FALSE)</f>
        <v>Subred</v>
      </c>
      <c r="K467" s="218" t="s">
        <v>68</v>
      </c>
      <c r="L467" s="217" t="s">
        <v>69</v>
      </c>
      <c r="M467" s="219" t="str">
        <f>+Tabla1[[#This Row],[Columna1]]&amp;Tabla1[[#This Row],[LOCALIDAD]]&amp;Tabla1[[#This Row],[MES]]</f>
        <v>66Macro, meso y micro gestión de la salud públicaSUBREDoct 17 - 31 /2024</v>
      </c>
      <c r="N467" s="218" t="s">
        <v>782</v>
      </c>
      <c r="O467" s="220">
        <f>+VLOOKUP(Tabla1[[#This Row],[concatenar]],Hoja3!$M$3:$R$1708,2,FALSE)</f>
        <v>27610856</v>
      </c>
      <c r="P467" s="221">
        <f>+VLOOKUP(Tabla1[[#This Row],[concatenar]],Hoja3!$M$3:$R$1712,5,FALSE)</f>
        <v>0.5</v>
      </c>
      <c r="Q467" s="220">
        <f>+VLOOKUP(Tabla1[[#This Row],[concatenar]],Hoja3!$M$3:$R$1711,6,FALSE)</f>
        <v>13805428</v>
      </c>
      <c r="R467" s="218" t="s">
        <v>108</v>
      </c>
      <c r="S467" s="222">
        <v>1</v>
      </c>
      <c r="T467" s="218">
        <v>0.19403284700000001</v>
      </c>
      <c r="U467" s="227">
        <f>+ROUND(Tabla1[[#This Row],[Meta afectada por la glosa]]*Tabla1[[#This Row],[Porcentaje de Glosa]]*Tabla1[[#This Row],[VALOR UNITARIO SEGUIMIENTO FINANCIERO]],0)</f>
        <v>5357413</v>
      </c>
      <c r="V467" s="223" t="s">
        <v>881</v>
      </c>
      <c r="W467" s="224" t="s">
        <v>882</v>
      </c>
      <c r="X467" s="251">
        <v>0</v>
      </c>
      <c r="Y467" s="223" t="s">
        <v>882</v>
      </c>
      <c r="Z467" s="252">
        <f>+Tabla1[[#This Row],[Valor de la Glosa]]-Tabla1[[#This Row],[Valor soportado por la Subred]]</f>
        <v>5357413</v>
      </c>
      <c r="AA467" s="223" t="s">
        <v>1979</v>
      </c>
      <c r="AB467" s="251">
        <v>0</v>
      </c>
      <c r="AC467" s="228">
        <f>ROUND(Tabla1[[#This Row],[VALOR GLOSA DEFINITIVA]]-Tabla1[[#This Row],[VALOR LEVANTADO EN LIQUIDACION]],0)</f>
        <v>5357413</v>
      </c>
      <c r="AD467" s="247"/>
      <c r="AE467" s="253"/>
      <c r="AF467" s="225">
        <f>ROUND(Tabla1[[#This Row],[valor glosa definitiva despues de liquidación]]-AE467,0)</f>
        <v>5357413</v>
      </c>
    </row>
    <row r="468" spans="2:32" s="216" customFormat="1" ht="80.25" hidden="1" customHeight="1" x14ac:dyDescent="0.35">
      <c r="B468" s="218" t="s">
        <v>835</v>
      </c>
      <c r="C468" s="250">
        <v>66</v>
      </c>
      <c r="D468" s="218" t="s">
        <v>6</v>
      </c>
      <c r="E468" s="219" t="str">
        <f>+Tabla1[[#This Row],[CODIGO ACTIVIDAD EN PPP Y LINEAMIENTO]]&amp;Tabla1[[#This Row],[ENTORNO/COMPONENTE]]</f>
        <v>66Macro, meso y micro gestión de la salud pública</v>
      </c>
      <c r="F468" s="219" t="str">
        <f>+VLOOKUP(Tabla1[[#This Row],[Columna1]],Hoja3!$D$3:$L$1708,3,FALSE)</f>
        <v>ENTORNOS CUIDADORES</v>
      </c>
      <c r="G468" s="219" t="str">
        <f>+VLOOKUP(Tabla1[[#This Row],[Columna1]],Hoja3!$D$3:$R$1708,4,FALSE)</f>
        <v>Educación para la salud pública</v>
      </c>
      <c r="H468" s="219" t="str">
        <f>+VLOOKUP(Tabla1[[#This Row],[Columna1]],Hoja3!$D$3:$R$1708,5,FALSE)</f>
        <v>Educación para la salud pública</v>
      </c>
      <c r="I468" s="219" t="str">
        <f>+VLOOKUP(Tabla1[[#This Row],[Columna1]],Hoja3!$D$3:$R$1708,6,FALSE)</f>
        <v>Seguimiento al Plan Estrategico de ESP</v>
      </c>
      <c r="J468" s="219" t="str">
        <f>+VLOOKUP(Tabla1[[#This Row],[Columna1]],Hoja3!$D$3:$R$1708,7,FALSE)</f>
        <v>Subred</v>
      </c>
      <c r="K468" s="218" t="s">
        <v>68</v>
      </c>
      <c r="L468" s="217" t="s">
        <v>83</v>
      </c>
      <c r="M468" s="219" t="str">
        <f>+Tabla1[[#This Row],[Columna1]]&amp;Tabla1[[#This Row],[LOCALIDAD]]&amp;Tabla1[[#This Row],[MES]]</f>
        <v>66Macro, meso y micro gestión de la salud públicaSUBREDNov /2024</v>
      </c>
      <c r="N468" s="218" t="s">
        <v>782</v>
      </c>
      <c r="O468" s="220">
        <f>+VLOOKUP(Tabla1[[#This Row],[concatenar]],Hoja3!$M$3:$R$1708,2,FALSE)</f>
        <v>27610856</v>
      </c>
      <c r="P468" s="221">
        <f>+VLOOKUP(Tabla1[[#This Row],[concatenar]],Hoja3!$M$3:$R$1712,5,FALSE)</f>
        <v>0.80597917717581813</v>
      </c>
      <c r="Q468" s="220">
        <f>+VLOOKUP(Tabla1[[#This Row],[concatenar]],Hoja3!$M$3:$R$1711,6,FALSE)</f>
        <v>22253775</v>
      </c>
      <c r="R468" s="218" t="s">
        <v>108</v>
      </c>
      <c r="S468" s="222">
        <v>1</v>
      </c>
      <c r="T468" s="218">
        <v>0.38806569416029696</v>
      </c>
      <c r="U468" s="227">
        <f>+ROUND(Tabla1[[#This Row],[Meta afectada por la glosa]]*Tabla1[[#This Row],[Porcentaje de Glosa]]*Tabla1[[#This Row],[VALOR UNITARIO SEGUIMIENTO FINANCIERO]],0)</f>
        <v>10714826</v>
      </c>
      <c r="V468" s="223" t="s">
        <v>883</v>
      </c>
      <c r="W468" s="224" t="s">
        <v>882</v>
      </c>
      <c r="X468" s="251">
        <v>0</v>
      </c>
      <c r="Y468" s="223" t="s">
        <v>882</v>
      </c>
      <c r="Z468" s="252">
        <f>+Tabla1[[#This Row],[Valor de la Glosa]]-Tabla1[[#This Row],[Valor soportado por la Subred]]</f>
        <v>10714826</v>
      </c>
      <c r="AA468" s="223" t="s">
        <v>1979</v>
      </c>
      <c r="AB468" s="251">
        <v>0</v>
      </c>
      <c r="AC468" s="228">
        <f>ROUND(Tabla1[[#This Row],[VALOR GLOSA DEFINITIVA]]-Tabla1[[#This Row],[VALOR LEVANTADO EN LIQUIDACION]],0)</f>
        <v>10714826</v>
      </c>
      <c r="AD468" s="247"/>
      <c r="AE468" s="253"/>
      <c r="AF468" s="225">
        <f>ROUND(Tabla1[[#This Row],[valor glosa definitiva despues de liquidación]]-AE468,0)</f>
        <v>10714826</v>
      </c>
    </row>
    <row r="469" spans="2:32" s="216" customFormat="1" ht="80.25" hidden="1" customHeight="1" x14ac:dyDescent="0.35">
      <c r="B469" s="218" t="s">
        <v>835</v>
      </c>
      <c r="C469" s="250">
        <v>2021</v>
      </c>
      <c r="D469" s="218" t="s">
        <v>7</v>
      </c>
      <c r="E469" s="219" t="str">
        <f>+Tabla1[[#This Row],[CODIGO ACTIVIDAD EN PPP Y LINEAMIENTO]]&amp;Tabla1[[#This Row],[ENTORNO/COMPONENTE]]</f>
        <v>2021Vigilancia de la salud ambiental</v>
      </c>
      <c r="F469" s="219" t="str">
        <f>+VLOOKUP(Tabla1[[#This Row],[Columna1]],Hoja3!$D$3:$L$1708,3,FALSE)</f>
        <v>Línea Calidad de Agua y Saneamiento básico</v>
      </c>
      <c r="G469" s="219" t="str">
        <f>+VLOOKUP(Tabla1[[#This Row],[Columna1]],Hoja3!$D$3:$R$1708,4,FALSE)</f>
        <v>Establecimientos de alojamiento y hospedaje con servicios adicionales</v>
      </c>
      <c r="H469" s="219" t="str">
        <f>+VLOOKUP(Tabla1[[#This Row],[Columna1]],Hoja3!$D$3:$R$1708,5,FALSE)</f>
        <v>Establecimiento vigilado y controlado</v>
      </c>
      <c r="I469" s="219" t="str">
        <f>+VLOOKUP(Tabla1[[#This Row],[Columna1]],Hoja3!$D$3:$R$1708,6,FALSE)</f>
        <v>Ver SIVIGILA</v>
      </c>
      <c r="J469" s="219" t="str">
        <f>+VLOOKUP(Tabla1[[#This Row],[Columna1]],Hoja3!$D$3:$R$1708,7,FALSE)</f>
        <v>Ver SIVIGILA</v>
      </c>
      <c r="K469" s="218" t="s">
        <v>347</v>
      </c>
      <c r="L469" s="217" t="s">
        <v>69</v>
      </c>
      <c r="M469" s="219" t="str">
        <f>+Tabla1[[#This Row],[Columna1]]&amp;Tabla1[[#This Row],[LOCALIDAD]]&amp;Tabla1[[#This Row],[MES]]</f>
        <v>2021Vigilancia de la salud ambientalBARRIOS
UNIDOSoct 17 - 31 /2024</v>
      </c>
      <c r="N469" s="218" t="s">
        <v>448</v>
      </c>
      <c r="O469" s="220">
        <v>349392</v>
      </c>
      <c r="P469" s="221">
        <v>1</v>
      </c>
      <c r="Q469" s="220">
        <v>349392</v>
      </c>
      <c r="R469" s="218" t="s">
        <v>253</v>
      </c>
      <c r="S469" s="222">
        <v>1</v>
      </c>
      <c r="T469" s="218">
        <v>1</v>
      </c>
      <c r="U469" s="227">
        <f>+ROUND(Tabla1[[#This Row],[Meta afectada por la glosa]]*Tabla1[[#This Row],[Porcentaje de Glosa]]*Tabla1[[#This Row],[VALOR UNITARIO SEGUIMIENTO FINANCIERO]],0)</f>
        <v>349392</v>
      </c>
      <c r="V469" s="223" t="s">
        <v>887</v>
      </c>
      <c r="W469" s="224" t="s">
        <v>837</v>
      </c>
      <c r="X469" s="251">
        <v>0</v>
      </c>
      <c r="Y469" s="223" t="s">
        <v>837</v>
      </c>
      <c r="Z469" s="252">
        <f>+Tabla1[[#This Row],[Valor de la Glosa]]-Tabla1[[#This Row],[Valor soportado por la Subred]]</f>
        <v>349392</v>
      </c>
      <c r="AA469" s="223" t="s">
        <v>1979</v>
      </c>
      <c r="AB469" s="251">
        <v>0</v>
      </c>
      <c r="AC469" s="228">
        <f>ROUND(Tabla1[[#This Row],[VALOR GLOSA DEFINITIVA]]-Tabla1[[#This Row],[VALOR LEVANTADO EN LIQUIDACION]],0)</f>
        <v>349392</v>
      </c>
      <c r="AD469" s="247" t="s">
        <v>2090</v>
      </c>
      <c r="AE469" s="253">
        <v>349392</v>
      </c>
      <c r="AF469" s="225">
        <f>ROUND(Tabla1[[#This Row],[valor glosa definitiva despues de liquidación]]-AE469,0)</f>
        <v>0</v>
      </c>
    </row>
    <row r="470" spans="2:32" s="226" customFormat="1" ht="80.25" hidden="1" customHeight="1" x14ac:dyDescent="0.35">
      <c r="B470" s="218" t="s">
        <v>835</v>
      </c>
      <c r="C470" s="250">
        <v>124</v>
      </c>
      <c r="D470" s="218" t="s">
        <v>8</v>
      </c>
      <c r="E470" s="219" t="str">
        <f>+Tabla1[[#This Row],[CODIGO ACTIVIDAD EN PPP Y LINEAMIENTO]]&amp;Tabla1[[#This Row],[ENTORNO/COMPONENTE]]</f>
        <v>124Vigilancia en salud pública</v>
      </c>
      <c r="F470" s="219" t="str">
        <f>+VLOOKUP(Tabla1[[#This Row],[Columna1]],Hoja3!$D$3:$L$1708,3,FALSE)</f>
        <v>ENTORNOS CUIDADORES</v>
      </c>
      <c r="G470" s="219" t="str">
        <f>+VLOOKUP(Tabla1[[#This Row],[Columna1]],Hoja3!$D$3:$R$1708,4,FALSE)</f>
        <v xml:space="preserve">Orientación de la acción para las intervenciones individuales y colectivas en salud pública. </v>
      </c>
      <c r="H470" s="219" t="str">
        <f>+VLOOKUP(Tabla1[[#This Row],[Columna1]],Hoja3!$D$3:$R$1708,5,FALSE)</f>
        <v>Investigaciones epidemiológicas de campo de alto impacto para eventos transmisibles Subred Norte, Centro Oriente y Sur</v>
      </c>
      <c r="I470" s="219" t="str">
        <f>+VLOOKUP(Tabla1[[#This Row],[Columna1]],Hoja3!$D$3:$R$1708,6,FALSE)</f>
        <v>Avance mensual del plan de acción</v>
      </c>
      <c r="J470" s="219" t="str">
        <f>+VLOOKUP(Tabla1[[#This Row],[Columna1]],Hoja3!$D$3:$R$1708,7,FALSE)</f>
        <v>Subred</v>
      </c>
      <c r="K470" s="218" t="s">
        <v>1635</v>
      </c>
      <c r="L470" s="217" t="s">
        <v>69</v>
      </c>
      <c r="M470" s="219" t="str">
        <f>+Tabla1[[#This Row],[Columna1]]&amp;Tabla1[[#This Row],[LOCALIDAD]]&amp;Tabla1[[#This Row],[MES]]</f>
        <v>124Vigilancia en salud públicaSubredoct 17 - 31 /2024</v>
      </c>
      <c r="N470" s="218" t="s">
        <v>70</v>
      </c>
      <c r="O470" s="220">
        <f>+VLOOKUP(Tabla1[[#This Row],[concatenar]],Hoja3!$M$3:$R$1708,2,FALSE)</f>
        <v>21016848</v>
      </c>
      <c r="P470" s="221">
        <f>+VLOOKUP(Tabla1[[#This Row],[concatenar]],Hoja3!$M$3:$R$1712,5,FALSE)</f>
        <v>0.5</v>
      </c>
      <c r="Q470" s="220">
        <f>+VLOOKUP(Tabla1[[#This Row],[concatenar]],Hoja3!$M$3:$R$1711,6,FALSE)</f>
        <v>10508424</v>
      </c>
      <c r="R470" s="218" t="s">
        <v>77</v>
      </c>
      <c r="S470" s="222">
        <v>1</v>
      </c>
      <c r="T470" s="218">
        <v>0</v>
      </c>
      <c r="U470" s="227">
        <v>508472</v>
      </c>
      <c r="V470" s="223" t="s">
        <v>2005</v>
      </c>
      <c r="W470" s="224" t="s">
        <v>837</v>
      </c>
      <c r="X470" s="251"/>
      <c r="Y470" s="223"/>
      <c r="Z470" s="252">
        <f>+Tabla1[[#This Row],[Valor de la Glosa]]-Tabla1[[#This Row],[Valor soportado por la Subred]]</f>
        <v>508472</v>
      </c>
      <c r="AA470" s="223"/>
      <c r="AB470" s="251"/>
      <c r="AC470" s="228">
        <f>ROUND(Tabla1[[#This Row],[VALOR GLOSA DEFINITIVA]]-Tabla1[[#This Row],[VALOR LEVANTADO EN LIQUIDACION]],0)</f>
        <v>508472</v>
      </c>
      <c r="AD470" s="247"/>
      <c r="AE470" s="253"/>
      <c r="AF470" s="225">
        <f>ROUND(Tabla1[[#This Row],[valor glosa definitiva despues de liquidación]]-AE470,0)</f>
        <v>508472</v>
      </c>
    </row>
    <row r="471" spans="2:32" s="226" customFormat="1" ht="80.25" hidden="1" customHeight="1" x14ac:dyDescent="0.35">
      <c r="B471" s="218" t="s">
        <v>2008</v>
      </c>
      <c r="C471" s="250">
        <v>4</v>
      </c>
      <c r="D471" s="218" t="s">
        <v>7</v>
      </c>
      <c r="E471" s="219" t="str">
        <f>+Tabla1[[#This Row],[CODIGO ACTIVIDAD EN PPP Y LINEAMIENTO]]&amp;Tabla1[[#This Row],[ENTORNO/COMPONENTE]]</f>
        <v>4Vigilancia de la salud ambiental</v>
      </c>
      <c r="F471" s="219" t="str">
        <f>+VLOOKUP(Tabla1[[#This Row],[Columna1]],Hoja3!$D$3:$L$1708,3,FALSE)</f>
        <v>Línea Seguridad química</v>
      </c>
      <c r="G471" s="219" t="str">
        <f>+VLOOKUP(Tabla1[[#This Row],[Columna1]],Hoja3!$D$3:$R$1708,4,FALSE)</f>
        <v>IVC A ESTABLECIMIENTOS DE ESTÉTICA ORNAMENTAL</v>
      </c>
      <c r="H471" s="219" t="str">
        <f>+VLOOKUP(Tabla1[[#This Row],[Columna1]],Hoja3!$D$3:$R$1708,5,FALSE)</f>
        <v>Establecimiento vigilado y controlado</v>
      </c>
      <c r="I471" s="219" t="str">
        <f>+VLOOKUP(Tabla1[[#This Row],[Columna1]],Hoja3!$D$3:$R$1708,6,FALSE)</f>
        <v>Ver SIVIGILA</v>
      </c>
      <c r="J471" s="219" t="str">
        <f>+VLOOKUP(Tabla1[[#This Row],[Columna1]],Hoja3!$D$3:$R$1708,7,FALSE)</f>
        <v>Ver SIVIGILA</v>
      </c>
      <c r="K471" s="218" t="s">
        <v>362</v>
      </c>
      <c r="L471" s="217" t="s">
        <v>69</v>
      </c>
      <c r="M471" s="219" t="str">
        <f>+Tabla1[[#This Row],[Columna1]]&amp;Tabla1[[#This Row],[LOCALIDAD]]&amp;Tabla1[[#This Row],[MES]]</f>
        <v>4Vigilancia de la salud ambientalSUBAoct 17 - 31 /2024</v>
      </c>
      <c r="N471" s="218" t="s">
        <v>681</v>
      </c>
      <c r="O471" s="220">
        <f>+VLOOKUP(Tabla1[[#This Row],[concatenar]],Hoja3!$M$3:$R$1708,2,FALSE)</f>
        <v>87348</v>
      </c>
      <c r="P471" s="221">
        <f>+VLOOKUP(Tabla1[[#This Row],[concatenar]],Hoja3!$M$3:$R$1712,5,FALSE)</f>
        <v>70</v>
      </c>
      <c r="Q471" s="220">
        <f>+VLOOKUP(Tabla1[[#This Row],[concatenar]],Hoja3!$M$3:$R$1711,6,FALSE)</f>
        <v>6114360</v>
      </c>
      <c r="R471" s="218" t="s">
        <v>279</v>
      </c>
      <c r="S471" s="222">
        <v>1</v>
      </c>
      <c r="T471" s="218">
        <v>2</v>
      </c>
      <c r="U471" s="227">
        <f>+ROUND(Tabla1[[#This Row],[Meta afectada por la glosa]]*Tabla1[[#This Row],[Porcentaje de Glosa]]*Tabla1[[#This Row],[VALOR UNITARIO SEGUIMIENTO FINANCIERO]],0)</f>
        <v>174696</v>
      </c>
      <c r="V471" s="223" t="s">
        <v>2010</v>
      </c>
      <c r="W471" s="224" t="s">
        <v>2011</v>
      </c>
      <c r="X471" s="251"/>
      <c r="Y471" s="223" t="s">
        <v>858</v>
      </c>
      <c r="Z471" s="252">
        <f>+Tabla1[[#This Row],[Valor de la Glosa]]-Tabla1[[#This Row],[Valor soportado por la Subred]]</f>
        <v>174696</v>
      </c>
      <c r="AA471" s="223"/>
      <c r="AB471" s="251"/>
      <c r="AC471" s="228">
        <f>ROUND(Tabla1[[#This Row],[VALOR GLOSA DEFINITIVA]]-Tabla1[[#This Row],[VALOR LEVANTADO EN LIQUIDACION]],0)</f>
        <v>174696</v>
      </c>
      <c r="AD471" s="247" t="s">
        <v>2011</v>
      </c>
      <c r="AE471" s="253">
        <v>0</v>
      </c>
      <c r="AF471" s="225">
        <f>ROUND(Tabla1[[#This Row],[valor glosa definitiva despues de liquidación]]-AE471,0)</f>
        <v>174696</v>
      </c>
    </row>
    <row r="472" spans="2:32" s="226" customFormat="1" ht="80.25" hidden="1" customHeight="1" x14ac:dyDescent="0.35">
      <c r="B472" s="218" t="s">
        <v>2008</v>
      </c>
      <c r="C472" s="250">
        <v>1742</v>
      </c>
      <c r="D472" s="218" t="s">
        <v>7</v>
      </c>
      <c r="E472" s="219" t="str">
        <f>+Tabla1[[#This Row],[CODIGO ACTIVIDAD EN PPP Y LINEAMIENTO]]&amp;Tabla1[[#This Row],[ENTORNO/COMPONENTE]]</f>
        <v>1742Vigilancia de la salud ambiental</v>
      </c>
      <c r="F472" s="219" t="str">
        <f>+VLOOKUP(Tabla1[[#This Row],[Columna1]],Hoja3!$D$3:$L$1708,3,FALSE)</f>
        <v>Línea Seguridad química</v>
      </c>
      <c r="G472" s="219" t="str">
        <f>+VLOOKUP(Tabla1[[#This Row],[Columna1]],Hoja3!$D$3:$R$1708,4,FALSE)</f>
        <v>IVC A DEPÓSITOS DE MATERIAL DE CONSTRUCCIÓN DE MENOS DE 20 TRABAJADORES</v>
      </c>
      <c r="H472" s="219" t="str">
        <f>+VLOOKUP(Tabla1[[#This Row],[Columna1]],Hoja3!$D$3:$R$1708,5,FALSE)</f>
        <v>Establecimiento vigilado y controlado</v>
      </c>
      <c r="I472" s="219" t="str">
        <f>+VLOOKUP(Tabla1[[#This Row],[Columna1]],Hoja3!$D$3:$R$1708,6,FALSE)</f>
        <v>Ver SIVIGILA</v>
      </c>
      <c r="J472" s="219" t="str">
        <f>+VLOOKUP(Tabla1[[#This Row],[Columna1]],Hoja3!$D$3:$R$1708,7,FALSE)</f>
        <v>Ver SIVIGILA</v>
      </c>
      <c r="K472" s="218" t="s">
        <v>347</v>
      </c>
      <c r="L472" s="217" t="s">
        <v>69</v>
      </c>
      <c r="M472" s="219" t="str">
        <f>+Tabla1[[#This Row],[Columna1]]&amp;Tabla1[[#This Row],[LOCALIDAD]]&amp;Tabla1[[#This Row],[MES]]</f>
        <v>1742Vigilancia de la salud ambientalBARRIOS
UNIDOSoct 17 - 31 /2024</v>
      </c>
      <c r="N472" s="218" t="s">
        <v>737</v>
      </c>
      <c r="O472" s="220">
        <f>+VLOOKUP(Tabla1[[#This Row],[concatenar]],Hoja3!$M$3:$R$1708,2,FALSE)</f>
        <v>58232</v>
      </c>
      <c r="P472" s="221">
        <f>+VLOOKUP(Tabla1[[#This Row],[concatenar]],Hoja3!$M$3:$R$1712,5,FALSE)</f>
        <v>8</v>
      </c>
      <c r="Q472" s="220">
        <f>+VLOOKUP(Tabla1[[#This Row],[concatenar]],Hoja3!$M$3:$R$1711,6,FALSE)</f>
        <v>465856</v>
      </c>
      <c r="R472" s="218" t="s">
        <v>279</v>
      </c>
      <c r="S472" s="222">
        <v>1</v>
      </c>
      <c r="T472" s="218">
        <v>1</v>
      </c>
      <c r="U472" s="227">
        <f>+ROUND(Tabla1[[#This Row],[Meta afectada por la glosa]]*Tabla1[[#This Row],[Porcentaje de Glosa]]*Tabla1[[#This Row],[VALOR UNITARIO SEGUIMIENTO FINANCIERO]],0)</f>
        <v>58232</v>
      </c>
      <c r="V472" s="223" t="s">
        <v>2012</v>
      </c>
      <c r="W472" s="224" t="s">
        <v>2011</v>
      </c>
      <c r="X472" s="251"/>
      <c r="Y472" s="223" t="s">
        <v>858</v>
      </c>
      <c r="Z472" s="252">
        <f>+Tabla1[[#This Row],[Valor de la Glosa]]-Tabla1[[#This Row],[Valor soportado por la Subred]]</f>
        <v>58232</v>
      </c>
      <c r="AA472" s="223"/>
      <c r="AB472" s="251"/>
      <c r="AC472" s="228">
        <f>ROUND(Tabla1[[#This Row],[VALOR GLOSA DEFINITIVA]]-Tabla1[[#This Row],[VALOR LEVANTADO EN LIQUIDACION]],0)</f>
        <v>58232</v>
      </c>
      <c r="AD472" s="247" t="s">
        <v>2011</v>
      </c>
      <c r="AE472" s="253">
        <v>0</v>
      </c>
      <c r="AF472" s="225">
        <f>ROUND(Tabla1[[#This Row],[valor glosa definitiva despues de liquidación]]-AE472,0)</f>
        <v>58232</v>
      </c>
    </row>
    <row r="473" spans="2:32" s="226" customFormat="1" ht="80.25" hidden="1" customHeight="1" x14ac:dyDescent="0.35">
      <c r="B473" s="218" t="s">
        <v>2008</v>
      </c>
      <c r="C473" s="250">
        <v>1754</v>
      </c>
      <c r="D473" s="218" t="s">
        <v>7</v>
      </c>
      <c r="E473" s="219" t="str">
        <f>+Tabla1[[#This Row],[CODIGO ACTIVIDAD EN PPP Y LINEAMIENTO]]&amp;Tabla1[[#This Row],[ENTORNO/COMPONENTE]]</f>
        <v>1754Vigilancia de la salud ambiental</v>
      </c>
      <c r="F473" s="219" t="str">
        <f>+VLOOKUP(Tabla1[[#This Row],[Columna1]],Hoja3!$D$3:$L$1708,3,FALSE)</f>
        <v>Línea Seguridad química</v>
      </c>
      <c r="G473" s="219" t="str">
        <f>+VLOOKUP(Tabla1[[#This Row],[Columna1]],Hoja3!$D$3:$R$1708,4,FALSE)</f>
        <v>IVC A ESTABLECIMIENTOS QUE UTILICEN COMO MATERIA PRIMA EL METAL DE MENOS DE 20 TRABAJADORES</v>
      </c>
      <c r="H473" s="219" t="str">
        <f>+VLOOKUP(Tabla1[[#This Row],[Columna1]],Hoja3!$D$3:$R$1708,5,FALSE)</f>
        <v>Establecimiento vigilado y controlado</v>
      </c>
      <c r="I473" s="219" t="str">
        <f>+VLOOKUP(Tabla1[[#This Row],[Columna1]],Hoja3!$D$3:$R$1708,6,FALSE)</f>
        <v>Ver SIVIGILA</v>
      </c>
      <c r="J473" s="219" t="str">
        <f>+VLOOKUP(Tabla1[[#This Row],[Columna1]],Hoja3!$D$3:$R$1708,7,FALSE)</f>
        <v>Ver SIVIGILA</v>
      </c>
      <c r="K473" s="218" t="s">
        <v>347</v>
      </c>
      <c r="L473" s="217" t="s">
        <v>69</v>
      </c>
      <c r="M473" s="219" t="str">
        <f>+Tabla1[[#This Row],[Columna1]]&amp;Tabla1[[#This Row],[LOCALIDAD]]&amp;Tabla1[[#This Row],[MES]]</f>
        <v>1754Vigilancia de la salud ambientalBARRIOS
UNIDOSoct 17 - 31 /2024</v>
      </c>
      <c r="N473" s="218" t="s">
        <v>737</v>
      </c>
      <c r="O473" s="220">
        <f>+VLOOKUP(Tabla1[[#This Row],[concatenar]],Hoja3!$M$3:$R$1708,2,FALSE)</f>
        <v>72790</v>
      </c>
      <c r="P473" s="221">
        <f>+VLOOKUP(Tabla1[[#This Row],[concatenar]],Hoja3!$M$3:$R$1712,5,FALSE)</f>
        <v>9</v>
      </c>
      <c r="Q473" s="220">
        <f>+VLOOKUP(Tabla1[[#This Row],[concatenar]],Hoja3!$M$3:$R$1711,6,FALSE)</f>
        <v>655110</v>
      </c>
      <c r="R473" s="218" t="s">
        <v>279</v>
      </c>
      <c r="S473" s="222">
        <v>1</v>
      </c>
      <c r="T473" s="218">
        <v>1</v>
      </c>
      <c r="U473" s="227">
        <f>+ROUND(Tabla1[[#This Row],[Meta afectada por la glosa]]*Tabla1[[#This Row],[Porcentaje de Glosa]]*Tabla1[[#This Row],[VALOR UNITARIO SEGUIMIENTO FINANCIERO]],0)</f>
        <v>72790</v>
      </c>
      <c r="V473" s="223" t="s">
        <v>2013</v>
      </c>
      <c r="W473" s="224" t="s">
        <v>2011</v>
      </c>
      <c r="X473" s="251"/>
      <c r="Y473" s="223" t="s">
        <v>858</v>
      </c>
      <c r="Z473" s="252">
        <f>+Tabla1[[#This Row],[Valor de la Glosa]]-Tabla1[[#This Row],[Valor soportado por la Subred]]</f>
        <v>72790</v>
      </c>
      <c r="AA473" s="223"/>
      <c r="AB473" s="251"/>
      <c r="AC473" s="228">
        <f>ROUND(Tabla1[[#This Row],[VALOR GLOSA DEFINITIVA]]-Tabla1[[#This Row],[VALOR LEVANTADO EN LIQUIDACION]],0)</f>
        <v>72790</v>
      </c>
      <c r="AD473" s="247" t="s">
        <v>2011</v>
      </c>
      <c r="AE473" s="253">
        <v>0</v>
      </c>
      <c r="AF473" s="225">
        <f>ROUND(Tabla1[[#This Row],[valor glosa definitiva despues de liquidación]]-AE473,0)</f>
        <v>72790</v>
      </c>
    </row>
    <row r="474" spans="2:32" s="226" customFormat="1" ht="80.25" hidden="1" customHeight="1" x14ac:dyDescent="0.35">
      <c r="B474" s="218" t="s">
        <v>2008</v>
      </c>
      <c r="C474" s="250">
        <v>1759</v>
      </c>
      <c r="D474" s="218" t="s">
        <v>7</v>
      </c>
      <c r="E474" s="219" t="str">
        <f>+Tabla1[[#This Row],[CODIGO ACTIVIDAD EN PPP Y LINEAMIENTO]]&amp;Tabla1[[#This Row],[ENTORNO/COMPONENTE]]</f>
        <v>1759Vigilancia de la salud ambiental</v>
      </c>
      <c r="F474" s="219" t="str">
        <f>+VLOOKUP(Tabla1[[#This Row],[Columna1]],Hoja3!$D$3:$L$1708,3,FALSE)</f>
        <v>Línea Seguridad química</v>
      </c>
      <c r="G474" s="219" t="str">
        <f>+VLOOKUP(Tabla1[[#This Row],[Columna1]],Hoja3!$D$3:$R$1708,4,FALSE)</f>
        <v>IVC A ESTABLECIMIENTOS DE MANTENIMIENTO AUTOMOTRIZ DE MENOS DE 20 TRABAJADORES</v>
      </c>
      <c r="H474" s="219" t="str">
        <f>+VLOOKUP(Tabla1[[#This Row],[Columna1]],Hoja3!$D$3:$R$1708,5,FALSE)</f>
        <v>Establecimiento vigilado y controlado</v>
      </c>
      <c r="I474" s="219" t="str">
        <f>+VLOOKUP(Tabla1[[#This Row],[Columna1]],Hoja3!$D$3:$R$1708,6,FALSE)</f>
        <v>Ver SIVIGILA</v>
      </c>
      <c r="J474" s="219" t="str">
        <f>+VLOOKUP(Tabla1[[#This Row],[Columna1]],Hoja3!$D$3:$R$1708,7,FALSE)</f>
        <v>Ver SIVIGILA</v>
      </c>
      <c r="K474" s="218" t="s">
        <v>347</v>
      </c>
      <c r="L474" s="217" t="s">
        <v>69</v>
      </c>
      <c r="M474" s="219" t="str">
        <f>+Tabla1[[#This Row],[Columna1]]&amp;Tabla1[[#This Row],[LOCALIDAD]]&amp;Tabla1[[#This Row],[MES]]</f>
        <v>1759Vigilancia de la salud ambientalBARRIOS
UNIDOSoct 17 - 31 /2024</v>
      </c>
      <c r="N474" s="218" t="s">
        <v>737</v>
      </c>
      <c r="O474" s="220">
        <f>+VLOOKUP(Tabla1[[#This Row],[concatenar]],Hoja3!$M$3:$R$1708,2,FALSE)</f>
        <v>58232</v>
      </c>
      <c r="P474" s="221">
        <f>+VLOOKUP(Tabla1[[#This Row],[concatenar]],Hoja3!$M$3:$R$1712,5,FALSE)</f>
        <v>31</v>
      </c>
      <c r="Q474" s="220">
        <f>+VLOOKUP(Tabla1[[#This Row],[concatenar]],Hoja3!$M$3:$R$1711,6,FALSE)</f>
        <v>1805192</v>
      </c>
      <c r="R474" s="218" t="s">
        <v>279</v>
      </c>
      <c r="S474" s="222">
        <v>1</v>
      </c>
      <c r="T474" s="218">
        <v>1</v>
      </c>
      <c r="U474" s="227">
        <f>+ROUND(Tabla1[[#This Row],[Meta afectada por la glosa]]*Tabla1[[#This Row],[Porcentaje de Glosa]]*Tabla1[[#This Row],[VALOR UNITARIO SEGUIMIENTO FINANCIERO]],0)</f>
        <v>58232</v>
      </c>
      <c r="V474" s="223" t="s">
        <v>2014</v>
      </c>
      <c r="W474" s="224" t="s">
        <v>2011</v>
      </c>
      <c r="X474" s="251"/>
      <c r="Y474" s="223" t="s">
        <v>858</v>
      </c>
      <c r="Z474" s="252">
        <f>+Tabla1[[#This Row],[Valor de la Glosa]]-Tabla1[[#This Row],[Valor soportado por la Subred]]</f>
        <v>58232</v>
      </c>
      <c r="AA474" s="223"/>
      <c r="AB474" s="251"/>
      <c r="AC474" s="228">
        <f>ROUND(Tabla1[[#This Row],[VALOR GLOSA DEFINITIVA]]-Tabla1[[#This Row],[VALOR LEVANTADO EN LIQUIDACION]],0)</f>
        <v>58232</v>
      </c>
      <c r="AD474" s="247" t="s">
        <v>2011</v>
      </c>
      <c r="AE474" s="253">
        <v>0</v>
      </c>
      <c r="AF474" s="225">
        <f>ROUND(Tabla1[[#This Row],[valor glosa definitiva despues de liquidación]]-AE474,0)</f>
        <v>58232</v>
      </c>
    </row>
    <row r="475" spans="2:32" s="226" customFormat="1" ht="80.25" customHeight="1" x14ac:dyDescent="0.35">
      <c r="B475" s="218" t="s">
        <v>2150</v>
      </c>
      <c r="C475" s="250">
        <v>85</v>
      </c>
      <c r="D475" s="218" t="s">
        <v>7</v>
      </c>
      <c r="E475" s="219" t="str">
        <f>+Tabla1[[#This Row],[CODIGO ACTIVIDAD EN PPP Y LINEAMIENTO]]&amp;Tabla1[[#This Row],[ENTORNO/COMPONENTE]]</f>
        <v>85Vigilancia de la salud ambiental</v>
      </c>
      <c r="F475" s="219" t="str">
        <f>+VLOOKUP(Tabla1[[#This Row],[Columna1]],Hoja3!$D$3:$L$1708,3,FALSE)</f>
        <v>Línea Alimentos Sanos y Seguros</v>
      </c>
      <c r="G475" s="219" t="str">
        <f>+VLOOKUP(Tabla1[[#This Row],[Columna1]],Hoja3!$D$3:$R$1708,4,FALSE)</f>
        <v>Operativos de alimentos y bebidas alcohólicas</v>
      </c>
      <c r="H475" s="219" t="str">
        <f>+VLOOKUP(Tabla1[[#This Row],[Columna1]],Hoja3!$D$3:$R$1708,5,FALSE)</f>
        <v>Establecimiento vigilado y controlado</v>
      </c>
      <c r="I475" s="219" t="str">
        <f>+VLOOKUP(Tabla1[[#This Row],[Columna1]],Hoja3!$D$3:$R$1708,6,FALSE)</f>
        <v>Ver SIVIGILA</v>
      </c>
      <c r="J475" s="219" t="str">
        <f>+VLOOKUP(Tabla1[[#This Row],[Columna1]],Hoja3!$D$3:$R$1708,7,FALSE)</f>
        <v>Ver SIVIGILA</v>
      </c>
      <c r="K475" s="218" t="s">
        <v>283</v>
      </c>
      <c r="L475" s="217" t="s">
        <v>69</v>
      </c>
      <c r="M475" s="219" t="str">
        <f>+Tabla1[[#This Row],[Columna1]]&amp;Tabla1[[#This Row],[LOCALIDAD]]&amp;Tabla1[[#This Row],[MES]]</f>
        <v>85Vigilancia de la salud ambientalUSAQUENoct 17 - 31 /2024</v>
      </c>
      <c r="N475" s="218" t="s">
        <v>252</v>
      </c>
      <c r="O475" s="220">
        <f>+VLOOKUP(Tabla1[[#This Row],[concatenar]],Hoja3!$M$3:$R$1708,2,FALSE)</f>
        <v>403152</v>
      </c>
      <c r="P475" s="221">
        <f>+VLOOKUP(Tabla1[[#This Row],[concatenar]],Hoja3!$M$3:$R$1712,5,FALSE)</f>
        <v>10</v>
      </c>
      <c r="Q475" s="220">
        <f>+VLOOKUP(Tabla1[[#This Row],[concatenar]],Hoja3!$M$3:$R$1711,6,FALSE)</f>
        <v>4031520</v>
      </c>
      <c r="R475" s="218" t="s">
        <v>284</v>
      </c>
      <c r="S475" s="222">
        <v>1</v>
      </c>
      <c r="T475" s="218">
        <v>1</v>
      </c>
      <c r="U475" s="227">
        <f>+ROUND(Tabla1[[#This Row],[Meta afectada por la glosa]]*Tabla1[[#This Row],[Porcentaje de Glosa]]*Tabla1[[#This Row],[VALOR UNITARIO SEGUIMIENTO FINANCIERO]],0)</f>
        <v>403152</v>
      </c>
      <c r="V475" s="223" t="s">
        <v>2151</v>
      </c>
      <c r="W475" s="224" t="s">
        <v>2152</v>
      </c>
      <c r="X475" s="251"/>
      <c r="Y475" s="223" t="s">
        <v>2152</v>
      </c>
      <c r="Z475" s="252">
        <f>+Tabla1[[#This Row],[Valor de la Glosa]]-Tabla1[[#This Row],[Valor soportado por la Subred]]</f>
        <v>403152</v>
      </c>
      <c r="AA475" s="223"/>
      <c r="AB475" s="251"/>
      <c r="AC475" s="228">
        <f>ROUND(Tabla1[[#This Row],[VALOR GLOSA DEFINITIVA]]-Tabla1[[#This Row],[VALOR LEVANTADO EN LIQUIDACION]],0)</f>
        <v>403152</v>
      </c>
      <c r="AD475" s="247" t="s">
        <v>2152</v>
      </c>
      <c r="AE475" s="253">
        <v>0</v>
      </c>
      <c r="AF475" s="225">
        <f>ROUND(Tabla1[[#This Row],[valor glosa definitiva despues de liquidación]]-AE475,0)</f>
        <v>403152</v>
      </c>
    </row>
    <row r="476" spans="2:32" s="226" customFormat="1" ht="80.25" customHeight="1" x14ac:dyDescent="0.35">
      <c r="B476" s="218" t="s">
        <v>2150</v>
      </c>
      <c r="C476" s="250">
        <v>94</v>
      </c>
      <c r="D476" s="218" t="s">
        <v>7</v>
      </c>
      <c r="E476" s="219" t="str">
        <f>+Tabla1[[#This Row],[CODIGO ACTIVIDAD EN PPP Y LINEAMIENTO]]&amp;Tabla1[[#This Row],[ENTORNO/COMPONENTE]]</f>
        <v>94Vigilancia de la salud ambiental</v>
      </c>
      <c r="F476" s="219" t="str">
        <f>+VLOOKUP(Tabla1[[#This Row],[Columna1]],Hoja3!$D$3:$L$1708,3,FALSE)</f>
        <v>Línea Alimentos Sanos y Seguros</v>
      </c>
      <c r="G476" s="219" t="str">
        <f>+VLOOKUP(Tabla1[[#This Row],[Columna1]],Hoja3!$D$3:$R$1708,4,FALSE)</f>
        <v>Depósitos de alimentos y bebidas</v>
      </c>
      <c r="H476" s="219" t="str">
        <f>+VLOOKUP(Tabla1[[#This Row],[Columna1]],Hoja3!$D$3:$R$1708,5,FALSE)</f>
        <v>Establecimiento vigilado y controlado</v>
      </c>
      <c r="I476" s="219" t="str">
        <f>+VLOOKUP(Tabla1[[#This Row],[Columna1]],Hoja3!$D$3:$R$1708,6,FALSE)</f>
        <v>Ver SIVIGILA</v>
      </c>
      <c r="J476" s="219" t="str">
        <f>+VLOOKUP(Tabla1[[#This Row],[Columna1]],Hoja3!$D$3:$R$1708,7,FALSE)</f>
        <v>Ver SIVIGILA</v>
      </c>
      <c r="K476" s="218" t="s">
        <v>283</v>
      </c>
      <c r="L476" s="217" t="s">
        <v>69</v>
      </c>
      <c r="M476" s="219" t="str">
        <f>+Tabla1[[#This Row],[Columna1]]&amp;Tabla1[[#This Row],[LOCALIDAD]]&amp;Tabla1[[#This Row],[MES]]</f>
        <v>94Vigilancia de la salud ambientalUSAQUENoct 17 - 31 /2024</v>
      </c>
      <c r="N476" s="218" t="s">
        <v>252</v>
      </c>
      <c r="O476" s="220">
        <f>+VLOOKUP(Tabla1[[#This Row],[concatenar]],Hoja3!$M$3:$R$1708,2,FALSE)</f>
        <v>144462</v>
      </c>
      <c r="P476" s="221">
        <f>+VLOOKUP(Tabla1[[#This Row],[concatenar]],Hoja3!$M$3:$R$1712,5,FALSE)</f>
        <v>1</v>
      </c>
      <c r="Q476" s="220">
        <f>+VLOOKUP(Tabla1[[#This Row],[concatenar]],Hoja3!$M$3:$R$1711,6,FALSE)</f>
        <v>144462</v>
      </c>
      <c r="R476" s="218" t="s">
        <v>284</v>
      </c>
      <c r="S476" s="222">
        <v>1</v>
      </c>
      <c r="T476" s="218">
        <v>1</v>
      </c>
      <c r="U476" s="227">
        <f>+ROUND(Tabla1[[#This Row],[Meta afectada por la glosa]]*Tabla1[[#This Row],[Porcentaje de Glosa]]*Tabla1[[#This Row],[VALOR UNITARIO SEGUIMIENTO FINANCIERO]],0)</f>
        <v>144462</v>
      </c>
      <c r="V476" s="223" t="s">
        <v>2151</v>
      </c>
      <c r="W476" s="224" t="s">
        <v>2152</v>
      </c>
      <c r="X476" s="251"/>
      <c r="Y476" s="223" t="s">
        <v>2152</v>
      </c>
      <c r="Z476" s="252">
        <f>+Tabla1[[#This Row],[Valor de la Glosa]]-Tabla1[[#This Row],[Valor soportado por la Subred]]</f>
        <v>144462</v>
      </c>
      <c r="AA476" s="223"/>
      <c r="AB476" s="251"/>
      <c r="AC476" s="228">
        <f>ROUND(Tabla1[[#This Row],[VALOR GLOSA DEFINITIVA]]-Tabla1[[#This Row],[VALOR LEVANTADO EN LIQUIDACION]],0)</f>
        <v>144462</v>
      </c>
      <c r="AD476" s="247" t="s">
        <v>2152</v>
      </c>
      <c r="AE476" s="253">
        <v>0</v>
      </c>
      <c r="AF476" s="225">
        <f>ROUND(Tabla1[[#This Row],[valor glosa definitiva despues de liquidación]]-AE476,0)</f>
        <v>144462</v>
      </c>
    </row>
    <row r="477" spans="2:32" s="226" customFormat="1" ht="80.25" customHeight="1" x14ac:dyDescent="0.35">
      <c r="B477" s="218" t="s">
        <v>2150</v>
      </c>
      <c r="C477" s="250">
        <v>104</v>
      </c>
      <c r="D477" s="218" t="s">
        <v>7</v>
      </c>
      <c r="E477" s="219" t="str">
        <f>+Tabla1[[#This Row],[CODIGO ACTIVIDAD EN PPP Y LINEAMIENTO]]&amp;Tabla1[[#This Row],[ENTORNO/COMPONENTE]]</f>
        <v>104Vigilancia de la salud ambiental</v>
      </c>
      <c r="F477" s="219" t="str">
        <f>+VLOOKUP(Tabla1[[#This Row],[Columna1]],Hoja3!$D$3:$L$1708,3,FALSE)</f>
        <v>Línea Alimentos Sanos y Seguros</v>
      </c>
      <c r="G477" s="219" t="str">
        <f>+VLOOKUP(Tabla1[[#This Row],[Columna1]],Hoja3!$D$3:$R$1708,4,FALSE)</f>
        <v>Restaurantes, cevicherías y comidas rápidas</v>
      </c>
      <c r="H477" s="219" t="str">
        <f>+VLOOKUP(Tabla1[[#This Row],[Columna1]],Hoja3!$D$3:$R$1708,5,FALSE)</f>
        <v>Establecimiento vigilado y controlado</v>
      </c>
      <c r="I477" s="219" t="str">
        <f>+VLOOKUP(Tabla1[[#This Row],[Columna1]],Hoja3!$D$3:$R$1708,6,FALSE)</f>
        <v>Ver SIVIGILA</v>
      </c>
      <c r="J477" s="219" t="str">
        <f>+VLOOKUP(Tabla1[[#This Row],[Columna1]],Hoja3!$D$3:$R$1708,7,FALSE)</f>
        <v>Ver SIVIGILA</v>
      </c>
      <c r="K477" s="218" t="s">
        <v>283</v>
      </c>
      <c r="L477" s="217" t="s">
        <v>69</v>
      </c>
      <c r="M477" s="219" t="str">
        <f>+Tabla1[[#This Row],[Columna1]]&amp;Tabla1[[#This Row],[LOCALIDAD]]&amp;Tabla1[[#This Row],[MES]]</f>
        <v>104Vigilancia de la salud ambientalUSAQUENoct 17 - 31 /2024</v>
      </c>
      <c r="N477" s="218" t="s">
        <v>252</v>
      </c>
      <c r="O477" s="220">
        <f>+VLOOKUP(Tabla1[[#This Row],[concatenar]],Hoja3!$M$3:$R$1708,2,FALSE)</f>
        <v>87348</v>
      </c>
      <c r="P477" s="221">
        <f>+VLOOKUP(Tabla1[[#This Row],[concatenar]],Hoja3!$M$3:$R$1712,5,FALSE)</f>
        <v>96</v>
      </c>
      <c r="Q477" s="220">
        <f>+VLOOKUP(Tabla1[[#This Row],[concatenar]],Hoja3!$M$3:$R$1711,6,FALSE)</f>
        <v>8385408</v>
      </c>
      <c r="R477" s="218" t="s">
        <v>284</v>
      </c>
      <c r="S477" s="222">
        <v>1</v>
      </c>
      <c r="T477" s="218">
        <v>19</v>
      </c>
      <c r="U477" s="227">
        <f>+ROUND(Tabla1[[#This Row],[Meta afectada por la glosa]]*Tabla1[[#This Row],[Porcentaje de Glosa]]*Tabla1[[#This Row],[VALOR UNITARIO SEGUIMIENTO FINANCIERO]],0)</f>
        <v>1659612</v>
      </c>
      <c r="V477" s="223" t="s">
        <v>2153</v>
      </c>
      <c r="W477" s="224" t="s">
        <v>2152</v>
      </c>
      <c r="X477" s="251"/>
      <c r="Y477" s="223" t="s">
        <v>2152</v>
      </c>
      <c r="Z477" s="252">
        <f>+Tabla1[[#This Row],[Valor de la Glosa]]-Tabla1[[#This Row],[Valor soportado por la Subred]]</f>
        <v>1659612</v>
      </c>
      <c r="AA477" s="223"/>
      <c r="AB477" s="251"/>
      <c r="AC477" s="228">
        <f>ROUND(Tabla1[[#This Row],[VALOR GLOSA DEFINITIVA]]-Tabla1[[#This Row],[VALOR LEVANTADO EN LIQUIDACION]],0)</f>
        <v>1659612</v>
      </c>
      <c r="AD477" s="247" t="s">
        <v>2152</v>
      </c>
      <c r="AE477" s="253">
        <v>0</v>
      </c>
      <c r="AF477" s="225">
        <f>ROUND(Tabla1[[#This Row],[valor glosa definitiva despues de liquidación]]-AE477,0)</f>
        <v>1659612</v>
      </c>
    </row>
    <row r="478" spans="2:32" s="226" customFormat="1" ht="80.25" hidden="1" customHeight="1" x14ac:dyDescent="0.35">
      <c r="B478" s="218" t="s">
        <v>2008</v>
      </c>
      <c r="C478" s="250">
        <v>4</v>
      </c>
      <c r="D478" s="218" t="s">
        <v>7</v>
      </c>
      <c r="E478" s="219" t="str">
        <f>+Tabla1[[#This Row],[CODIGO ACTIVIDAD EN PPP Y LINEAMIENTO]]&amp;Tabla1[[#This Row],[ENTORNO/COMPONENTE]]</f>
        <v>4Vigilancia de la salud ambiental</v>
      </c>
      <c r="F478" s="219" t="str">
        <f>+VLOOKUP(Tabla1[[#This Row],[Columna1]],Hoja3!$D$3:$L$1708,3,FALSE)</f>
        <v>Línea Seguridad química</v>
      </c>
      <c r="G478" s="219" t="str">
        <f>+VLOOKUP(Tabla1[[#This Row],[Columna1]],Hoja3!$D$3:$R$1708,4,FALSE)</f>
        <v>IVC A ESTABLECIMIENTOS DE ESTÉTICA ORNAMENTAL</v>
      </c>
      <c r="H478" s="219" t="str">
        <f>+VLOOKUP(Tabla1[[#This Row],[Columna1]],Hoja3!$D$3:$R$1708,5,FALSE)</f>
        <v>Establecimiento vigilado y controlado</v>
      </c>
      <c r="I478" s="219" t="str">
        <f>+VLOOKUP(Tabla1[[#This Row],[Columna1]],Hoja3!$D$3:$R$1708,6,FALSE)</f>
        <v>Ver SIVIGILA</v>
      </c>
      <c r="J478" s="219" t="str">
        <f>+VLOOKUP(Tabla1[[#This Row],[Columna1]],Hoja3!$D$3:$R$1708,7,FALSE)</f>
        <v>Ver SIVIGILA</v>
      </c>
      <c r="K478" s="218" t="s">
        <v>321</v>
      </c>
      <c r="L478" s="217" t="s">
        <v>69</v>
      </c>
      <c r="M478" s="219" t="str">
        <f>+Tabla1[[#This Row],[Columna1]]&amp;Tabla1[[#This Row],[LOCALIDAD]]&amp;Tabla1[[#This Row],[MES]]</f>
        <v>4Vigilancia de la salud ambientalENGATIVAoct 17 - 31 /2024</v>
      </c>
      <c r="N478" s="218" t="s">
        <v>2009</v>
      </c>
      <c r="O478" s="220">
        <f>+VLOOKUP(Tabla1[[#This Row],[concatenar]],Hoja3!$M$3:$R$1708,2,FALSE)</f>
        <v>87348</v>
      </c>
      <c r="P478" s="221">
        <f>+VLOOKUP(Tabla1[[#This Row],[concatenar]],Hoja3!$M$3:$R$1712,5,FALSE)</f>
        <v>58</v>
      </c>
      <c r="Q478" s="220">
        <f>+VLOOKUP(Tabla1[[#This Row],[concatenar]],Hoja3!$M$3:$R$1711,6,FALSE)</f>
        <v>5066184</v>
      </c>
      <c r="R478" s="218" t="s">
        <v>279</v>
      </c>
      <c r="S478" s="222">
        <v>1</v>
      </c>
      <c r="T478" s="218">
        <v>4</v>
      </c>
      <c r="U478" s="227">
        <f>+ROUND(Tabla1[[#This Row],[Meta afectada por la glosa]]*Tabla1[[#This Row],[Porcentaje de Glosa]]*Tabla1[[#This Row],[VALOR UNITARIO SEGUIMIENTO FINANCIERO]],0)</f>
        <v>349392</v>
      </c>
      <c r="V478" s="223" t="s">
        <v>2015</v>
      </c>
      <c r="W478" s="224" t="s">
        <v>2011</v>
      </c>
      <c r="X478" s="251"/>
      <c r="Y478" s="223" t="s">
        <v>858</v>
      </c>
      <c r="Z478" s="252">
        <f>+Tabla1[[#This Row],[Valor de la Glosa]]-Tabla1[[#This Row],[Valor soportado por la Subred]]</f>
        <v>349392</v>
      </c>
      <c r="AA478" s="223"/>
      <c r="AB478" s="251"/>
      <c r="AC478" s="228">
        <f>ROUND(Tabla1[[#This Row],[VALOR GLOSA DEFINITIVA]]-Tabla1[[#This Row],[VALOR LEVANTADO EN LIQUIDACION]],0)</f>
        <v>349392</v>
      </c>
      <c r="AD478" s="247" t="s">
        <v>2011</v>
      </c>
      <c r="AE478" s="253">
        <v>0</v>
      </c>
      <c r="AF478" s="225">
        <f>ROUND(Tabla1[[#This Row],[valor glosa definitiva despues de liquidación]]-AE478,0)</f>
        <v>349392</v>
      </c>
    </row>
    <row r="479" spans="2:32" s="226" customFormat="1" ht="80.25" hidden="1" customHeight="1" x14ac:dyDescent="0.35">
      <c r="B479" s="218" t="s">
        <v>2008</v>
      </c>
      <c r="C479" s="250">
        <v>22</v>
      </c>
      <c r="D479" s="218" t="s">
        <v>7</v>
      </c>
      <c r="E479" s="219" t="str">
        <f>+Tabla1[[#This Row],[CODIGO ACTIVIDAD EN PPP Y LINEAMIENTO]]&amp;Tabla1[[#This Row],[ENTORNO/COMPONENTE]]</f>
        <v>22Vigilancia de la salud ambiental</v>
      </c>
      <c r="F479" s="219" t="str">
        <f>+VLOOKUP(Tabla1[[#This Row],[Columna1]],Hoja3!$D$3:$L$1708,3,FALSE)</f>
        <v>Línea Seguridad química</v>
      </c>
      <c r="G479" s="219" t="str">
        <f>+VLOOKUP(Tabla1[[#This Row],[Columna1]],Hoja3!$D$3:$R$1708,4,FALSE)</f>
        <v>IVC A MICROEMPRESAS Y PEQUEÑAS EMPRESAS</v>
      </c>
      <c r="H479" s="219" t="str">
        <f>+VLOOKUP(Tabla1[[#This Row],[Columna1]],Hoja3!$D$3:$R$1708,5,FALSE)</f>
        <v>Establecimiento vigilado y controlado</v>
      </c>
      <c r="I479" s="219" t="str">
        <f>+VLOOKUP(Tabla1[[#This Row],[Columna1]],Hoja3!$D$3:$R$1708,6,FALSE)</f>
        <v>Ver SIVIGILA</v>
      </c>
      <c r="J479" s="219" t="str">
        <f>+VLOOKUP(Tabla1[[#This Row],[Columna1]],Hoja3!$D$3:$R$1708,7,FALSE)</f>
        <v>Ver SIVIGILA</v>
      </c>
      <c r="K479" s="218" t="s">
        <v>321</v>
      </c>
      <c r="L479" s="217" t="s">
        <v>69</v>
      </c>
      <c r="M479" s="219" t="str">
        <f>+Tabla1[[#This Row],[Columna1]]&amp;Tabla1[[#This Row],[LOCALIDAD]]&amp;Tabla1[[#This Row],[MES]]</f>
        <v>22Vigilancia de la salud ambientalENGATIVAoct 17 - 31 /2024</v>
      </c>
      <c r="N479" s="218" t="s">
        <v>2009</v>
      </c>
      <c r="O479" s="220">
        <f>+VLOOKUP(Tabla1[[#This Row],[concatenar]],Hoja3!$M$3:$R$1708,2,FALSE)</f>
        <v>87348</v>
      </c>
      <c r="P479" s="221">
        <f>+VLOOKUP(Tabla1[[#This Row],[concatenar]],Hoja3!$M$3:$R$1712,5,FALSE)</f>
        <v>18</v>
      </c>
      <c r="Q479" s="220">
        <f>+VLOOKUP(Tabla1[[#This Row],[concatenar]],Hoja3!$M$3:$R$1711,6,FALSE)</f>
        <v>1572264</v>
      </c>
      <c r="R479" s="218" t="s">
        <v>279</v>
      </c>
      <c r="S479" s="222">
        <v>1</v>
      </c>
      <c r="T479" s="218">
        <v>1</v>
      </c>
      <c r="U479" s="227">
        <f>+ROUND(Tabla1[[#This Row],[Meta afectada por la glosa]]*Tabla1[[#This Row],[Porcentaje de Glosa]]*Tabla1[[#This Row],[VALOR UNITARIO SEGUIMIENTO FINANCIERO]],0)</f>
        <v>87348</v>
      </c>
      <c r="V479" s="223" t="s">
        <v>2016</v>
      </c>
      <c r="W479" s="224" t="s">
        <v>2011</v>
      </c>
      <c r="X479" s="251"/>
      <c r="Y479" s="223" t="s">
        <v>858</v>
      </c>
      <c r="Z479" s="252">
        <f>+Tabla1[[#This Row],[Valor de la Glosa]]-Tabla1[[#This Row],[Valor soportado por la Subred]]</f>
        <v>87348</v>
      </c>
      <c r="AA479" s="223"/>
      <c r="AB479" s="251"/>
      <c r="AC479" s="228">
        <f>ROUND(Tabla1[[#This Row],[VALOR GLOSA DEFINITIVA]]-Tabla1[[#This Row],[VALOR LEVANTADO EN LIQUIDACION]],0)</f>
        <v>87348</v>
      </c>
      <c r="AD479" s="247" t="s">
        <v>2011</v>
      </c>
      <c r="AE479" s="253">
        <v>0</v>
      </c>
      <c r="AF479" s="225">
        <f>ROUND(Tabla1[[#This Row],[valor glosa definitiva despues de liquidación]]-AE479,0)</f>
        <v>87348</v>
      </c>
    </row>
    <row r="480" spans="2:32" s="226" customFormat="1" ht="80.25" hidden="1" customHeight="1" x14ac:dyDescent="0.35">
      <c r="B480" s="218" t="s">
        <v>2008</v>
      </c>
      <c r="C480" s="250">
        <v>1742</v>
      </c>
      <c r="D480" s="218" t="s">
        <v>7</v>
      </c>
      <c r="E480" s="219" t="str">
        <f>+Tabla1[[#This Row],[CODIGO ACTIVIDAD EN PPP Y LINEAMIENTO]]&amp;Tabla1[[#This Row],[ENTORNO/COMPONENTE]]</f>
        <v>1742Vigilancia de la salud ambiental</v>
      </c>
      <c r="F480" s="219" t="str">
        <f>+VLOOKUP(Tabla1[[#This Row],[Columna1]],Hoja3!$D$3:$L$1708,3,FALSE)</f>
        <v>Línea Seguridad química</v>
      </c>
      <c r="G480" s="219" t="str">
        <f>+VLOOKUP(Tabla1[[#This Row],[Columna1]],Hoja3!$D$3:$R$1708,4,FALSE)</f>
        <v>IVC A DEPÓSITOS DE MATERIAL DE CONSTRUCCIÓN DE MENOS DE 20 TRABAJADORES</v>
      </c>
      <c r="H480" s="219" t="str">
        <f>+VLOOKUP(Tabla1[[#This Row],[Columna1]],Hoja3!$D$3:$R$1708,5,FALSE)</f>
        <v>Establecimiento vigilado y controlado</v>
      </c>
      <c r="I480" s="219" t="str">
        <f>+VLOOKUP(Tabla1[[#This Row],[Columna1]],Hoja3!$D$3:$R$1708,6,FALSE)</f>
        <v>Ver SIVIGILA</v>
      </c>
      <c r="J480" s="219" t="str">
        <f>+VLOOKUP(Tabla1[[#This Row],[Columna1]],Hoja3!$D$3:$R$1708,7,FALSE)</f>
        <v>Ver SIVIGILA</v>
      </c>
      <c r="K480" s="218" t="s">
        <v>321</v>
      </c>
      <c r="L480" s="217" t="s">
        <v>69</v>
      </c>
      <c r="M480" s="219" t="str">
        <f>+Tabla1[[#This Row],[Columna1]]&amp;Tabla1[[#This Row],[LOCALIDAD]]&amp;Tabla1[[#This Row],[MES]]</f>
        <v>1742Vigilancia de la salud ambientalENGATIVAoct 17 - 31 /2024</v>
      </c>
      <c r="N480" s="218" t="s">
        <v>2009</v>
      </c>
      <c r="O480" s="220">
        <f>+VLOOKUP(Tabla1[[#This Row],[concatenar]],Hoja3!$M$3:$R$1708,2,FALSE)</f>
        <v>58232</v>
      </c>
      <c r="P480" s="221">
        <f>+VLOOKUP(Tabla1[[#This Row],[concatenar]],Hoja3!$M$3:$R$1712,5,FALSE)</f>
        <v>10</v>
      </c>
      <c r="Q480" s="220">
        <f>+VLOOKUP(Tabla1[[#This Row],[concatenar]],Hoja3!$M$3:$R$1711,6,FALSE)</f>
        <v>582320</v>
      </c>
      <c r="R480" s="218" t="s">
        <v>279</v>
      </c>
      <c r="S480" s="222">
        <v>1</v>
      </c>
      <c r="T480" s="218">
        <v>1</v>
      </c>
      <c r="U480" s="227">
        <f>+ROUND(Tabla1[[#This Row],[Meta afectada por la glosa]]*Tabla1[[#This Row],[Porcentaje de Glosa]]*Tabla1[[#This Row],[VALOR UNITARIO SEGUIMIENTO FINANCIERO]],0)</f>
        <v>58232</v>
      </c>
      <c r="V480" s="223" t="s">
        <v>2017</v>
      </c>
      <c r="W480" s="224" t="s">
        <v>2011</v>
      </c>
      <c r="X480" s="251"/>
      <c r="Y480" s="223" t="s">
        <v>858</v>
      </c>
      <c r="Z480" s="252">
        <f>+Tabla1[[#This Row],[Valor de la Glosa]]-Tabla1[[#This Row],[Valor soportado por la Subred]]</f>
        <v>58232</v>
      </c>
      <c r="AA480" s="223"/>
      <c r="AB480" s="251"/>
      <c r="AC480" s="228">
        <f>ROUND(Tabla1[[#This Row],[VALOR GLOSA DEFINITIVA]]-Tabla1[[#This Row],[VALOR LEVANTADO EN LIQUIDACION]],0)</f>
        <v>58232</v>
      </c>
      <c r="AD480" s="247" t="s">
        <v>2011</v>
      </c>
      <c r="AE480" s="253">
        <v>0</v>
      </c>
      <c r="AF480" s="225">
        <f>ROUND(Tabla1[[#This Row],[valor glosa definitiva despues de liquidación]]-AE480,0)</f>
        <v>58232</v>
      </c>
    </row>
    <row r="481" spans="2:32" s="226" customFormat="1" ht="80.25" hidden="1" customHeight="1" x14ac:dyDescent="0.35">
      <c r="B481" s="218" t="s">
        <v>2008</v>
      </c>
      <c r="C481" s="250">
        <v>1759</v>
      </c>
      <c r="D481" s="218" t="s">
        <v>7</v>
      </c>
      <c r="E481" s="219" t="str">
        <f>+Tabla1[[#This Row],[CODIGO ACTIVIDAD EN PPP Y LINEAMIENTO]]&amp;Tabla1[[#This Row],[ENTORNO/COMPONENTE]]</f>
        <v>1759Vigilancia de la salud ambiental</v>
      </c>
      <c r="F481" s="219" t="str">
        <f>+VLOOKUP(Tabla1[[#This Row],[Columna1]],Hoja3!$D$3:$L$1708,3,FALSE)</f>
        <v>Línea Seguridad química</v>
      </c>
      <c r="G481" s="219" t="str">
        <f>+VLOOKUP(Tabla1[[#This Row],[Columna1]],Hoja3!$D$3:$R$1708,4,FALSE)</f>
        <v>IVC A ESTABLECIMIENTOS DE MANTENIMIENTO AUTOMOTRIZ DE MENOS DE 20 TRABAJADORES</v>
      </c>
      <c r="H481" s="219" t="str">
        <f>+VLOOKUP(Tabla1[[#This Row],[Columna1]],Hoja3!$D$3:$R$1708,5,FALSE)</f>
        <v>Establecimiento vigilado y controlado</v>
      </c>
      <c r="I481" s="219" t="str">
        <f>+VLOOKUP(Tabla1[[#This Row],[Columna1]],Hoja3!$D$3:$R$1708,6,FALSE)</f>
        <v>Ver SIVIGILA</v>
      </c>
      <c r="J481" s="219" t="str">
        <f>+VLOOKUP(Tabla1[[#This Row],[Columna1]],Hoja3!$D$3:$R$1708,7,FALSE)</f>
        <v>Ver SIVIGILA</v>
      </c>
      <c r="K481" s="218" t="s">
        <v>321</v>
      </c>
      <c r="L481" s="217" t="s">
        <v>69</v>
      </c>
      <c r="M481" s="219" t="str">
        <f>+Tabla1[[#This Row],[Columna1]]&amp;Tabla1[[#This Row],[LOCALIDAD]]&amp;Tabla1[[#This Row],[MES]]</f>
        <v>1759Vigilancia de la salud ambientalENGATIVAoct 17 - 31 /2024</v>
      </c>
      <c r="N481" s="218" t="s">
        <v>2009</v>
      </c>
      <c r="O481" s="220">
        <f>+VLOOKUP(Tabla1[[#This Row],[concatenar]],Hoja3!$M$3:$R$1708,2,FALSE)</f>
        <v>58232</v>
      </c>
      <c r="P481" s="221">
        <f>+VLOOKUP(Tabla1[[#This Row],[concatenar]],Hoja3!$M$3:$R$1712,5,FALSE)</f>
        <v>23</v>
      </c>
      <c r="Q481" s="220">
        <f>+VLOOKUP(Tabla1[[#This Row],[concatenar]],Hoja3!$M$3:$R$1711,6,FALSE)</f>
        <v>1339336</v>
      </c>
      <c r="R481" s="218" t="s">
        <v>279</v>
      </c>
      <c r="S481" s="222">
        <v>1</v>
      </c>
      <c r="T481" s="218">
        <v>1</v>
      </c>
      <c r="U481" s="227">
        <f>+ROUND(Tabla1[[#This Row],[Meta afectada por la glosa]]*Tabla1[[#This Row],[Porcentaje de Glosa]]*Tabla1[[#This Row],[VALOR UNITARIO SEGUIMIENTO FINANCIERO]],0)</f>
        <v>58232</v>
      </c>
      <c r="V481" s="223" t="s">
        <v>2018</v>
      </c>
      <c r="W481" s="224" t="s">
        <v>2011</v>
      </c>
      <c r="X481" s="251"/>
      <c r="Y481" s="223" t="s">
        <v>858</v>
      </c>
      <c r="Z481" s="252">
        <f>+Tabla1[[#This Row],[Valor de la Glosa]]-Tabla1[[#This Row],[Valor soportado por la Subred]]</f>
        <v>58232</v>
      </c>
      <c r="AA481" s="223"/>
      <c r="AB481" s="251"/>
      <c r="AC481" s="228">
        <f>ROUND(Tabla1[[#This Row],[VALOR GLOSA DEFINITIVA]]-Tabla1[[#This Row],[VALOR LEVANTADO EN LIQUIDACION]],0)</f>
        <v>58232</v>
      </c>
      <c r="AD481" s="247" t="s">
        <v>2011</v>
      </c>
      <c r="AE481" s="253">
        <v>0</v>
      </c>
      <c r="AF481" s="225">
        <f>ROUND(Tabla1[[#This Row],[valor glosa definitiva despues de liquidación]]-AE481,0)</f>
        <v>58232</v>
      </c>
    </row>
    <row r="482" spans="2:32" s="226" customFormat="1" ht="80.25" hidden="1" customHeight="1" x14ac:dyDescent="0.35">
      <c r="B482" s="218" t="s">
        <v>2069</v>
      </c>
      <c r="C482" s="250">
        <v>1108</v>
      </c>
      <c r="D482" s="218" t="s">
        <v>7</v>
      </c>
      <c r="E482" s="219" t="str">
        <f>+Tabla1[[#This Row],[CODIGO ACTIVIDAD EN PPP Y LINEAMIENTO]]&amp;Tabla1[[#This Row],[ENTORNO/COMPONENTE]]</f>
        <v>1108Vigilancia de la salud ambiental</v>
      </c>
      <c r="F482" s="219" t="str">
        <f>+VLOOKUP(Tabla1[[#This Row],[Columna1]],Hoja3!$D$3:$L$1708,3,FALSE)</f>
        <v>Línea eventos transmisibles de origen zoonótico</v>
      </c>
      <c r="G482" s="219" t="str">
        <f>+VLOOKUP(Tabla1[[#This Row],[Columna1]],Hoja3!$D$3:$R$1708,4,FALSE)</f>
        <v>Vacunación antirrábica canina y felina</v>
      </c>
      <c r="H482" s="219" t="str">
        <f>+VLOOKUP(Tabla1[[#This Row],[Columna1]],Hoja3!$D$3:$R$1708,5,FALSE)</f>
        <v>Prevención y Control de enfermedades zoonóticas</v>
      </c>
      <c r="I482" s="219" t="str">
        <f>+VLOOKUP(Tabla1[[#This Row],[Columna1]],Hoja3!$D$3:$R$1708,6,FALSE)</f>
        <v>Ver SIVIGILA</v>
      </c>
      <c r="J482" s="219" t="str">
        <f>+VLOOKUP(Tabla1[[#This Row],[Columna1]],Hoja3!$D$3:$R$1708,7,FALSE)</f>
        <v>Ver SIVIGILA</v>
      </c>
      <c r="K482" s="218" t="s">
        <v>362</v>
      </c>
      <c r="L482" s="217" t="s">
        <v>69</v>
      </c>
      <c r="M482" s="219" t="str">
        <f>+Tabla1[[#This Row],[Columna1]]&amp;Tabla1[[#This Row],[LOCALIDAD]]&amp;Tabla1[[#This Row],[MES]]</f>
        <v>1108Vigilancia de la salud ambientalSUBAoct 17 - 31 /2024</v>
      </c>
      <c r="N482" s="218" t="s">
        <v>848</v>
      </c>
      <c r="O482" s="220">
        <f>+VLOOKUP(Tabla1[[#This Row],[concatenar]],Hoja3!$M$3:$R$1708,2,FALSE)</f>
        <v>3808</v>
      </c>
      <c r="P482" s="221">
        <f>+VLOOKUP(Tabla1[[#This Row],[concatenar]],Hoja3!$M$3:$R$1712,5,FALSE)</f>
        <v>3807</v>
      </c>
      <c r="Q482" s="220">
        <f>+VLOOKUP(Tabla1[[#This Row],[concatenar]],Hoja3!$M$3:$R$1711,6,FALSE)</f>
        <v>14497056</v>
      </c>
      <c r="R482" s="218" t="s">
        <v>279</v>
      </c>
      <c r="S482" s="222">
        <v>1</v>
      </c>
      <c r="T482" s="218">
        <v>670</v>
      </c>
      <c r="U482" s="227">
        <f>+ROUND(Tabla1[[#This Row],[Meta afectada por la glosa]]*Tabla1[[#This Row],[Porcentaje de Glosa]]*Tabla1[[#This Row],[VALOR UNITARIO SEGUIMIENTO FINANCIERO]],0)</f>
        <v>2551360</v>
      </c>
      <c r="V482" s="223" t="s">
        <v>2070</v>
      </c>
      <c r="W482" s="224" t="s">
        <v>2071</v>
      </c>
      <c r="X482" s="251"/>
      <c r="Y482" s="223"/>
      <c r="Z482" s="252">
        <f>+Tabla1[[#This Row],[Valor de la Glosa]]-Tabla1[[#This Row],[Valor soportado por la Subred]]</f>
        <v>2551360</v>
      </c>
      <c r="AA482" s="223"/>
      <c r="AB482" s="251"/>
      <c r="AC482" s="228">
        <f>ROUND(Tabla1[[#This Row],[VALOR GLOSA DEFINITIVA]]-Tabla1[[#This Row],[VALOR LEVANTADO EN LIQUIDACION]],0)</f>
        <v>2551360</v>
      </c>
      <c r="AD482" s="247"/>
      <c r="AE482" s="253"/>
      <c r="AF482" s="225">
        <f>ROUND(Tabla1[[#This Row],[valor glosa definitiva despues de liquidación]]-AE482,0)</f>
        <v>2551360</v>
      </c>
    </row>
    <row r="483" spans="2:32" s="226" customFormat="1" ht="80.25" hidden="1" customHeight="1" x14ac:dyDescent="0.35">
      <c r="B483" s="218" t="s">
        <v>2069</v>
      </c>
      <c r="C483" s="250">
        <v>1108</v>
      </c>
      <c r="D483" s="218" t="s">
        <v>7</v>
      </c>
      <c r="E483" s="219" t="str">
        <f>+Tabla1[[#This Row],[CODIGO ACTIVIDAD EN PPP Y LINEAMIENTO]]&amp;Tabla1[[#This Row],[ENTORNO/COMPONENTE]]</f>
        <v>1108Vigilancia de la salud ambiental</v>
      </c>
      <c r="F483" s="219" t="str">
        <f>+VLOOKUP(Tabla1[[#This Row],[Columna1]],Hoja3!$D$3:$L$1708,3,FALSE)</f>
        <v>Línea eventos transmisibles de origen zoonótico</v>
      </c>
      <c r="G483" s="219" t="str">
        <f>+VLOOKUP(Tabla1[[#This Row],[Columna1]],Hoja3!$D$3:$R$1708,4,FALSE)</f>
        <v>Vacunación antirrábica canina y felina</v>
      </c>
      <c r="H483" s="219" t="str">
        <f>+VLOOKUP(Tabla1[[#This Row],[Columna1]],Hoja3!$D$3:$R$1708,5,FALSE)</f>
        <v>Prevención y Control de enfermedades zoonóticas</v>
      </c>
      <c r="I483" s="219" t="str">
        <f>+VLOOKUP(Tabla1[[#This Row],[Columna1]],Hoja3!$D$3:$R$1708,6,FALSE)</f>
        <v>Ver SIVIGILA</v>
      </c>
      <c r="J483" s="219" t="str">
        <f>+VLOOKUP(Tabla1[[#This Row],[Columna1]],Hoja3!$D$3:$R$1708,7,FALSE)</f>
        <v>Ver SIVIGILA</v>
      </c>
      <c r="K483" s="218" t="s">
        <v>321</v>
      </c>
      <c r="L483" s="217" t="s">
        <v>69</v>
      </c>
      <c r="M483" s="219" t="str">
        <f>+Tabla1[[#This Row],[Columna1]]&amp;Tabla1[[#This Row],[LOCALIDAD]]&amp;Tabla1[[#This Row],[MES]]</f>
        <v>1108Vigilancia de la salud ambientalENGATIVAoct 17 - 31 /2024</v>
      </c>
      <c r="N483" s="218" t="s">
        <v>848</v>
      </c>
      <c r="O483" s="220">
        <f>+VLOOKUP(Tabla1[[#This Row],[concatenar]],Hoja3!$M$3:$R$1708,2,FALSE)</f>
        <v>3808</v>
      </c>
      <c r="P483" s="221">
        <f>+VLOOKUP(Tabla1[[#This Row],[concatenar]],Hoja3!$M$3:$R$1712,5,FALSE)</f>
        <v>2671</v>
      </c>
      <c r="Q483" s="220">
        <f>+VLOOKUP(Tabla1[[#This Row],[concatenar]],Hoja3!$M$3:$R$1711,6,FALSE)</f>
        <v>10171168</v>
      </c>
      <c r="R483" s="218" t="s">
        <v>279</v>
      </c>
      <c r="S483" s="222">
        <v>1</v>
      </c>
      <c r="T483" s="218">
        <v>143</v>
      </c>
      <c r="U483" s="227">
        <f>+ROUND(Tabla1[[#This Row],[Meta afectada por la glosa]]*Tabla1[[#This Row],[Porcentaje de Glosa]]*Tabla1[[#This Row],[VALOR UNITARIO SEGUIMIENTO FINANCIERO]],0)</f>
        <v>544544</v>
      </c>
      <c r="V483" s="223" t="s">
        <v>2072</v>
      </c>
      <c r="W483" s="224" t="s">
        <v>2071</v>
      </c>
      <c r="X483" s="251"/>
      <c r="Y483" s="223"/>
      <c r="Z483" s="252">
        <f>+Tabla1[[#This Row],[Valor de la Glosa]]-Tabla1[[#This Row],[Valor soportado por la Subred]]</f>
        <v>544544</v>
      </c>
      <c r="AA483" s="223"/>
      <c r="AB483" s="251"/>
      <c r="AC483" s="228">
        <f>ROUND(Tabla1[[#This Row],[VALOR GLOSA DEFINITIVA]]-Tabla1[[#This Row],[VALOR LEVANTADO EN LIQUIDACION]],0)</f>
        <v>544544</v>
      </c>
      <c r="AD483" s="247"/>
      <c r="AE483" s="253"/>
      <c r="AF483" s="225">
        <f>ROUND(Tabla1[[#This Row],[valor glosa definitiva despues de liquidación]]-AE483,0)</f>
        <v>544544</v>
      </c>
    </row>
    <row r="484" spans="2:32" s="226" customFormat="1" ht="80.25" hidden="1" customHeight="1" x14ac:dyDescent="0.35">
      <c r="B484" s="218" t="s">
        <v>2076</v>
      </c>
      <c r="C484" s="250">
        <v>1069</v>
      </c>
      <c r="D484" s="218" t="s">
        <v>7</v>
      </c>
      <c r="E484" s="219" t="str">
        <f>+Tabla1[[#This Row],[CODIGO ACTIVIDAD EN PPP Y LINEAMIENTO]]&amp;Tabla1[[#This Row],[ENTORNO/COMPONENTE]]</f>
        <v>1069Vigilancia de la salud ambiental</v>
      </c>
      <c r="F484" s="219" t="str">
        <f>+VLOOKUP(Tabla1[[#This Row],[Columna1]],Hoja3!$D$3:$L$1708,3,FALSE)</f>
        <v>Línea Aire Ruido y Radiación Electromagnética</v>
      </c>
      <c r="G484" s="219" t="str">
        <f>+VLOOKUP(Tabla1[[#This Row],[Columna1]],Hoja3!$D$3:$R$1708,4,FALSE)</f>
        <v>Aplicación de encuesta de caracterización de posibles factores de riesgo de enfermedad respiratoria por exposición a contaminación del aire. sobre efectos auditivos y/o extra auditivos asociados a rui</v>
      </c>
      <c r="H484" s="219" t="str">
        <f>+VLOOKUP(Tabla1[[#This Row],[Columna1]],Hoja3!$D$3:$R$1708,5,FALSE)</f>
        <v>Vigilancia epidemiológica ambiental</v>
      </c>
      <c r="I484" s="219" t="str">
        <f>+VLOOKUP(Tabla1[[#This Row],[Columna1]],Hoja3!$D$3:$R$1708,6,FALSE)</f>
        <v>Ver SIVIGILA</v>
      </c>
      <c r="J484" s="219" t="str">
        <f>+VLOOKUP(Tabla1[[#This Row],[Columna1]],Hoja3!$D$3:$R$1708,7,FALSE)</f>
        <v>Ver SIVIGILA</v>
      </c>
      <c r="K484" s="218" t="s">
        <v>362</v>
      </c>
      <c r="L484" s="217" t="s">
        <v>69</v>
      </c>
      <c r="M484" s="219" t="str">
        <f>+Tabla1[[#This Row],[Columna1]]&amp;Tabla1[[#This Row],[LOCALIDAD]]&amp;Tabla1[[#This Row],[MES]]</f>
        <v>1069Vigilancia de la salud ambientalSUBAoct 17 - 31 /2024</v>
      </c>
      <c r="N484" s="218" t="s">
        <v>576</v>
      </c>
      <c r="O484" s="220">
        <f>+VLOOKUP(Tabla1[[#This Row],[concatenar]],Hoja3!$M$3:$R$1708,2,FALSE)</f>
        <v>47595</v>
      </c>
      <c r="P484" s="221">
        <f>+VLOOKUP(Tabla1[[#This Row],[concatenar]],Hoja3!$M$3:$R$1712,5,FALSE)</f>
        <v>13</v>
      </c>
      <c r="Q484" s="220">
        <f>+VLOOKUP(Tabla1[[#This Row],[concatenar]],Hoja3!$M$3:$R$1711,6,FALSE)</f>
        <v>618735</v>
      </c>
      <c r="R484" s="218" t="s">
        <v>279</v>
      </c>
      <c r="S484" s="222">
        <v>1</v>
      </c>
      <c r="T484" s="218">
        <v>1</v>
      </c>
      <c r="U484" s="227">
        <f>+ROUND(Tabla1[[#This Row],[Meta afectada por la glosa]]*Tabla1[[#This Row],[Porcentaje de Glosa]]*Tabla1[[#This Row],[VALOR UNITARIO SEGUIMIENTO FINANCIERO]],0)</f>
        <v>47595</v>
      </c>
      <c r="V484" s="223" t="s">
        <v>2077</v>
      </c>
      <c r="W484" s="224" t="s">
        <v>2078</v>
      </c>
      <c r="X484" s="251"/>
      <c r="Y484" s="223" t="s">
        <v>2078</v>
      </c>
      <c r="Z484" s="252">
        <f>+Tabla1[[#This Row],[Valor de la Glosa]]-Tabla1[[#This Row],[Valor soportado por la Subred]]</f>
        <v>47595</v>
      </c>
      <c r="AA484" s="223"/>
      <c r="AB484" s="251"/>
      <c r="AC484" s="228">
        <f>ROUND(Tabla1[[#This Row],[VALOR GLOSA DEFINITIVA]]-Tabla1[[#This Row],[VALOR LEVANTADO EN LIQUIDACION]],0)</f>
        <v>47595</v>
      </c>
      <c r="AD484" s="247" t="s">
        <v>2078</v>
      </c>
      <c r="AE484" s="253"/>
      <c r="AF484" s="225">
        <f>ROUND(Tabla1[[#This Row],[valor glosa definitiva despues de liquidación]]-AE484,0)</f>
        <v>47595</v>
      </c>
    </row>
    <row r="485" spans="2:32" s="226" customFormat="1" ht="80.25" hidden="1" customHeight="1" x14ac:dyDescent="0.35">
      <c r="B485" s="218" t="s">
        <v>835</v>
      </c>
      <c r="C485" s="250">
        <v>81</v>
      </c>
      <c r="D485" s="218" t="s">
        <v>7</v>
      </c>
      <c r="E485" s="219" t="str">
        <f>+Tabla1[[#This Row],[CODIGO ACTIVIDAD EN PPP Y LINEAMIENTO]]&amp;Tabla1[[#This Row],[ENTORNO/COMPONENTE]]</f>
        <v>81Vigilancia de la salud ambiental</v>
      </c>
      <c r="F485" s="219" t="str">
        <f>+VLOOKUP(Tabla1[[#This Row],[Columna1]],Hoja3!$D$3:$L$1708,3,FALSE)</f>
        <v>Línea medicamentos seguros</v>
      </c>
      <c r="G485" s="219" t="str">
        <f>+VLOOKUP(Tabla1[[#This Row],[Columna1]],Hoja3!$D$3:$R$1708,4,FALSE)</f>
        <v>Visita de IVC a Ópticas sin consultorio, Óptica con consultorio, Taller óptico y/o y comercializadores de dispositivos médicos sobre medida para la salud visual y ocular</v>
      </c>
      <c r="H485" s="219" t="str">
        <f>+VLOOKUP(Tabla1[[#This Row],[Columna1]],Hoja3!$D$3:$R$1708,5,FALSE)</f>
        <v>Establecimiento vigilado y controlado</v>
      </c>
      <c r="I485" s="219" t="str">
        <f>+VLOOKUP(Tabla1[[#This Row],[Columna1]],Hoja3!$D$3:$R$1708,6,FALSE)</f>
        <v>Ver SIVIGILA</v>
      </c>
      <c r="J485" s="219" t="str">
        <f>+VLOOKUP(Tabla1[[#This Row],[Columna1]],Hoja3!$D$3:$R$1708,7,FALSE)</f>
        <v>Ver SIVIGILA</v>
      </c>
      <c r="K485" s="218" t="s">
        <v>132</v>
      </c>
      <c r="L485" s="217" t="s">
        <v>69</v>
      </c>
      <c r="M485" s="219" t="str">
        <f>+Tabla1[[#This Row],[Columna1]]&amp;Tabla1[[#This Row],[LOCALIDAD]]&amp;Tabla1[[#This Row],[MES]]</f>
        <v>81Vigilancia de la salud ambientalTEUSAQUILLOoct 17 - 31 /2024</v>
      </c>
      <c r="N485" s="218" t="s">
        <v>811</v>
      </c>
      <c r="O485" s="220">
        <f>+VLOOKUP(Tabla1[[#This Row],[concatenar]],Hoja3!$M$3:$R$1708,2,FALSE)</f>
        <v>188133</v>
      </c>
      <c r="P485" s="221">
        <f>+VLOOKUP(Tabla1[[#This Row],[concatenar]],Hoja3!$M$3:$R$1712,5,FALSE)</f>
        <v>11</v>
      </c>
      <c r="Q485" s="220">
        <f>+VLOOKUP(Tabla1[[#This Row],[concatenar]],Hoja3!$M$3:$R$1711,6,FALSE)</f>
        <v>2069463</v>
      </c>
      <c r="R485" s="218" t="s">
        <v>279</v>
      </c>
      <c r="S485" s="222">
        <v>1</v>
      </c>
      <c r="T485" s="218">
        <v>1</v>
      </c>
      <c r="U485" s="227">
        <f>+ROUND(Tabla1[[#This Row],[Meta afectada por la glosa]]*Tabla1[[#This Row],[Porcentaje de Glosa]]*Tabla1[[#This Row],[VALOR UNITARIO SEGUIMIENTO FINANCIERO]],0)</f>
        <v>188133</v>
      </c>
      <c r="V485" s="223" t="s">
        <v>2084</v>
      </c>
      <c r="W485" s="224" t="s">
        <v>2078</v>
      </c>
      <c r="X485" s="251"/>
      <c r="Y485" s="223" t="s">
        <v>2078</v>
      </c>
      <c r="Z485" s="252">
        <f>+Tabla1[[#This Row],[Valor de la Glosa]]-Tabla1[[#This Row],[Valor soportado por la Subred]]</f>
        <v>188133</v>
      </c>
      <c r="AA485" s="223"/>
      <c r="AB485" s="251"/>
      <c r="AC485" s="228">
        <v>188133</v>
      </c>
      <c r="AD485" s="247" t="s">
        <v>2078</v>
      </c>
      <c r="AE485" s="253"/>
      <c r="AF485" s="225">
        <f>ROUND(Tabla1[[#This Row],[valor glosa definitiva despues de liquidación]]-AE485,0)</f>
        <v>188133</v>
      </c>
    </row>
    <row r="486" spans="2:32" s="226" customFormat="1" ht="80.25" hidden="1" customHeight="1" x14ac:dyDescent="0.35">
      <c r="B486" s="218" t="s">
        <v>835</v>
      </c>
      <c r="C486" s="250">
        <v>64</v>
      </c>
      <c r="D486" s="218" t="s">
        <v>7</v>
      </c>
      <c r="E486" s="219" t="str">
        <f>+Tabla1[[#This Row],[CODIGO ACTIVIDAD EN PPP Y LINEAMIENTO]]&amp;Tabla1[[#This Row],[ENTORNO/COMPONENTE]]</f>
        <v>64Vigilancia de la salud ambiental</v>
      </c>
      <c r="F486" s="219" t="str">
        <f>+VLOOKUP(Tabla1[[#This Row],[Columna1]],Hoja3!$D$3:$L$1708,3,FALSE)</f>
        <v>Línea medicamentos seguros</v>
      </c>
      <c r="G486" s="219" t="str">
        <f>+VLOOKUP(Tabla1[[#This Row],[Columna1]],Hoja3!$D$3:$R$1708,4,FALSE)</f>
        <v>Vehículo transportador de medicamentos y dispositivos médicos vigilado y controlado</v>
      </c>
      <c r="H486" s="219" t="str">
        <f>+VLOOKUP(Tabla1[[#This Row],[Columna1]],Hoja3!$D$3:$R$1708,5,FALSE)</f>
        <v>Establecimiento vigilado y controlado</v>
      </c>
      <c r="I486" s="219" t="str">
        <f>+VLOOKUP(Tabla1[[#This Row],[Columna1]],Hoja3!$D$3:$R$1708,6,FALSE)</f>
        <v>Ver SIVIGILA</v>
      </c>
      <c r="J486" s="219" t="str">
        <f>+VLOOKUP(Tabla1[[#This Row],[Columna1]],Hoja3!$D$3:$R$1708,7,FALSE)</f>
        <v>Ver SIVIGILA</v>
      </c>
      <c r="K486" s="218" t="s">
        <v>347</v>
      </c>
      <c r="L486" s="217" t="s">
        <v>69</v>
      </c>
      <c r="M486" s="219" t="str">
        <f>+Tabla1[[#This Row],[Columna1]]&amp;Tabla1[[#This Row],[LOCALIDAD]]&amp;Tabla1[[#This Row],[MES]]</f>
        <v>64Vigilancia de la salud ambientalBARRIOS
UNIDOSoct 17 - 31 /2024</v>
      </c>
      <c r="N486" s="218" t="s">
        <v>789</v>
      </c>
      <c r="O486" s="220">
        <f>+VLOOKUP(Tabla1[[#This Row],[concatenar]],Hoja3!$M$3:$R$1708,2,FALSE)</f>
        <v>50393</v>
      </c>
      <c r="P486" s="221">
        <f>+VLOOKUP(Tabla1[[#This Row],[concatenar]],Hoja3!$M$3:$R$1712,5,FALSE)</f>
        <v>26</v>
      </c>
      <c r="Q486" s="220">
        <f>+VLOOKUP(Tabla1[[#This Row],[concatenar]],Hoja3!$M$3:$R$1711,6,FALSE)</f>
        <v>1310218</v>
      </c>
      <c r="R486" s="218" t="s">
        <v>279</v>
      </c>
      <c r="S486" s="222">
        <v>1</v>
      </c>
      <c r="T486" s="218">
        <v>1</v>
      </c>
      <c r="U486" s="227">
        <f>+ROUND(Tabla1[[#This Row],[Meta afectada por la glosa]]*Tabla1[[#This Row],[Porcentaje de Glosa]]*Tabla1[[#This Row],[VALOR UNITARIO SEGUIMIENTO FINANCIERO]],0)</f>
        <v>50393</v>
      </c>
      <c r="V486" s="223" t="s">
        <v>2085</v>
      </c>
      <c r="W486" s="224" t="s">
        <v>2078</v>
      </c>
      <c r="X486" s="251"/>
      <c r="Y486" s="223" t="s">
        <v>2078</v>
      </c>
      <c r="Z486" s="252">
        <f>+Tabla1[[#This Row],[Valor de la Glosa]]-Tabla1[[#This Row],[Valor soportado por la Subred]]</f>
        <v>50393</v>
      </c>
      <c r="AA486" s="223"/>
      <c r="AB486" s="251"/>
      <c r="AC486" s="228">
        <v>50393</v>
      </c>
      <c r="AD486" s="247" t="s">
        <v>2078</v>
      </c>
      <c r="AE486" s="253"/>
      <c r="AF486" s="225">
        <f>ROUND(Tabla1[[#This Row],[valor glosa definitiva despues de liquidación]]-AE486,0)</f>
        <v>50393</v>
      </c>
    </row>
    <row r="487" spans="2:32" s="226" customFormat="1" ht="80.25" hidden="1" customHeight="1" x14ac:dyDescent="0.35">
      <c r="B487" s="218" t="s">
        <v>835</v>
      </c>
      <c r="C487" s="250">
        <v>69</v>
      </c>
      <c r="D487" s="218" t="s">
        <v>7</v>
      </c>
      <c r="E487" s="219" t="str">
        <f>+Tabla1[[#This Row],[CODIGO ACTIVIDAD EN PPP Y LINEAMIENTO]]&amp;Tabla1[[#This Row],[ENTORNO/COMPONENTE]]</f>
        <v>69Vigilancia de la salud ambiental</v>
      </c>
      <c r="F487" s="219" t="str">
        <f>+VLOOKUP(Tabla1[[#This Row],[Columna1]],Hoja3!$D$3:$L$1708,3,FALSE)</f>
        <v>Línea medicamentos seguros</v>
      </c>
      <c r="G487" s="219" t="str">
        <f>+VLOOKUP(Tabla1[[#This Row],[Columna1]],Hoja3!$D$3:$R$1708,4,FALSE)</f>
        <v>Visitas de IVC a distribuidores de cosméticos</v>
      </c>
      <c r="H487" s="219" t="str">
        <f>+VLOOKUP(Tabla1[[#This Row],[Columna1]],Hoja3!$D$3:$R$1708,5,FALSE)</f>
        <v>Establecimiento vigilado y controlado</v>
      </c>
      <c r="I487" s="219" t="str">
        <f>+VLOOKUP(Tabla1[[#This Row],[Columna1]],Hoja3!$D$3:$R$1708,6,FALSE)</f>
        <v>Ver SIVIGILA</v>
      </c>
      <c r="J487" s="219" t="str">
        <f>+VLOOKUP(Tabla1[[#This Row],[Columna1]],Hoja3!$D$3:$R$1708,7,FALSE)</f>
        <v>Ver SIVIGILA</v>
      </c>
      <c r="K487" s="218" t="s">
        <v>321</v>
      </c>
      <c r="L487" s="217" t="s">
        <v>69</v>
      </c>
      <c r="M487" s="219" t="str">
        <f>+Tabla1[[#This Row],[Columna1]]&amp;Tabla1[[#This Row],[LOCALIDAD]]&amp;Tabla1[[#This Row],[MES]]</f>
        <v>69Vigilancia de la salud ambientalENGATIVAoct 17 - 31 /2024</v>
      </c>
      <c r="N487" s="218" t="s">
        <v>789</v>
      </c>
      <c r="O487" s="220">
        <f>+VLOOKUP(Tabla1[[#This Row],[concatenar]],Hoja3!$M$3:$R$1708,2,FALSE)</f>
        <v>47595</v>
      </c>
      <c r="P487" s="221">
        <f>+VLOOKUP(Tabla1[[#This Row],[concatenar]],Hoja3!$M$3:$R$1712,5,FALSE)</f>
        <v>10</v>
      </c>
      <c r="Q487" s="220">
        <f>+VLOOKUP(Tabla1[[#This Row],[concatenar]],Hoja3!$M$3:$R$1711,6,FALSE)</f>
        <v>475950</v>
      </c>
      <c r="R487" s="218" t="s">
        <v>279</v>
      </c>
      <c r="S487" s="222">
        <v>1</v>
      </c>
      <c r="T487" s="218">
        <v>2</v>
      </c>
      <c r="U487" s="227">
        <f>+ROUND(Tabla1[[#This Row],[Meta afectada por la glosa]]*Tabla1[[#This Row],[Porcentaje de Glosa]]*Tabla1[[#This Row],[VALOR UNITARIO SEGUIMIENTO FINANCIERO]],0)</f>
        <v>95190</v>
      </c>
      <c r="V487" s="223" t="s">
        <v>2086</v>
      </c>
      <c r="W487" s="224" t="s">
        <v>2078</v>
      </c>
      <c r="X487" s="251"/>
      <c r="Y487" s="223" t="s">
        <v>2078</v>
      </c>
      <c r="Z487" s="252">
        <f>+Tabla1[[#This Row],[Valor de la Glosa]]-Tabla1[[#This Row],[Valor soportado por la Subred]]</f>
        <v>95190</v>
      </c>
      <c r="AA487" s="223"/>
      <c r="AB487" s="251"/>
      <c r="AC487" s="228">
        <v>95190</v>
      </c>
      <c r="AD487" s="247" t="s">
        <v>2078</v>
      </c>
      <c r="AE487" s="253"/>
      <c r="AF487" s="225">
        <f>ROUND(Tabla1[[#This Row],[valor glosa definitiva despues de liquidación]]-AE487,0)</f>
        <v>95190</v>
      </c>
    </row>
    <row r="488" spans="2:32" s="226" customFormat="1" ht="80.25" customHeight="1" x14ac:dyDescent="0.35">
      <c r="B488" s="229"/>
      <c r="C488" s="229"/>
      <c r="F488" s="230"/>
      <c r="G488" s="230"/>
      <c r="H488" s="231"/>
      <c r="I488" s="230"/>
      <c r="J488" s="232"/>
      <c r="L488" s="230"/>
      <c r="M488" s="230"/>
      <c r="N488" s="233"/>
      <c r="O488" s="232"/>
      <c r="P488" s="234"/>
      <c r="Q488" s="230"/>
      <c r="R488" s="229"/>
      <c r="S488" s="235"/>
      <c r="T488" s="236"/>
      <c r="U488" s="237"/>
      <c r="V488" s="238"/>
      <c r="W488" s="239"/>
      <c r="Y488" s="237"/>
      <c r="AE488" s="240"/>
    </row>
    <row r="490" spans="2:32" ht="80.25" customHeight="1" x14ac:dyDescent="0.35">
      <c r="S490" s="200"/>
    </row>
    <row r="491" spans="2:32" ht="80.25" customHeight="1" x14ac:dyDescent="0.35">
      <c r="S491" s="201"/>
    </row>
    <row r="492" spans="2:32" ht="80.25" customHeight="1" x14ac:dyDescent="0.35">
      <c r="S492" s="201"/>
    </row>
  </sheetData>
  <sheetProtection autoFilter="0"/>
  <autoFilter ref="AD13:AF487" xr:uid="{00000000-0001-0000-0400-000000000000}">
    <filterColumn colId="0">
      <filters>
        <filter val="NO APLICA GLOSA GENERADA EN ALCANCE A LA CONCILIACIÓN DE GLOSAS"/>
      </filters>
    </filterColumn>
  </autoFilter>
  <mergeCells count="13">
    <mergeCell ref="AD11:AF11"/>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ignoredErrors>
    <ignoredError sqref="Z189:Z440 Z442:Z466 Z14:Z187" unlockedFormula="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'C:\Users\VAOjeda\Downloads\[11_NORTE_FORMATO_GLOSAS_6911933 2.0 (1).xlsx]Hoja2'!#REF!</xm:f>
          </x14:formula1>
          <xm:sqref>D436 R436 K436:L436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2"/>
  <sheetViews>
    <sheetView topLeftCell="A141" workbookViewId="0">
      <selection activeCell="A142" sqref="A142:K142"/>
    </sheetView>
  </sheetViews>
  <sheetFormatPr baseColWidth="10" defaultColWidth="10.81640625" defaultRowHeight="9" x14ac:dyDescent="0.2"/>
  <cols>
    <col min="1" max="1" width="9.1796875" style="73" customWidth="1"/>
    <col min="2" max="2" width="16" style="73" customWidth="1"/>
    <col min="3" max="3" width="18.1796875" style="73" customWidth="1"/>
    <col min="4" max="4" width="8.7265625" style="73" customWidth="1"/>
    <col min="5" max="5" width="10.7265625" style="73" customWidth="1"/>
    <col min="6" max="6" width="13.1796875" style="73" customWidth="1"/>
    <col min="7" max="7" width="21" style="73" customWidth="1"/>
    <col min="8" max="8" width="15.54296875" style="73" customWidth="1"/>
    <col min="9" max="9" width="21.81640625" style="73" customWidth="1"/>
    <col min="10" max="16384" width="10.81640625" style="73"/>
  </cols>
  <sheetData>
    <row r="1" spans="1:7" x14ac:dyDescent="0.2">
      <c r="A1" s="293" t="s">
        <v>888</v>
      </c>
      <c r="B1" s="293"/>
      <c r="C1" s="293"/>
      <c r="D1" s="293"/>
      <c r="E1" s="293"/>
      <c r="F1" s="293"/>
      <c r="G1" s="293"/>
    </row>
    <row r="2" spans="1:7" ht="25.5" customHeight="1" x14ac:dyDescent="0.2">
      <c r="A2" s="74" t="s">
        <v>889</v>
      </c>
      <c r="B2" s="74" t="s">
        <v>890</v>
      </c>
      <c r="C2" s="74" t="s">
        <v>891</v>
      </c>
      <c r="D2" s="74" t="s">
        <v>892</v>
      </c>
      <c r="E2" s="74" t="s">
        <v>893</v>
      </c>
      <c r="F2" s="74" t="s">
        <v>894</v>
      </c>
      <c r="G2" s="75" t="s">
        <v>895</v>
      </c>
    </row>
    <row r="3" spans="1:7" ht="18" x14ac:dyDescent="0.2">
      <c r="A3" s="76" t="s">
        <v>896</v>
      </c>
      <c r="B3" s="77" t="s">
        <v>897</v>
      </c>
      <c r="C3" s="77" t="s">
        <v>898</v>
      </c>
      <c r="D3" s="76">
        <v>790641</v>
      </c>
      <c r="E3" s="76">
        <v>1</v>
      </c>
      <c r="F3" s="78">
        <v>57114</v>
      </c>
      <c r="G3" s="79">
        <f>SUM(F3*E3)</f>
        <v>57114</v>
      </c>
    </row>
    <row r="4" spans="1:7" ht="45" x14ac:dyDescent="0.2">
      <c r="A4" s="76" t="s">
        <v>896</v>
      </c>
      <c r="B4" s="77" t="s">
        <v>22</v>
      </c>
      <c r="C4" s="77" t="s">
        <v>899</v>
      </c>
      <c r="D4" s="76" t="s">
        <v>900</v>
      </c>
      <c r="E4" s="76">
        <v>5</v>
      </c>
      <c r="F4" s="78">
        <v>87348</v>
      </c>
      <c r="G4" s="79">
        <f t="shared" ref="G4:G21" si="0">SUM(F4*E4)</f>
        <v>436740</v>
      </c>
    </row>
    <row r="5" spans="1:7" ht="18" x14ac:dyDescent="0.2">
      <c r="A5" s="76" t="s">
        <v>896</v>
      </c>
      <c r="B5" s="77" t="s">
        <v>20</v>
      </c>
      <c r="C5" s="77" t="s">
        <v>901</v>
      </c>
      <c r="D5" s="76">
        <v>616803</v>
      </c>
      <c r="E5" s="76">
        <v>1</v>
      </c>
      <c r="F5" s="78">
        <v>57114</v>
      </c>
      <c r="G5" s="79">
        <f t="shared" si="0"/>
        <v>57114</v>
      </c>
    </row>
    <row r="6" spans="1:7" ht="135" x14ac:dyDescent="0.2">
      <c r="A6" s="76" t="s">
        <v>896</v>
      </c>
      <c r="B6" s="77" t="s">
        <v>22</v>
      </c>
      <c r="C6" s="77" t="s">
        <v>902</v>
      </c>
      <c r="D6" s="76" t="s">
        <v>903</v>
      </c>
      <c r="E6" s="76">
        <v>15</v>
      </c>
      <c r="F6" s="78">
        <v>116464</v>
      </c>
      <c r="G6" s="79">
        <f t="shared" si="0"/>
        <v>1746960</v>
      </c>
    </row>
    <row r="7" spans="1:7" ht="63" x14ac:dyDescent="0.2">
      <c r="A7" s="76" t="s">
        <v>904</v>
      </c>
      <c r="B7" s="77" t="s">
        <v>905</v>
      </c>
      <c r="C7" s="77" t="s">
        <v>906</v>
      </c>
      <c r="D7" s="76" t="s">
        <v>907</v>
      </c>
      <c r="E7" s="76">
        <v>7</v>
      </c>
      <c r="F7" s="78">
        <v>47595</v>
      </c>
      <c r="G7" s="79">
        <f t="shared" si="0"/>
        <v>333165</v>
      </c>
    </row>
    <row r="8" spans="1:7" ht="63" x14ac:dyDescent="0.2">
      <c r="A8" s="76" t="s">
        <v>904</v>
      </c>
      <c r="B8" s="77" t="s">
        <v>905</v>
      </c>
      <c r="C8" s="77" t="s">
        <v>908</v>
      </c>
      <c r="D8" s="76">
        <v>43218</v>
      </c>
      <c r="E8" s="76">
        <v>1</v>
      </c>
      <c r="F8" s="78">
        <v>192616</v>
      </c>
      <c r="G8" s="79">
        <f t="shared" si="0"/>
        <v>192616</v>
      </c>
    </row>
    <row r="9" spans="1:7" ht="81" x14ac:dyDescent="0.2">
      <c r="A9" s="76" t="s">
        <v>904</v>
      </c>
      <c r="B9" s="77" t="s">
        <v>22</v>
      </c>
      <c r="C9" s="77" t="s">
        <v>902</v>
      </c>
      <c r="D9" s="76" t="s">
        <v>909</v>
      </c>
      <c r="E9" s="76">
        <v>9</v>
      </c>
      <c r="F9" s="78">
        <v>116464</v>
      </c>
      <c r="G9" s="79">
        <f t="shared" si="0"/>
        <v>1048176</v>
      </c>
    </row>
    <row r="10" spans="1:7" ht="36" x14ac:dyDescent="0.2">
      <c r="A10" s="76" t="s">
        <v>904</v>
      </c>
      <c r="B10" s="77" t="s">
        <v>22</v>
      </c>
      <c r="C10" s="77" t="s">
        <v>899</v>
      </c>
      <c r="D10" s="76">
        <v>727978</v>
      </c>
      <c r="E10" s="76">
        <v>1</v>
      </c>
      <c r="F10" s="78">
        <v>87348</v>
      </c>
      <c r="G10" s="79">
        <f t="shared" si="0"/>
        <v>87348</v>
      </c>
    </row>
    <row r="11" spans="1:7" ht="63" x14ac:dyDescent="0.2">
      <c r="A11" s="76" t="s">
        <v>910</v>
      </c>
      <c r="B11" s="77" t="s">
        <v>905</v>
      </c>
      <c r="C11" s="77" t="s">
        <v>906</v>
      </c>
      <c r="D11" s="76" t="s">
        <v>911</v>
      </c>
      <c r="E11" s="76">
        <v>7</v>
      </c>
      <c r="F11" s="78">
        <v>47595</v>
      </c>
      <c r="G11" s="79">
        <f t="shared" si="0"/>
        <v>333165</v>
      </c>
    </row>
    <row r="12" spans="1:7" ht="45" x14ac:dyDescent="0.2">
      <c r="A12" s="76" t="s">
        <v>910</v>
      </c>
      <c r="B12" s="77" t="s">
        <v>22</v>
      </c>
      <c r="C12" s="77" t="s">
        <v>899</v>
      </c>
      <c r="D12" s="76" t="s">
        <v>912</v>
      </c>
      <c r="E12" s="76">
        <v>5</v>
      </c>
      <c r="F12" s="78">
        <v>87348</v>
      </c>
      <c r="G12" s="79">
        <f t="shared" si="0"/>
        <v>436740</v>
      </c>
    </row>
    <row r="13" spans="1:7" ht="27" x14ac:dyDescent="0.2">
      <c r="A13" s="76" t="s">
        <v>910</v>
      </c>
      <c r="B13" s="77" t="s">
        <v>22</v>
      </c>
      <c r="C13" s="77" t="s">
        <v>902</v>
      </c>
      <c r="D13" s="76" t="s">
        <v>913</v>
      </c>
      <c r="E13" s="76">
        <v>2</v>
      </c>
      <c r="F13" s="78">
        <v>116464</v>
      </c>
      <c r="G13" s="79">
        <f t="shared" si="0"/>
        <v>232928</v>
      </c>
    </row>
    <row r="14" spans="1:7" ht="36" x14ac:dyDescent="0.2">
      <c r="A14" s="76" t="s">
        <v>914</v>
      </c>
      <c r="B14" s="77" t="s">
        <v>20</v>
      </c>
      <c r="C14" s="77" t="s">
        <v>915</v>
      </c>
      <c r="D14" s="76" t="s">
        <v>916</v>
      </c>
      <c r="E14" s="76">
        <v>1</v>
      </c>
      <c r="F14" s="78">
        <v>28557</v>
      </c>
      <c r="G14" s="79">
        <f t="shared" si="0"/>
        <v>28557</v>
      </c>
    </row>
    <row r="15" spans="1:7" ht="27" x14ac:dyDescent="0.2">
      <c r="A15" s="76" t="s">
        <v>914</v>
      </c>
      <c r="B15" s="77" t="s">
        <v>20</v>
      </c>
      <c r="C15" s="77" t="s">
        <v>917</v>
      </c>
      <c r="D15" s="76" t="s">
        <v>918</v>
      </c>
      <c r="E15" s="76">
        <v>3</v>
      </c>
      <c r="F15" s="78">
        <v>28557</v>
      </c>
      <c r="G15" s="79">
        <f t="shared" si="0"/>
        <v>85671</v>
      </c>
    </row>
    <row r="16" spans="1:7" ht="27" x14ac:dyDescent="0.2">
      <c r="A16" s="76" t="s">
        <v>914</v>
      </c>
      <c r="B16" s="77" t="s">
        <v>22</v>
      </c>
      <c r="C16" s="77" t="s">
        <v>902</v>
      </c>
      <c r="D16" s="76" t="s">
        <v>919</v>
      </c>
      <c r="E16" s="76">
        <v>3</v>
      </c>
      <c r="F16" s="78">
        <v>116464</v>
      </c>
      <c r="G16" s="79">
        <f t="shared" si="0"/>
        <v>349392</v>
      </c>
    </row>
    <row r="17" spans="1:7" ht="36" x14ac:dyDescent="0.2">
      <c r="A17" s="76" t="s">
        <v>914</v>
      </c>
      <c r="B17" s="77" t="s">
        <v>22</v>
      </c>
      <c r="C17" s="77" t="s">
        <v>899</v>
      </c>
      <c r="D17" s="76">
        <v>390549</v>
      </c>
      <c r="E17" s="76">
        <v>1</v>
      </c>
      <c r="F17" s="78">
        <v>87348</v>
      </c>
      <c r="G17" s="79">
        <f t="shared" si="0"/>
        <v>87348</v>
      </c>
    </row>
    <row r="18" spans="1:7" ht="18" x14ac:dyDescent="0.2">
      <c r="A18" s="76" t="s">
        <v>920</v>
      </c>
      <c r="B18" s="77" t="s">
        <v>20</v>
      </c>
      <c r="C18" s="77" t="s">
        <v>917</v>
      </c>
      <c r="D18" s="76" t="s">
        <v>921</v>
      </c>
      <c r="E18" s="76">
        <v>2</v>
      </c>
      <c r="F18" s="78">
        <v>28557</v>
      </c>
      <c r="G18" s="79">
        <f t="shared" si="0"/>
        <v>57114</v>
      </c>
    </row>
    <row r="19" spans="1:7" ht="18" x14ac:dyDescent="0.2">
      <c r="A19" s="76" t="s">
        <v>920</v>
      </c>
      <c r="B19" s="77" t="s">
        <v>20</v>
      </c>
      <c r="C19" s="77" t="s">
        <v>922</v>
      </c>
      <c r="D19" s="76">
        <v>344427</v>
      </c>
      <c r="E19" s="76">
        <v>1</v>
      </c>
      <c r="F19" s="78">
        <v>57114</v>
      </c>
      <c r="G19" s="79">
        <f t="shared" si="0"/>
        <v>57114</v>
      </c>
    </row>
    <row r="20" spans="1:7" ht="18" x14ac:dyDescent="0.2">
      <c r="A20" s="76" t="s">
        <v>923</v>
      </c>
      <c r="B20" s="77" t="s">
        <v>20</v>
      </c>
      <c r="C20" s="77" t="s">
        <v>901</v>
      </c>
      <c r="D20" s="76">
        <v>751841</v>
      </c>
      <c r="E20" s="76">
        <v>1</v>
      </c>
      <c r="F20" s="78">
        <v>57114</v>
      </c>
      <c r="G20" s="79">
        <f t="shared" si="0"/>
        <v>57114</v>
      </c>
    </row>
    <row r="21" spans="1:7" ht="135" x14ac:dyDescent="0.2">
      <c r="A21" s="76" t="s">
        <v>923</v>
      </c>
      <c r="B21" s="77" t="s">
        <v>22</v>
      </c>
      <c r="C21" s="77" t="s">
        <v>902</v>
      </c>
      <c r="D21" s="76" t="s">
        <v>924</v>
      </c>
      <c r="E21" s="76">
        <v>15</v>
      </c>
      <c r="F21" s="78">
        <v>116464</v>
      </c>
      <c r="G21" s="79">
        <f t="shared" si="0"/>
        <v>1746960</v>
      </c>
    </row>
    <row r="22" spans="1:7" ht="36" x14ac:dyDescent="0.2">
      <c r="A22" s="76" t="s">
        <v>923</v>
      </c>
      <c r="B22" s="77" t="s">
        <v>22</v>
      </c>
      <c r="C22" s="77" t="s">
        <v>899</v>
      </c>
      <c r="D22" s="76">
        <v>490684</v>
      </c>
      <c r="E22" s="76">
        <v>1</v>
      </c>
      <c r="F22" s="78">
        <v>87348</v>
      </c>
      <c r="G22" s="79">
        <f>SUM(F22*E22)</f>
        <v>87348</v>
      </c>
    </row>
    <row r="23" spans="1:7" ht="63" x14ac:dyDescent="0.2">
      <c r="A23" s="76" t="s">
        <v>923</v>
      </c>
      <c r="B23" s="77" t="s">
        <v>905</v>
      </c>
      <c r="C23" s="77" t="s">
        <v>906</v>
      </c>
      <c r="D23" s="76">
        <v>308453</v>
      </c>
      <c r="E23" s="76">
        <v>1</v>
      </c>
      <c r="F23" s="78">
        <v>47595</v>
      </c>
      <c r="G23" s="79">
        <f>SUM(F23*E23)</f>
        <v>47595</v>
      </c>
    </row>
    <row r="24" spans="1:7" ht="27" x14ac:dyDescent="0.2">
      <c r="A24" s="76" t="s">
        <v>920</v>
      </c>
      <c r="B24" s="77" t="s">
        <v>22</v>
      </c>
      <c r="C24" s="77" t="s">
        <v>902</v>
      </c>
      <c r="D24" s="76">
        <v>742722</v>
      </c>
      <c r="E24" s="76">
        <v>1</v>
      </c>
      <c r="F24" s="78">
        <v>116464</v>
      </c>
      <c r="G24" s="79">
        <f>SUM(F24*E24)</f>
        <v>116464</v>
      </c>
    </row>
    <row r="25" spans="1:7" ht="36" x14ac:dyDescent="0.2">
      <c r="A25" s="76" t="s">
        <v>920</v>
      </c>
      <c r="B25" s="77" t="s">
        <v>22</v>
      </c>
      <c r="C25" s="77" t="s">
        <v>899</v>
      </c>
      <c r="D25" s="76">
        <v>821132</v>
      </c>
      <c r="E25" s="76">
        <v>1</v>
      </c>
      <c r="F25" s="78">
        <v>87348</v>
      </c>
      <c r="G25" s="79">
        <f>SUM(F25*E25)</f>
        <v>87348</v>
      </c>
    </row>
    <row r="26" spans="1:7" x14ac:dyDescent="0.2">
      <c r="A26" s="294" t="s">
        <v>925</v>
      </c>
      <c r="B26" s="295"/>
      <c r="C26" s="295"/>
      <c r="D26" s="296"/>
      <c r="E26" s="248">
        <f>SUM(E3:E25)</f>
        <v>85</v>
      </c>
      <c r="F26" s="80">
        <f>SUM(F3:F25)</f>
        <v>1872400</v>
      </c>
      <c r="G26" s="79">
        <f>SUM(G3:G25)</f>
        <v>7770091</v>
      </c>
    </row>
    <row r="27" spans="1:7" x14ac:dyDescent="0.2">
      <c r="A27" s="81"/>
      <c r="B27" s="81"/>
      <c r="C27" s="81"/>
      <c r="D27" s="81"/>
      <c r="E27" s="81"/>
      <c r="F27" s="82"/>
      <c r="G27" s="83"/>
    </row>
    <row r="28" spans="1:7" x14ac:dyDescent="0.2">
      <c r="A28" s="81"/>
      <c r="B28" s="81"/>
      <c r="C28" s="81"/>
      <c r="D28" s="84"/>
      <c r="E28" s="85" t="s">
        <v>926</v>
      </c>
      <c r="F28" s="86">
        <f>G26</f>
        <v>7770091</v>
      </c>
      <c r="G28" s="87">
        <f>(G29*F28)/F29</f>
        <v>4.436259631766216</v>
      </c>
    </row>
    <row r="29" spans="1:7" ht="18" x14ac:dyDescent="0.2">
      <c r="A29" s="81"/>
      <c r="B29" s="81"/>
      <c r="C29" s="81"/>
      <c r="D29" s="85" t="s">
        <v>927</v>
      </c>
      <c r="E29" s="85" t="s">
        <v>928</v>
      </c>
      <c r="F29" s="86">
        <v>3502992</v>
      </c>
      <c r="G29" s="84">
        <v>2</v>
      </c>
    </row>
    <row r="30" spans="1:7" x14ac:dyDescent="0.2">
      <c r="A30" s="81"/>
      <c r="B30" s="81"/>
      <c r="C30" s="81"/>
      <c r="D30" s="84"/>
      <c r="E30" s="88" t="s">
        <v>929</v>
      </c>
      <c r="F30" s="89">
        <f>F28/2</f>
        <v>3885045.5</v>
      </c>
      <c r="G30" s="84"/>
    </row>
    <row r="31" spans="1:7" x14ac:dyDescent="0.2">
      <c r="A31" s="81"/>
      <c r="B31" s="81"/>
      <c r="C31" s="81"/>
      <c r="D31" s="81"/>
      <c r="E31" s="81"/>
      <c r="F31" s="82"/>
      <c r="G31" s="83"/>
    </row>
    <row r="32" spans="1:7" x14ac:dyDescent="0.2">
      <c r="A32" s="293" t="s">
        <v>930</v>
      </c>
      <c r="B32" s="293"/>
      <c r="C32" s="293"/>
      <c r="D32" s="293"/>
      <c r="E32" s="293"/>
      <c r="F32" s="293"/>
      <c r="G32" s="293"/>
    </row>
    <row r="33" spans="1:7" ht="36" x14ac:dyDescent="0.2">
      <c r="A33" s="74" t="s">
        <v>889</v>
      </c>
      <c r="B33" s="74" t="s">
        <v>890</v>
      </c>
      <c r="C33" s="74" t="s">
        <v>891</v>
      </c>
      <c r="D33" s="74" t="s">
        <v>892</v>
      </c>
      <c r="E33" s="74" t="s">
        <v>893</v>
      </c>
      <c r="F33" s="74" t="s">
        <v>894</v>
      </c>
      <c r="G33" s="75" t="s">
        <v>895</v>
      </c>
    </row>
    <row r="34" spans="1:7" ht="99" x14ac:dyDescent="0.2">
      <c r="A34" s="76" t="s">
        <v>896</v>
      </c>
      <c r="B34" s="76" t="s">
        <v>905</v>
      </c>
      <c r="C34" s="77" t="s">
        <v>906</v>
      </c>
      <c r="D34" s="76" t="s">
        <v>931</v>
      </c>
      <c r="E34" s="76">
        <v>11</v>
      </c>
      <c r="F34" s="78">
        <v>47595</v>
      </c>
      <c r="G34" s="79">
        <f>SUM(F34*E34)</f>
        <v>523545</v>
      </c>
    </row>
    <row r="35" spans="1:7" ht="45" x14ac:dyDescent="0.2">
      <c r="A35" s="76" t="s">
        <v>896</v>
      </c>
      <c r="B35" s="76" t="s">
        <v>905</v>
      </c>
      <c r="C35" s="77" t="s">
        <v>932</v>
      </c>
      <c r="D35" s="76" t="s">
        <v>933</v>
      </c>
      <c r="E35" s="76">
        <v>3</v>
      </c>
      <c r="F35" s="90">
        <v>192616</v>
      </c>
      <c r="G35" s="79">
        <f t="shared" ref="G35:G58" si="1">SUM(F35*E35)</f>
        <v>577848</v>
      </c>
    </row>
    <row r="36" spans="1:7" ht="54" x14ac:dyDescent="0.2">
      <c r="A36" s="76" t="s">
        <v>896</v>
      </c>
      <c r="B36" s="76" t="s">
        <v>23</v>
      </c>
      <c r="C36" s="77" t="s">
        <v>934</v>
      </c>
      <c r="D36" s="76">
        <v>369269</v>
      </c>
      <c r="E36" s="76">
        <v>1</v>
      </c>
      <c r="F36" s="78">
        <v>134380</v>
      </c>
      <c r="G36" s="79">
        <f t="shared" si="1"/>
        <v>134380</v>
      </c>
    </row>
    <row r="37" spans="1:7" ht="45" x14ac:dyDescent="0.2">
      <c r="A37" s="76" t="s">
        <v>896</v>
      </c>
      <c r="B37" s="76" t="s">
        <v>22</v>
      </c>
      <c r="C37" s="77" t="s">
        <v>899</v>
      </c>
      <c r="D37" s="76" t="s">
        <v>935</v>
      </c>
      <c r="E37" s="76">
        <v>5</v>
      </c>
      <c r="F37" s="78">
        <v>87348</v>
      </c>
      <c r="G37" s="79">
        <f t="shared" si="1"/>
        <v>436740</v>
      </c>
    </row>
    <row r="38" spans="1:7" ht="18" x14ac:dyDescent="0.2">
      <c r="A38" s="76" t="s">
        <v>896</v>
      </c>
      <c r="B38" s="76" t="s">
        <v>897</v>
      </c>
      <c r="C38" s="77" t="s">
        <v>901</v>
      </c>
      <c r="D38" s="76">
        <v>370219</v>
      </c>
      <c r="E38" s="76">
        <v>1</v>
      </c>
      <c r="F38" s="78">
        <v>57114</v>
      </c>
      <c r="G38" s="79">
        <f t="shared" si="1"/>
        <v>57114</v>
      </c>
    </row>
    <row r="39" spans="1:7" ht="63" x14ac:dyDescent="0.2">
      <c r="A39" s="76" t="s">
        <v>904</v>
      </c>
      <c r="B39" s="76" t="s">
        <v>905</v>
      </c>
      <c r="C39" s="77" t="s">
        <v>906</v>
      </c>
      <c r="D39" s="76" t="s">
        <v>936</v>
      </c>
      <c r="E39" s="76">
        <v>5</v>
      </c>
      <c r="F39" s="78">
        <v>47595</v>
      </c>
      <c r="G39" s="79">
        <f t="shared" si="1"/>
        <v>237975</v>
      </c>
    </row>
    <row r="40" spans="1:7" ht="18" x14ac:dyDescent="0.2">
      <c r="A40" s="76" t="s">
        <v>904</v>
      </c>
      <c r="B40" s="76" t="s">
        <v>897</v>
      </c>
      <c r="C40" s="77" t="s">
        <v>922</v>
      </c>
      <c r="D40" s="76">
        <v>816278</v>
      </c>
      <c r="E40" s="76">
        <v>1</v>
      </c>
      <c r="F40" s="78">
        <v>57114</v>
      </c>
      <c r="G40" s="79">
        <f t="shared" si="1"/>
        <v>57114</v>
      </c>
    </row>
    <row r="41" spans="1:7" ht="36" x14ac:dyDescent="0.2">
      <c r="A41" s="76" t="s">
        <v>904</v>
      </c>
      <c r="B41" s="76" t="s">
        <v>22</v>
      </c>
      <c r="C41" s="77" t="s">
        <v>899</v>
      </c>
      <c r="D41" s="76" t="s">
        <v>937</v>
      </c>
      <c r="E41" s="76">
        <v>2</v>
      </c>
      <c r="F41" s="78">
        <v>87348</v>
      </c>
      <c r="G41" s="79">
        <f t="shared" si="1"/>
        <v>174696</v>
      </c>
    </row>
    <row r="42" spans="1:7" ht="63" x14ac:dyDescent="0.2">
      <c r="A42" s="76" t="s">
        <v>920</v>
      </c>
      <c r="B42" s="76" t="s">
        <v>905</v>
      </c>
      <c r="C42" s="77" t="s">
        <v>906</v>
      </c>
      <c r="D42" s="76" t="s">
        <v>938</v>
      </c>
      <c r="E42" s="76">
        <v>4</v>
      </c>
      <c r="F42" s="78">
        <v>47595</v>
      </c>
      <c r="G42" s="79">
        <f t="shared" si="1"/>
        <v>190380</v>
      </c>
    </row>
    <row r="43" spans="1:7" ht="18" x14ac:dyDescent="0.2">
      <c r="A43" s="76" t="s">
        <v>920</v>
      </c>
      <c r="B43" s="76" t="s">
        <v>897</v>
      </c>
      <c r="C43" s="77" t="s">
        <v>922</v>
      </c>
      <c r="D43" s="76">
        <v>774578</v>
      </c>
      <c r="E43" s="76">
        <v>1</v>
      </c>
      <c r="F43" s="78">
        <v>57114</v>
      </c>
      <c r="G43" s="79">
        <f t="shared" si="1"/>
        <v>57114</v>
      </c>
    </row>
    <row r="44" spans="1:7" ht="18" x14ac:dyDescent="0.2">
      <c r="A44" s="76" t="s">
        <v>920</v>
      </c>
      <c r="B44" s="76" t="s">
        <v>897</v>
      </c>
      <c r="C44" s="77" t="s">
        <v>901</v>
      </c>
      <c r="D44" s="76">
        <v>740342</v>
      </c>
      <c r="E44" s="76">
        <v>1</v>
      </c>
      <c r="F44" s="78">
        <v>57114</v>
      </c>
      <c r="G44" s="79">
        <f t="shared" si="1"/>
        <v>57114</v>
      </c>
    </row>
    <row r="45" spans="1:7" ht="36" x14ac:dyDescent="0.2">
      <c r="A45" s="76" t="s">
        <v>920</v>
      </c>
      <c r="B45" s="76" t="s">
        <v>20</v>
      </c>
      <c r="C45" s="77" t="s">
        <v>917</v>
      </c>
      <c r="D45" s="76" t="s">
        <v>939</v>
      </c>
      <c r="E45" s="76">
        <v>4</v>
      </c>
      <c r="F45" s="78">
        <v>28557</v>
      </c>
      <c r="G45" s="79">
        <f t="shared" si="1"/>
        <v>114228</v>
      </c>
    </row>
    <row r="46" spans="1:7" ht="36" x14ac:dyDescent="0.2">
      <c r="A46" s="76" t="s">
        <v>920</v>
      </c>
      <c r="B46" s="76" t="s">
        <v>897</v>
      </c>
      <c r="C46" s="77" t="s">
        <v>898</v>
      </c>
      <c r="D46" s="76" t="s">
        <v>940</v>
      </c>
      <c r="E46" s="76">
        <v>4</v>
      </c>
      <c r="F46" s="78">
        <v>57114</v>
      </c>
      <c r="G46" s="79">
        <f t="shared" si="1"/>
        <v>228456</v>
      </c>
    </row>
    <row r="47" spans="1:7" ht="63" x14ac:dyDescent="0.2">
      <c r="A47" s="76" t="s">
        <v>941</v>
      </c>
      <c r="B47" s="76" t="s">
        <v>905</v>
      </c>
      <c r="C47" s="77" t="s">
        <v>906</v>
      </c>
      <c r="D47" s="76" t="s">
        <v>942</v>
      </c>
      <c r="E47" s="76">
        <v>3</v>
      </c>
      <c r="F47" s="78">
        <v>47595</v>
      </c>
      <c r="G47" s="79">
        <f t="shared" si="1"/>
        <v>142785</v>
      </c>
    </row>
    <row r="48" spans="1:7" ht="63" x14ac:dyDescent="0.2">
      <c r="A48" s="76" t="s">
        <v>910</v>
      </c>
      <c r="B48" s="76" t="s">
        <v>905</v>
      </c>
      <c r="C48" s="77" t="s">
        <v>906</v>
      </c>
      <c r="D48" s="76" t="s">
        <v>943</v>
      </c>
      <c r="E48" s="76">
        <v>4</v>
      </c>
      <c r="F48" s="78">
        <v>47595</v>
      </c>
      <c r="G48" s="79">
        <f t="shared" si="1"/>
        <v>190380</v>
      </c>
    </row>
    <row r="49" spans="1:7" ht="45" x14ac:dyDescent="0.2">
      <c r="A49" s="76" t="s">
        <v>910</v>
      </c>
      <c r="B49" s="76" t="s">
        <v>905</v>
      </c>
      <c r="C49" s="77" t="s">
        <v>932</v>
      </c>
      <c r="D49" s="76">
        <v>43329</v>
      </c>
      <c r="E49" s="76">
        <v>1</v>
      </c>
      <c r="F49" s="90">
        <v>192616</v>
      </c>
      <c r="G49" s="79">
        <f t="shared" si="1"/>
        <v>192616</v>
      </c>
    </row>
    <row r="50" spans="1:7" ht="18" x14ac:dyDescent="0.2">
      <c r="A50" s="76" t="s">
        <v>910</v>
      </c>
      <c r="B50" s="76" t="s">
        <v>897</v>
      </c>
      <c r="C50" s="77" t="s">
        <v>901</v>
      </c>
      <c r="D50" s="76">
        <v>342021</v>
      </c>
      <c r="E50" s="76">
        <v>1</v>
      </c>
      <c r="F50" s="78">
        <v>57114</v>
      </c>
      <c r="G50" s="79">
        <f t="shared" si="1"/>
        <v>57114</v>
      </c>
    </row>
    <row r="51" spans="1:7" ht="18" x14ac:dyDescent="0.2">
      <c r="A51" s="76" t="s">
        <v>910</v>
      </c>
      <c r="B51" s="76" t="s">
        <v>897</v>
      </c>
      <c r="C51" s="77" t="s">
        <v>922</v>
      </c>
      <c r="D51" s="76" t="s">
        <v>944</v>
      </c>
      <c r="E51" s="76">
        <v>2</v>
      </c>
      <c r="F51" s="78">
        <v>57114</v>
      </c>
      <c r="G51" s="79">
        <f t="shared" si="1"/>
        <v>114228</v>
      </c>
    </row>
    <row r="52" spans="1:7" ht="54" x14ac:dyDescent="0.2">
      <c r="A52" s="76" t="s">
        <v>910</v>
      </c>
      <c r="B52" s="76" t="s">
        <v>23</v>
      </c>
      <c r="C52" s="77" t="s">
        <v>934</v>
      </c>
      <c r="D52" s="76">
        <v>647584</v>
      </c>
      <c r="E52" s="76">
        <v>1</v>
      </c>
      <c r="F52" s="78">
        <v>134380</v>
      </c>
      <c r="G52" s="79">
        <f t="shared" si="1"/>
        <v>134380</v>
      </c>
    </row>
    <row r="53" spans="1:7" ht="36" x14ac:dyDescent="0.2">
      <c r="A53" s="76" t="s">
        <v>910</v>
      </c>
      <c r="B53" s="76" t="s">
        <v>22</v>
      </c>
      <c r="C53" s="77" t="s">
        <v>899</v>
      </c>
      <c r="D53" s="76" t="s">
        <v>945</v>
      </c>
      <c r="E53" s="76">
        <v>4</v>
      </c>
      <c r="F53" s="78">
        <v>87348</v>
      </c>
      <c r="G53" s="79">
        <f t="shared" si="1"/>
        <v>349392</v>
      </c>
    </row>
    <row r="54" spans="1:7" ht="18" x14ac:dyDescent="0.2">
      <c r="A54" s="76" t="s">
        <v>923</v>
      </c>
      <c r="B54" s="76" t="s">
        <v>20</v>
      </c>
      <c r="C54" s="77" t="s">
        <v>922</v>
      </c>
      <c r="D54" s="76">
        <v>573499</v>
      </c>
      <c r="E54" s="76">
        <v>1</v>
      </c>
      <c r="F54" s="78">
        <v>57114</v>
      </c>
      <c r="G54" s="79">
        <f t="shared" si="1"/>
        <v>57114</v>
      </c>
    </row>
    <row r="55" spans="1:7" ht="18" x14ac:dyDescent="0.2">
      <c r="A55" s="76" t="s">
        <v>923</v>
      </c>
      <c r="B55" s="76" t="s">
        <v>946</v>
      </c>
      <c r="C55" s="77" t="s">
        <v>947</v>
      </c>
      <c r="D55" s="76" t="s">
        <v>948</v>
      </c>
      <c r="E55" s="76">
        <v>2</v>
      </c>
      <c r="F55" s="78">
        <v>58232</v>
      </c>
      <c r="G55" s="79">
        <f t="shared" si="1"/>
        <v>116464</v>
      </c>
    </row>
    <row r="56" spans="1:7" x14ac:dyDescent="0.2">
      <c r="A56" s="76" t="s">
        <v>923</v>
      </c>
      <c r="B56" s="76" t="s">
        <v>946</v>
      </c>
      <c r="C56" s="77" t="s">
        <v>949</v>
      </c>
      <c r="D56" s="76">
        <v>546819</v>
      </c>
      <c r="E56" s="76">
        <v>1</v>
      </c>
      <c r="F56" s="78">
        <v>72790</v>
      </c>
      <c r="G56" s="79">
        <f t="shared" si="1"/>
        <v>72790</v>
      </c>
    </row>
    <row r="57" spans="1:7" ht="36" x14ac:dyDescent="0.2">
      <c r="A57" s="76" t="s">
        <v>923</v>
      </c>
      <c r="B57" s="76" t="s">
        <v>22</v>
      </c>
      <c r="C57" s="77" t="s">
        <v>899</v>
      </c>
      <c r="D57" s="76" t="s">
        <v>950</v>
      </c>
      <c r="E57" s="76">
        <v>4</v>
      </c>
      <c r="F57" s="78">
        <v>87348</v>
      </c>
      <c r="G57" s="79">
        <f t="shared" si="1"/>
        <v>349392</v>
      </c>
    </row>
    <row r="58" spans="1:7" ht="216" x14ac:dyDescent="0.2">
      <c r="A58" s="76" t="s">
        <v>923</v>
      </c>
      <c r="B58" s="76" t="s">
        <v>905</v>
      </c>
      <c r="C58" s="77" t="s">
        <v>906</v>
      </c>
      <c r="D58" s="76" t="s">
        <v>951</v>
      </c>
      <c r="E58" s="76">
        <v>24</v>
      </c>
      <c r="F58" s="78">
        <v>47595</v>
      </c>
      <c r="G58" s="79">
        <f t="shared" si="1"/>
        <v>1142280</v>
      </c>
    </row>
    <row r="59" spans="1:7" x14ac:dyDescent="0.2">
      <c r="A59" s="297" t="s">
        <v>925</v>
      </c>
      <c r="B59" s="297"/>
      <c r="C59" s="297"/>
      <c r="D59" s="297"/>
      <c r="E59" s="248">
        <f>SUM(E34:E58)</f>
        <v>91</v>
      </c>
      <c r="F59" s="79">
        <f>SUM(F34:F58)</f>
        <v>1905445</v>
      </c>
      <c r="G59" s="79">
        <f>SUM(G34:G58)</f>
        <v>5765639</v>
      </c>
    </row>
    <row r="61" spans="1:7" x14ac:dyDescent="0.2">
      <c r="D61" s="84"/>
      <c r="E61" s="85" t="s">
        <v>926</v>
      </c>
      <c r="F61" s="86">
        <f>G59</f>
        <v>5765639</v>
      </c>
      <c r="G61" s="87">
        <f>(G62*F61)/F62</f>
        <v>1.6459184034676642</v>
      </c>
    </row>
    <row r="62" spans="1:7" ht="18" x14ac:dyDescent="0.2">
      <c r="D62" s="85" t="s">
        <v>952</v>
      </c>
      <c r="E62" s="85" t="s">
        <v>928</v>
      </c>
      <c r="F62" s="86">
        <v>7005984</v>
      </c>
      <c r="G62" s="84">
        <v>2</v>
      </c>
    </row>
    <row r="63" spans="1:7" x14ac:dyDescent="0.2">
      <c r="D63" s="84"/>
      <c r="E63" s="88" t="s">
        <v>929</v>
      </c>
      <c r="F63" s="89">
        <f>F61/2</f>
        <v>2882819.5</v>
      </c>
      <c r="G63" s="84"/>
    </row>
    <row r="65" spans="1:11" ht="22.5" customHeight="1" x14ac:dyDescent="0.2">
      <c r="A65" s="292" t="s">
        <v>953</v>
      </c>
      <c r="B65" s="292"/>
      <c r="C65" s="292"/>
      <c r="D65" s="292"/>
      <c r="E65" s="292"/>
      <c r="F65" s="292"/>
      <c r="G65" s="292"/>
      <c r="H65" s="292"/>
      <c r="I65" s="292"/>
      <c r="J65" s="292"/>
      <c r="K65" s="292"/>
    </row>
    <row r="66" spans="1:11" ht="48" customHeight="1" x14ac:dyDescent="0.2">
      <c r="A66" s="91" t="s">
        <v>954</v>
      </c>
      <c r="B66" s="91" t="s">
        <v>955</v>
      </c>
      <c r="C66" s="92" t="s">
        <v>956</v>
      </c>
      <c r="D66" s="92" t="s">
        <v>957</v>
      </c>
      <c r="E66" s="92" t="s">
        <v>958</v>
      </c>
      <c r="F66" s="92" t="s">
        <v>959</v>
      </c>
      <c r="G66" s="92" t="s">
        <v>960</v>
      </c>
      <c r="H66" s="93" t="s">
        <v>961</v>
      </c>
      <c r="I66" s="93" t="s">
        <v>962</v>
      </c>
      <c r="J66" s="93" t="s">
        <v>963</v>
      </c>
      <c r="K66" s="92" t="s">
        <v>964</v>
      </c>
    </row>
    <row r="67" spans="1:11" ht="72" x14ac:dyDescent="0.2">
      <c r="A67" s="94" t="s">
        <v>965</v>
      </c>
      <c r="B67" s="95" t="s">
        <v>966</v>
      </c>
      <c r="C67" s="94" t="s">
        <v>896</v>
      </c>
      <c r="D67" s="94">
        <v>370200</v>
      </c>
      <c r="E67" s="94" t="s">
        <v>967</v>
      </c>
      <c r="F67" s="94" t="s">
        <v>934</v>
      </c>
      <c r="G67" s="94" t="s">
        <v>968</v>
      </c>
      <c r="H67" s="96">
        <v>67190</v>
      </c>
      <c r="I67" s="97">
        <v>1</v>
      </c>
      <c r="J67" s="96">
        <f t="shared" ref="J67:J73" si="2">+I67*H67</f>
        <v>67190</v>
      </c>
      <c r="K67" s="94" t="s">
        <v>789</v>
      </c>
    </row>
    <row r="68" spans="1:11" ht="72" x14ac:dyDescent="0.2">
      <c r="A68" s="94" t="s">
        <v>965</v>
      </c>
      <c r="B68" s="95" t="s">
        <v>966</v>
      </c>
      <c r="C68" s="94" t="s">
        <v>920</v>
      </c>
      <c r="D68" s="94">
        <v>618739</v>
      </c>
      <c r="E68" s="94" t="s">
        <v>969</v>
      </c>
      <c r="F68" s="94" t="s">
        <v>934</v>
      </c>
      <c r="G68" s="94" t="s">
        <v>970</v>
      </c>
      <c r="H68" s="96">
        <v>67190</v>
      </c>
      <c r="I68" s="98">
        <v>1</v>
      </c>
      <c r="J68" s="96">
        <f t="shared" si="2"/>
        <v>67190</v>
      </c>
      <c r="K68" s="94" t="s">
        <v>789</v>
      </c>
    </row>
    <row r="69" spans="1:11" ht="72" x14ac:dyDescent="0.2">
      <c r="A69" s="94" t="s">
        <v>965</v>
      </c>
      <c r="B69" s="95" t="s">
        <v>966</v>
      </c>
      <c r="C69" s="94" t="s">
        <v>896</v>
      </c>
      <c r="D69" s="94">
        <v>371182</v>
      </c>
      <c r="E69" s="94" t="s">
        <v>971</v>
      </c>
      <c r="F69" s="94" t="s">
        <v>934</v>
      </c>
      <c r="G69" s="94" t="s">
        <v>972</v>
      </c>
      <c r="H69" s="96">
        <v>67190</v>
      </c>
      <c r="I69" s="98">
        <v>1</v>
      </c>
      <c r="J69" s="96">
        <f t="shared" si="2"/>
        <v>67190</v>
      </c>
      <c r="K69" s="94" t="s">
        <v>789</v>
      </c>
    </row>
    <row r="70" spans="1:11" ht="72" x14ac:dyDescent="0.2">
      <c r="A70" s="94" t="s">
        <v>965</v>
      </c>
      <c r="B70" s="95" t="s">
        <v>966</v>
      </c>
      <c r="C70" s="94" t="s">
        <v>896</v>
      </c>
      <c r="D70" s="94">
        <v>371399</v>
      </c>
      <c r="E70" s="94" t="s">
        <v>973</v>
      </c>
      <c r="F70" s="94" t="s">
        <v>934</v>
      </c>
      <c r="G70" s="94" t="s">
        <v>974</v>
      </c>
      <c r="H70" s="96">
        <v>67190</v>
      </c>
      <c r="I70" s="98">
        <v>1</v>
      </c>
      <c r="J70" s="96">
        <f t="shared" si="2"/>
        <v>67190</v>
      </c>
      <c r="K70" s="94" t="s">
        <v>789</v>
      </c>
    </row>
    <row r="71" spans="1:11" ht="72" x14ac:dyDescent="0.2">
      <c r="A71" s="94" t="s">
        <v>965</v>
      </c>
      <c r="B71" s="95" t="s">
        <v>966</v>
      </c>
      <c r="C71" s="94" t="s">
        <v>896</v>
      </c>
      <c r="D71" s="94">
        <v>696575</v>
      </c>
      <c r="E71" s="94" t="s">
        <v>975</v>
      </c>
      <c r="F71" s="94" t="s">
        <v>934</v>
      </c>
      <c r="G71" s="94" t="s">
        <v>976</v>
      </c>
      <c r="H71" s="96">
        <v>67190</v>
      </c>
      <c r="I71" s="98">
        <v>1</v>
      </c>
      <c r="J71" s="96">
        <f t="shared" si="2"/>
        <v>67190</v>
      </c>
      <c r="K71" s="94" t="s">
        <v>789</v>
      </c>
    </row>
    <row r="72" spans="1:11" ht="72" x14ac:dyDescent="0.2">
      <c r="A72" s="94" t="s">
        <v>965</v>
      </c>
      <c r="B72" s="95" t="s">
        <v>966</v>
      </c>
      <c r="C72" s="94" t="s">
        <v>896</v>
      </c>
      <c r="D72" s="94">
        <v>706735</v>
      </c>
      <c r="E72" s="94" t="s">
        <v>977</v>
      </c>
      <c r="F72" s="94" t="s">
        <v>934</v>
      </c>
      <c r="G72" s="94" t="s">
        <v>978</v>
      </c>
      <c r="H72" s="96">
        <v>67190</v>
      </c>
      <c r="I72" s="98">
        <v>1</v>
      </c>
      <c r="J72" s="96">
        <f t="shared" si="2"/>
        <v>67190</v>
      </c>
      <c r="K72" s="94" t="s">
        <v>789</v>
      </c>
    </row>
    <row r="73" spans="1:11" ht="72" x14ac:dyDescent="0.2">
      <c r="A73" s="94" t="s">
        <v>965</v>
      </c>
      <c r="B73" s="95" t="s">
        <v>966</v>
      </c>
      <c r="C73" s="94" t="s">
        <v>896</v>
      </c>
      <c r="D73" s="94">
        <v>701003</v>
      </c>
      <c r="E73" s="94" t="s">
        <v>979</v>
      </c>
      <c r="F73" s="94" t="s">
        <v>934</v>
      </c>
      <c r="G73" s="94" t="s">
        <v>980</v>
      </c>
      <c r="H73" s="96">
        <v>67190</v>
      </c>
      <c r="I73" s="98">
        <v>1</v>
      </c>
      <c r="J73" s="96">
        <f t="shared" si="2"/>
        <v>67190</v>
      </c>
      <c r="K73" s="94" t="s">
        <v>789</v>
      </c>
    </row>
    <row r="74" spans="1:11" x14ac:dyDescent="0.2">
      <c r="H74" s="83">
        <f>SUM(H67:H73)</f>
        <v>470330</v>
      </c>
      <c r="I74" s="99">
        <f>SUM(I67:I73)</f>
        <v>7</v>
      </c>
      <c r="J74" s="83">
        <f>SUM(J67:J73)</f>
        <v>470330</v>
      </c>
    </row>
    <row r="79" spans="1:11" x14ac:dyDescent="0.2">
      <c r="G79" s="73" t="s">
        <v>981</v>
      </c>
      <c r="H79" s="100">
        <v>3885046</v>
      </c>
    </row>
    <row r="80" spans="1:11" x14ac:dyDescent="0.2">
      <c r="G80" s="73" t="s">
        <v>982</v>
      </c>
      <c r="H80" s="83">
        <v>470330</v>
      </c>
    </row>
    <row r="81" spans="1:11" x14ac:dyDescent="0.2">
      <c r="G81" s="73" t="s">
        <v>983</v>
      </c>
      <c r="H81" s="101">
        <f>H79+H80</f>
        <v>4355376</v>
      </c>
    </row>
    <row r="82" spans="1:11" x14ac:dyDescent="0.2">
      <c r="G82" s="102" t="s">
        <v>928</v>
      </c>
      <c r="H82" s="83">
        <v>3502992</v>
      </c>
      <c r="I82" s="103"/>
    </row>
    <row r="83" spans="1:11" x14ac:dyDescent="0.2">
      <c r="G83" s="73" t="s">
        <v>984</v>
      </c>
      <c r="H83" s="73">
        <v>2</v>
      </c>
    </row>
    <row r="84" spans="1:11" x14ac:dyDescent="0.2">
      <c r="H84" s="104">
        <f>+(H81*H83)/H82</f>
        <v>2.486660546184519</v>
      </c>
    </row>
    <row r="87" spans="1:11" ht="17.5" customHeight="1" x14ac:dyDescent="0.2">
      <c r="A87" s="292" t="s">
        <v>953</v>
      </c>
      <c r="B87" s="292"/>
      <c r="C87" s="292"/>
      <c r="D87" s="292"/>
      <c r="E87" s="292"/>
      <c r="F87" s="292"/>
      <c r="G87" s="292"/>
      <c r="H87" s="292"/>
      <c r="I87" s="292"/>
      <c r="J87" s="292"/>
      <c r="K87" s="292"/>
    </row>
    <row r="88" spans="1:11" ht="65.5" customHeight="1" x14ac:dyDescent="0.2">
      <c r="A88" s="91" t="s">
        <v>954</v>
      </c>
      <c r="B88" s="91" t="s">
        <v>955</v>
      </c>
      <c r="C88" s="92" t="s">
        <v>956</v>
      </c>
      <c r="D88" s="92" t="s">
        <v>957</v>
      </c>
      <c r="E88" s="92" t="s">
        <v>958</v>
      </c>
      <c r="F88" s="92" t="s">
        <v>959</v>
      </c>
      <c r="G88" s="92" t="s">
        <v>960</v>
      </c>
      <c r="H88" s="93" t="s">
        <v>961</v>
      </c>
      <c r="I88" s="93" t="s">
        <v>962</v>
      </c>
      <c r="J88" s="93" t="s">
        <v>963</v>
      </c>
      <c r="K88" s="92" t="s">
        <v>964</v>
      </c>
    </row>
    <row r="89" spans="1:11" ht="72" x14ac:dyDescent="0.2">
      <c r="A89" s="94" t="s">
        <v>965</v>
      </c>
      <c r="B89" s="95">
        <v>45597</v>
      </c>
      <c r="C89" s="94" t="s">
        <v>941</v>
      </c>
      <c r="D89" s="94">
        <v>342014</v>
      </c>
      <c r="E89" s="94" t="s">
        <v>985</v>
      </c>
      <c r="F89" s="94" t="s">
        <v>934</v>
      </c>
      <c r="G89" s="94" t="s">
        <v>986</v>
      </c>
      <c r="H89" s="96">
        <v>67190</v>
      </c>
      <c r="I89" s="98">
        <v>1</v>
      </c>
      <c r="J89" s="96">
        <f t="shared" ref="J89:J126" si="3">+I89*H89</f>
        <v>67190</v>
      </c>
      <c r="K89" s="94" t="s">
        <v>789</v>
      </c>
    </row>
    <row r="90" spans="1:11" ht="72" x14ac:dyDescent="0.2">
      <c r="A90" s="94" t="s">
        <v>965</v>
      </c>
      <c r="B90" s="95">
        <v>45597</v>
      </c>
      <c r="C90" s="94" t="s">
        <v>941</v>
      </c>
      <c r="D90" s="94">
        <v>344186</v>
      </c>
      <c r="E90" s="94" t="s">
        <v>987</v>
      </c>
      <c r="F90" s="94" t="s">
        <v>934</v>
      </c>
      <c r="G90" s="94" t="s">
        <v>988</v>
      </c>
      <c r="H90" s="96">
        <v>67190</v>
      </c>
      <c r="I90" s="105" t="s">
        <v>989</v>
      </c>
      <c r="J90" s="96">
        <f t="shared" si="3"/>
        <v>67190</v>
      </c>
      <c r="K90" s="94" t="s">
        <v>789</v>
      </c>
    </row>
    <row r="91" spans="1:11" ht="72" x14ac:dyDescent="0.2">
      <c r="A91" s="94" t="s">
        <v>965</v>
      </c>
      <c r="B91" s="95">
        <v>45597</v>
      </c>
      <c r="C91" s="94" t="s">
        <v>896</v>
      </c>
      <c r="D91" s="94">
        <v>367820</v>
      </c>
      <c r="E91" s="94" t="s">
        <v>990</v>
      </c>
      <c r="F91" s="94" t="s">
        <v>934</v>
      </c>
      <c r="G91" s="94" t="s">
        <v>991</v>
      </c>
      <c r="H91" s="96">
        <v>67190</v>
      </c>
      <c r="I91" s="98">
        <v>1</v>
      </c>
      <c r="J91" s="96">
        <f t="shared" si="3"/>
        <v>67190</v>
      </c>
      <c r="K91" s="94" t="s">
        <v>789</v>
      </c>
    </row>
    <row r="92" spans="1:11" ht="72" x14ac:dyDescent="0.2">
      <c r="A92" s="94" t="s">
        <v>965</v>
      </c>
      <c r="B92" s="95">
        <v>45597</v>
      </c>
      <c r="C92" s="94" t="s">
        <v>896</v>
      </c>
      <c r="D92" s="94">
        <v>368784</v>
      </c>
      <c r="E92" s="94" t="s">
        <v>992</v>
      </c>
      <c r="F92" s="94" t="s">
        <v>934</v>
      </c>
      <c r="G92" s="94" t="s">
        <v>993</v>
      </c>
      <c r="H92" s="96">
        <v>67190</v>
      </c>
      <c r="I92" s="98">
        <v>1</v>
      </c>
      <c r="J92" s="96">
        <f t="shared" si="3"/>
        <v>67190</v>
      </c>
      <c r="K92" s="94" t="s">
        <v>789</v>
      </c>
    </row>
    <row r="93" spans="1:11" ht="72" x14ac:dyDescent="0.2">
      <c r="A93" s="94" t="s">
        <v>965</v>
      </c>
      <c r="B93" s="95">
        <v>45597</v>
      </c>
      <c r="C93" s="94" t="s">
        <v>896</v>
      </c>
      <c r="D93" s="94">
        <v>368816</v>
      </c>
      <c r="E93" s="94" t="s">
        <v>994</v>
      </c>
      <c r="F93" s="94" t="s">
        <v>934</v>
      </c>
      <c r="G93" s="94" t="s">
        <v>995</v>
      </c>
      <c r="H93" s="96">
        <v>67190</v>
      </c>
      <c r="I93" s="98">
        <v>1</v>
      </c>
      <c r="J93" s="96">
        <f t="shared" si="3"/>
        <v>67190</v>
      </c>
      <c r="K93" s="94" t="s">
        <v>789</v>
      </c>
    </row>
    <row r="94" spans="1:11" ht="72" x14ac:dyDescent="0.2">
      <c r="A94" s="94" t="s">
        <v>965</v>
      </c>
      <c r="B94" s="95">
        <v>45597</v>
      </c>
      <c r="C94" s="94" t="s">
        <v>896</v>
      </c>
      <c r="D94" s="94">
        <v>369269</v>
      </c>
      <c r="E94" s="94" t="s">
        <v>996</v>
      </c>
      <c r="F94" s="94" t="s">
        <v>934</v>
      </c>
      <c r="G94" s="94" t="s">
        <v>997</v>
      </c>
      <c r="H94" s="96">
        <v>67190</v>
      </c>
      <c r="I94" s="98">
        <v>1</v>
      </c>
      <c r="J94" s="96">
        <f t="shared" si="3"/>
        <v>67190</v>
      </c>
      <c r="K94" s="94" t="s">
        <v>789</v>
      </c>
    </row>
    <row r="95" spans="1:11" ht="72" x14ac:dyDescent="0.2">
      <c r="A95" s="94" t="s">
        <v>965</v>
      </c>
      <c r="B95" s="95">
        <v>45597</v>
      </c>
      <c r="C95" s="94" t="s">
        <v>896</v>
      </c>
      <c r="D95" s="94">
        <v>369997</v>
      </c>
      <c r="E95" s="94" t="s">
        <v>998</v>
      </c>
      <c r="F95" s="94" t="s">
        <v>934</v>
      </c>
      <c r="G95" s="94" t="s">
        <v>999</v>
      </c>
      <c r="H95" s="96">
        <v>67190</v>
      </c>
      <c r="I95" s="105" t="s">
        <v>989</v>
      </c>
      <c r="J95" s="96">
        <f t="shared" si="3"/>
        <v>67190</v>
      </c>
      <c r="K95" s="94" t="s">
        <v>789</v>
      </c>
    </row>
    <row r="96" spans="1:11" ht="72" x14ac:dyDescent="0.2">
      <c r="A96" s="94" t="s">
        <v>965</v>
      </c>
      <c r="B96" s="95">
        <v>45597</v>
      </c>
      <c r="C96" s="94" t="s">
        <v>896</v>
      </c>
      <c r="D96" s="94">
        <v>370133</v>
      </c>
      <c r="E96" s="94" t="s">
        <v>1000</v>
      </c>
      <c r="F96" s="94" t="s">
        <v>934</v>
      </c>
      <c r="G96" s="94" t="s">
        <v>1001</v>
      </c>
      <c r="H96" s="96">
        <v>67190</v>
      </c>
      <c r="I96" s="105" t="s">
        <v>989</v>
      </c>
      <c r="J96" s="96">
        <f t="shared" si="3"/>
        <v>67190</v>
      </c>
      <c r="K96" s="94" t="s">
        <v>789</v>
      </c>
    </row>
    <row r="97" spans="1:11" ht="72" x14ac:dyDescent="0.2">
      <c r="A97" s="94" t="s">
        <v>965</v>
      </c>
      <c r="B97" s="95">
        <v>45597</v>
      </c>
      <c r="C97" s="94" t="s">
        <v>920</v>
      </c>
      <c r="D97" s="94">
        <v>411382</v>
      </c>
      <c r="E97" s="94" t="s">
        <v>1002</v>
      </c>
      <c r="F97" s="94" t="s">
        <v>934</v>
      </c>
      <c r="G97" s="94" t="s">
        <v>1003</v>
      </c>
      <c r="H97" s="96">
        <v>67190</v>
      </c>
      <c r="I97" s="98">
        <v>1</v>
      </c>
      <c r="J97" s="96">
        <f t="shared" si="3"/>
        <v>67190</v>
      </c>
      <c r="K97" s="94" t="s">
        <v>789</v>
      </c>
    </row>
    <row r="98" spans="1:11" ht="72" x14ac:dyDescent="0.2">
      <c r="A98" s="94" t="s">
        <v>965</v>
      </c>
      <c r="B98" s="95">
        <v>45597</v>
      </c>
      <c r="C98" s="94" t="s">
        <v>896</v>
      </c>
      <c r="D98" s="94">
        <v>532786</v>
      </c>
      <c r="E98" s="94" t="s">
        <v>1004</v>
      </c>
      <c r="F98" s="94" t="s">
        <v>934</v>
      </c>
      <c r="G98" s="94" t="s">
        <v>1005</v>
      </c>
      <c r="H98" s="96">
        <v>67190</v>
      </c>
      <c r="I98" s="98">
        <v>1</v>
      </c>
      <c r="J98" s="96">
        <f t="shared" si="3"/>
        <v>67190</v>
      </c>
      <c r="K98" s="94" t="s">
        <v>789</v>
      </c>
    </row>
    <row r="99" spans="1:11" ht="72" x14ac:dyDescent="0.2">
      <c r="A99" s="94" t="s">
        <v>965</v>
      </c>
      <c r="B99" s="95">
        <v>45597</v>
      </c>
      <c r="C99" s="94" t="s">
        <v>896</v>
      </c>
      <c r="D99" s="94">
        <v>701904</v>
      </c>
      <c r="E99" s="94" t="s">
        <v>1006</v>
      </c>
      <c r="F99" s="94" t="s">
        <v>934</v>
      </c>
      <c r="G99" s="94" t="s">
        <v>1007</v>
      </c>
      <c r="H99" s="96">
        <v>67190</v>
      </c>
      <c r="I99" s="98">
        <v>1</v>
      </c>
      <c r="J99" s="96">
        <f t="shared" si="3"/>
        <v>67190</v>
      </c>
      <c r="K99" s="94" t="s">
        <v>789</v>
      </c>
    </row>
    <row r="100" spans="1:11" ht="72" x14ac:dyDescent="0.2">
      <c r="A100" s="94" t="s">
        <v>965</v>
      </c>
      <c r="B100" s="95">
        <v>45597</v>
      </c>
      <c r="C100" s="94" t="s">
        <v>896</v>
      </c>
      <c r="D100" s="94">
        <v>726672</v>
      </c>
      <c r="E100" s="94" t="s">
        <v>1008</v>
      </c>
      <c r="F100" s="94" t="s">
        <v>934</v>
      </c>
      <c r="G100" s="94" t="s">
        <v>1009</v>
      </c>
      <c r="H100" s="96">
        <v>67190</v>
      </c>
      <c r="I100" s="98">
        <v>1</v>
      </c>
      <c r="J100" s="96">
        <f t="shared" si="3"/>
        <v>67190</v>
      </c>
      <c r="K100" s="94" t="s">
        <v>789</v>
      </c>
    </row>
    <row r="101" spans="1:11" ht="72" x14ac:dyDescent="0.2">
      <c r="A101" s="94" t="s">
        <v>965</v>
      </c>
      <c r="B101" s="95">
        <v>45597</v>
      </c>
      <c r="C101" s="94" t="s">
        <v>896</v>
      </c>
      <c r="D101" s="94">
        <v>793844</v>
      </c>
      <c r="E101" s="94" t="s">
        <v>1010</v>
      </c>
      <c r="F101" s="94" t="s">
        <v>934</v>
      </c>
      <c r="G101" s="94" t="s">
        <v>1011</v>
      </c>
      <c r="H101" s="96">
        <v>67190</v>
      </c>
      <c r="I101" s="98">
        <v>1</v>
      </c>
      <c r="J101" s="96">
        <f t="shared" si="3"/>
        <v>67190</v>
      </c>
      <c r="K101" s="94" t="s">
        <v>789</v>
      </c>
    </row>
    <row r="102" spans="1:11" ht="72" x14ac:dyDescent="0.2">
      <c r="A102" s="94" t="s">
        <v>965</v>
      </c>
      <c r="B102" s="95">
        <v>45597</v>
      </c>
      <c r="C102" s="94" t="s">
        <v>896</v>
      </c>
      <c r="D102" s="94">
        <v>821694</v>
      </c>
      <c r="E102" s="94" t="s">
        <v>1012</v>
      </c>
      <c r="F102" s="94" t="s">
        <v>934</v>
      </c>
      <c r="G102" s="94" t="s">
        <v>1013</v>
      </c>
      <c r="H102" s="96">
        <v>67190</v>
      </c>
      <c r="I102" s="98">
        <v>1</v>
      </c>
      <c r="J102" s="96">
        <f t="shared" si="3"/>
        <v>67190</v>
      </c>
      <c r="K102" s="94" t="s">
        <v>789</v>
      </c>
    </row>
    <row r="103" spans="1:11" ht="72" x14ac:dyDescent="0.2">
      <c r="A103" s="94" t="s">
        <v>965</v>
      </c>
      <c r="B103" s="95">
        <v>45597</v>
      </c>
      <c r="C103" s="94" t="s">
        <v>896</v>
      </c>
      <c r="D103" s="94">
        <v>821834</v>
      </c>
      <c r="E103" s="94" t="s">
        <v>1014</v>
      </c>
      <c r="F103" s="94" t="s">
        <v>934</v>
      </c>
      <c r="G103" s="94" t="s">
        <v>1015</v>
      </c>
      <c r="H103" s="96">
        <v>67190</v>
      </c>
      <c r="I103" s="98">
        <v>1</v>
      </c>
      <c r="J103" s="96">
        <f t="shared" si="3"/>
        <v>67190</v>
      </c>
      <c r="K103" s="94" t="s">
        <v>789</v>
      </c>
    </row>
    <row r="104" spans="1:11" ht="63" x14ac:dyDescent="0.2">
      <c r="A104" s="94" t="s">
        <v>965</v>
      </c>
      <c r="B104" s="95">
        <v>45597</v>
      </c>
      <c r="C104" s="94" t="s">
        <v>896</v>
      </c>
      <c r="D104" s="94">
        <v>767017</v>
      </c>
      <c r="E104" s="94" t="s">
        <v>1016</v>
      </c>
      <c r="F104" s="94" t="s">
        <v>1017</v>
      </c>
      <c r="G104" s="94" t="s">
        <v>1018</v>
      </c>
      <c r="H104" s="96">
        <v>67190</v>
      </c>
      <c r="I104" s="98">
        <v>1</v>
      </c>
      <c r="J104" s="96">
        <f t="shared" si="3"/>
        <v>67190</v>
      </c>
      <c r="K104" s="94" t="s">
        <v>789</v>
      </c>
    </row>
    <row r="105" spans="1:11" ht="63" x14ac:dyDescent="0.2">
      <c r="A105" s="94" t="s">
        <v>965</v>
      </c>
      <c r="B105" s="95">
        <v>45597</v>
      </c>
      <c r="C105" s="94" t="s">
        <v>896</v>
      </c>
      <c r="D105" s="94">
        <v>805621</v>
      </c>
      <c r="E105" s="94" t="s">
        <v>1019</v>
      </c>
      <c r="F105" s="94" t="s">
        <v>1017</v>
      </c>
      <c r="G105" s="94" t="s">
        <v>1020</v>
      </c>
      <c r="H105" s="96">
        <v>67190</v>
      </c>
      <c r="I105" s="98">
        <v>1</v>
      </c>
      <c r="J105" s="96">
        <f t="shared" si="3"/>
        <v>67190</v>
      </c>
      <c r="K105" s="94" t="s">
        <v>789</v>
      </c>
    </row>
    <row r="106" spans="1:11" ht="63" x14ac:dyDescent="0.2">
      <c r="A106" s="94" t="s">
        <v>965</v>
      </c>
      <c r="B106" s="95">
        <v>45597</v>
      </c>
      <c r="C106" s="94" t="s">
        <v>896</v>
      </c>
      <c r="D106" s="94">
        <v>806121</v>
      </c>
      <c r="E106" s="94" t="s">
        <v>1021</v>
      </c>
      <c r="F106" s="94" t="s">
        <v>1017</v>
      </c>
      <c r="G106" s="94" t="s">
        <v>1022</v>
      </c>
      <c r="H106" s="96">
        <v>67190</v>
      </c>
      <c r="I106" s="98">
        <v>1</v>
      </c>
      <c r="J106" s="96">
        <f t="shared" si="3"/>
        <v>67190</v>
      </c>
      <c r="K106" s="94" t="s">
        <v>789</v>
      </c>
    </row>
    <row r="107" spans="1:11" ht="63" x14ac:dyDescent="0.2">
      <c r="A107" s="94" t="s">
        <v>965</v>
      </c>
      <c r="B107" s="95">
        <v>45597</v>
      </c>
      <c r="C107" s="94" t="s">
        <v>896</v>
      </c>
      <c r="D107" s="94">
        <v>821915</v>
      </c>
      <c r="E107" s="94" t="s">
        <v>1023</v>
      </c>
      <c r="F107" s="94" t="s">
        <v>1017</v>
      </c>
      <c r="G107" s="94" t="s">
        <v>1024</v>
      </c>
      <c r="H107" s="96">
        <v>67190</v>
      </c>
      <c r="I107" s="98">
        <v>1</v>
      </c>
      <c r="J107" s="96">
        <f t="shared" si="3"/>
        <v>67190</v>
      </c>
      <c r="K107" s="94" t="s">
        <v>789</v>
      </c>
    </row>
    <row r="108" spans="1:11" ht="63" x14ac:dyDescent="0.2">
      <c r="A108" s="94" t="s">
        <v>965</v>
      </c>
      <c r="B108" s="95">
        <v>45597</v>
      </c>
      <c r="C108" s="94" t="s">
        <v>920</v>
      </c>
      <c r="D108" s="94">
        <v>755883</v>
      </c>
      <c r="E108" s="94" t="s">
        <v>1025</v>
      </c>
      <c r="F108" s="94" t="s">
        <v>1026</v>
      </c>
      <c r="G108" s="94" t="s">
        <v>1027</v>
      </c>
      <c r="H108" s="96">
        <v>67190</v>
      </c>
      <c r="I108" s="98">
        <v>1</v>
      </c>
      <c r="J108" s="96">
        <f t="shared" si="3"/>
        <v>67190</v>
      </c>
      <c r="K108" s="94" t="s">
        <v>789</v>
      </c>
    </row>
    <row r="109" spans="1:11" ht="108" x14ac:dyDescent="0.2">
      <c r="A109" s="106" t="s">
        <v>965</v>
      </c>
      <c r="B109" s="95">
        <v>45597</v>
      </c>
      <c r="C109" s="107" t="s">
        <v>910</v>
      </c>
      <c r="D109" s="107">
        <v>343785</v>
      </c>
      <c r="E109" s="94"/>
      <c r="F109" s="107" t="s">
        <v>1026</v>
      </c>
      <c r="G109" s="76" t="s">
        <v>1028</v>
      </c>
      <c r="H109" s="78">
        <v>268760</v>
      </c>
      <c r="I109" s="98">
        <v>1</v>
      </c>
      <c r="J109" s="96">
        <f t="shared" si="3"/>
        <v>268760</v>
      </c>
      <c r="K109" s="94" t="s">
        <v>1029</v>
      </c>
    </row>
    <row r="110" spans="1:11" ht="108" x14ac:dyDescent="0.2">
      <c r="A110" s="106" t="s">
        <v>965</v>
      </c>
      <c r="B110" s="95">
        <v>45597</v>
      </c>
      <c r="C110" s="107" t="s">
        <v>910</v>
      </c>
      <c r="D110" s="107">
        <v>345736</v>
      </c>
      <c r="E110" s="94"/>
      <c r="F110" s="107" t="s">
        <v>1030</v>
      </c>
      <c r="G110" s="76" t="s">
        <v>1031</v>
      </c>
      <c r="H110" s="78">
        <v>201570</v>
      </c>
      <c r="I110" s="98">
        <v>1</v>
      </c>
      <c r="J110" s="96">
        <f t="shared" si="3"/>
        <v>201570</v>
      </c>
      <c r="K110" s="94" t="s">
        <v>1029</v>
      </c>
    </row>
    <row r="111" spans="1:11" ht="108" x14ac:dyDescent="0.2">
      <c r="A111" s="106" t="s">
        <v>965</v>
      </c>
      <c r="B111" s="95">
        <v>45597</v>
      </c>
      <c r="C111" s="107" t="s">
        <v>904</v>
      </c>
      <c r="D111" s="107">
        <v>359120</v>
      </c>
      <c r="E111" s="94"/>
      <c r="F111" s="107" t="s">
        <v>934</v>
      </c>
      <c r="G111" s="76" t="s">
        <v>1032</v>
      </c>
      <c r="H111" s="78">
        <v>134380</v>
      </c>
      <c r="I111" s="98">
        <v>1</v>
      </c>
      <c r="J111" s="96">
        <f t="shared" si="3"/>
        <v>134380</v>
      </c>
      <c r="K111" s="94" t="s">
        <v>1029</v>
      </c>
    </row>
    <row r="112" spans="1:11" ht="108" x14ac:dyDescent="0.2">
      <c r="A112" s="106" t="s">
        <v>965</v>
      </c>
      <c r="B112" s="95">
        <v>45597</v>
      </c>
      <c r="C112" s="107" t="s">
        <v>923</v>
      </c>
      <c r="D112" s="107">
        <v>372477</v>
      </c>
      <c r="E112" s="94"/>
      <c r="F112" s="107" t="s">
        <v>1033</v>
      </c>
      <c r="G112" s="76" t="s">
        <v>1034</v>
      </c>
      <c r="H112" s="78">
        <v>100785</v>
      </c>
      <c r="I112" s="98">
        <v>1</v>
      </c>
      <c r="J112" s="96">
        <f t="shared" si="3"/>
        <v>100785</v>
      </c>
      <c r="K112" s="94" t="s">
        <v>1029</v>
      </c>
    </row>
    <row r="113" spans="1:11" ht="108" x14ac:dyDescent="0.2">
      <c r="A113" s="106" t="s">
        <v>965</v>
      </c>
      <c r="B113" s="95">
        <v>45597</v>
      </c>
      <c r="C113" s="107" t="s">
        <v>923</v>
      </c>
      <c r="D113" s="107">
        <v>375156</v>
      </c>
      <c r="E113" s="94"/>
      <c r="F113" s="107" t="s">
        <v>934</v>
      </c>
      <c r="G113" s="76" t="s">
        <v>1035</v>
      </c>
      <c r="H113" s="78">
        <v>134380</v>
      </c>
      <c r="I113" s="98">
        <v>1</v>
      </c>
      <c r="J113" s="96">
        <f t="shared" si="3"/>
        <v>134380</v>
      </c>
      <c r="K113" s="94" t="s">
        <v>1029</v>
      </c>
    </row>
    <row r="114" spans="1:11" ht="108" x14ac:dyDescent="0.2">
      <c r="A114" s="106" t="s">
        <v>965</v>
      </c>
      <c r="B114" s="95">
        <v>45597</v>
      </c>
      <c r="C114" s="107" t="s">
        <v>923</v>
      </c>
      <c r="D114" s="107">
        <v>375670</v>
      </c>
      <c r="E114" s="94"/>
      <c r="F114" s="107" t="s">
        <v>934</v>
      </c>
      <c r="G114" s="76" t="s">
        <v>1036</v>
      </c>
      <c r="H114" s="78">
        <v>134380</v>
      </c>
      <c r="I114" s="98">
        <v>1</v>
      </c>
      <c r="J114" s="96">
        <f t="shared" si="3"/>
        <v>134380</v>
      </c>
      <c r="K114" s="94" t="s">
        <v>1029</v>
      </c>
    </row>
    <row r="115" spans="1:11" ht="108" x14ac:dyDescent="0.2">
      <c r="A115" s="106" t="s">
        <v>965</v>
      </c>
      <c r="B115" s="95">
        <v>45597</v>
      </c>
      <c r="C115" s="107" t="s">
        <v>923</v>
      </c>
      <c r="D115" s="107">
        <v>658398</v>
      </c>
      <c r="E115" s="94"/>
      <c r="F115" s="107" t="s">
        <v>934</v>
      </c>
      <c r="G115" s="76" t="s">
        <v>1037</v>
      </c>
      <c r="H115" s="78">
        <v>134380</v>
      </c>
      <c r="I115" s="98">
        <v>1</v>
      </c>
      <c r="J115" s="96">
        <f t="shared" si="3"/>
        <v>134380</v>
      </c>
      <c r="K115" s="94" t="s">
        <v>1029</v>
      </c>
    </row>
    <row r="116" spans="1:11" ht="108" x14ac:dyDescent="0.2">
      <c r="A116" s="106" t="s">
        <v>965</v>
      </c>
      <c r="B116" s="95">
        <v>45597</v>
      </c>
      <c r="C116" s="107" t="s">
        <v>923</v>
      </c>
      <c r="D116" s="107">
        <v>718103</v>
      </c>
      <c r="E116" s="94"/>
      <c r="F116" s="107" t="s">
        <v>934</v>
      </c>
      <c r="G116" s="76" t="s">
        <v>1038</v>
      </c>
      <c r="H116" s="78">
        <v>134380</v>
      </c>
      <c r="I116" s="98">
        <v>1</v>
      </c>
      <c r="J116" s="96">
        <f t="shared" si="3"/>
        <v>134380</v>
      </c>
      <c r="K116" s="94" t="s">
        <v>1029</v>
      </c>
    </row>
    <row r="117" spans="1:11" ht="108" x14ac:dyDescent="0.2">
      <c r="A117" s="106" t="s">
        <v>965</v>
      </c>
      <c r="B117" s="95">
        <v>45597</v>
      </c>
      <c r="C117" s="107" t="s">
        <v>910</v>
      </c>
      <c r="D117" s="107">
        <v>723726</v>
      </c>
      <c r="E117" s="94"/>
      <c r="F117" s="107" t="s">
        <v>1039</v>
      </c>
      <c r="G117" s="76" t="s">
        <v>1040</v>
      </c>
      <c r="H117" s="78">
        <v>188133</v>
      </c>
      <c r="I117" s="98">
        <v>1</v>
      </c>
      <c r="J117" s="96">
        <f t="shared" si="3"/>
        <v>188133</v>
      </c>
      <c r="K117" s="94" t="s">
        <v>1029</v>
      </c>
    </row>
    <row r="118" spans="1:11" ht="108" x14ac:dyDescent="0.2">
      <c r="A118" s="106" t="s">
        <v>965</v>
      </c>
      <c r="B118" s="95">
        <v>45597</v>
      </c>
      <c r="C118" s="107" t="s">
        <v>923</v>
      </c>
      <c r="D118" s="107">
        <v>725875</v>
      </c>
      <c r="E118" s="94"/>
      <c r="F118" s="107" t="s">
        <v>934</v>
      </c>
      <c r="G118" s="76" t="s">
        <v>1041</v>
      </c>
      <c r="H118" s="78">
        <v>134380</v>
      </c>
      <c r="I118" s="98">
        <v>1</v>
      </c>
      <c r="J118" s="96">
        <f t="shared" si="3"/>
        <v>134380</v>
      </c>
      <c r="K118" s="94" t="s">
        <v>1029</v>
      </c>
    </row>
    <row r="119" spans="1:11" ht="108" x14ac:dyDescent="0.2">
      <c r="A119" s="106" t="s">
        <v>965</v>
      </c>
      <c r="B119" s="95">
        <v>45597</v>
      </c>
      <c r="C119" s="107" t="s">
        <v>923</v>
      </c>
      <c r="D119" s="107">
        <v>728015</v>
      </c>
      <c r="E119" s="94"/>
      <c r="F119" s="107" t="s">
        <v>934</v>
      </c>
      <c r="G119" s="76" t="s">
        <v>1042</v>
      </c>
      <c r="H119" s="78">
        <v>134380</v>
      </c>
      <c r="I119" s="98">
        <v>1</v>
      </c>
      <c r="J119" s="96">
        <f t="shared" si="3"/>
        <v>134380</v>
      </c>
      <c r="K119" s="94" t="s">
        <v>1029</v>
      </c>
    </row>
    <row r="120" spans="1:11" ht="108" x14ac:dyDescent="0.2">
      <c r="A120" s="106" t="s">
        <v>965</v>
      </c>
      <c r="B120" s="95">
        <v>45597</v>
      </c>
      <c r="C120" s="107" t="s">
        <v>904</v>
      </c>
      <c r="D120" s="107">
        <v>732917</v>
      </c>
      <c r="E120" s="94"/>
      <c r="F120" s="107" t="s">
        <v>934</v>
      </c>
      <c r="G120" s="76" t="s">
        <v>1043</v>
      </c>
      <c r="H120" s="78">
        <v>134380</v>
      </c>
      <c r="I120" s="98">
        <v>1</v>
      </c>
      <c r="J120" s="96">
        <f t="shared" si="3"/>
        <v>134380</v>
      </c>
      <c r="K120" s="94" t="s">
        <v>1029</v>
      </c>
    </row>
    <row r="121" spans="1:11" ht="108" x14ac:dyDescent="0.2">
      <c r="A121" s="106" t="s">
        <v>965</v>
      </c>
      <c r="B121" s="95">
        <v>45597</v>
      </c>
      <c r="C121" s="107" t="s">
        <v>923</v>
      </c>
      <c r="D121" s="107">
        <v>736231</v>
      </c>
      <c r="E121" s="94"/>
      <c r="F121" s="107" t="s">
        <v>934</v>
      </c>
      <c r="G121" s="76" t="s">
        <v>1044</v>
      </c>
      <c r="H121" s="78">
        <v>134380</v>
      </c>
      <c r="I121" s="98">
        <v>1</v>
      </c>
      <c r="J121" s="96">
        <f t="shared" si="3"/>
        <v>134380</v>
      </c>
      <c r="K121" s="94" t="s">
        <v>1029</v>
      </c>
    </row>
    <row r="122" spans="1:11" ht="108" x14ac:dyDescent="0.2">
      <c r="A122" s="106" t="s">
        <v>965</v>
      </c>
      <c r="B122" s="95">
        <v>45597</v>
      </c>
      <c r="C122" s="107" t="s">
        <v>904</v>
      </c>
      <c r="D122" s="107">
        <v>771543</v>
      </c>
      <c r="E122" s="94"/>
      <c r="F122" s="107" t="s">
        <v>1045</v>
      </c>
      <c r="G122" s="76" t="s">
        <v>1046</v>
      </c>
      <c r="H122" s="78">
        <v>268760</v>
      </c>
      <c r="I122" s="98">
        <v>1</v>
      </c>
      <c r="J122" s="96">
        <f t="shared" si="3"/>
        <v>268760</v>
      </c>
      <c r="K122" s="94" t="s">
        <v>1029</v>
      </c>
    </row>
    <row r="123" spans="1:11" ht="108" x14ac:dyDescent="0.2">
      <c r="A123" s="106" t="s">
        <v>965</v>
      </c>
      <c r="B123" s="95">
        <v>45597</v>
      </c>
      <c r="C123" s="107" t="s">
        <v>923</v>
      </c>
      <c r="D123" s="107">
        <v>783936</v>
      </c>
      <c r="E123" s="94"/>
      <c r="F123" s="107" t="s">
        <v>934</v>
      </c>
      <c r="G123" s="76" t="s">
        <v>1047</v>
      </c>
      <c r="H123" s="78">
        <v>134380</v>
      </c>
      <c r="I123" s="98">
        <v>1</v>
      </c>
      <c r="J123" s="96">
        <f t="shared" si="3"/>
        <v>134380</v>
      </c>
      <c r="K123" s="94" t="s">
        <v>1029</v>
      </c>
    </row>
    <row r="124" spans="1:11" ht="108" x14ac:dyDescent="0.2">
      <c r="A124" s="106" t="s">
        <v>965</v>
      </c>
      <c r="B124" s="95">
        <v>45597</v>
      </c>
      <c r="C124" s="107" t="s">
        <v>910</v>
      </c>
      <c r="D124" s="107">
        <v>791961</v>
      </c>
      <c r="E124" s="94"/>
      <c r="F124" s="107" t="s">
        <v>934</v>
      </c>
      <c r="G124" s="76" t="s">
        <v>1048</v>
      </c>
      <c r="H124" s="78">
        <v>134380</v>
      </c>
      <c r="I124" s="98">
        <v>1</v>
      </c>
      <c r="J124" s="96">
        <f t="shared" si="3"/>
        <v>134380</v>
      </c>
      <c r="K124" s="94" t="s">
        <v>1029</v>
      </c>
    </row>
    <row r="125" spans="1:11" ht="108" x14ac:dyDescent="0.2">
      <c r="A125" s="106" t="s">
        <v>965</v>
      </c>
      <c r="B125" s="95">
        <v>45597</v>
      </c>
      <c r="C125" s="107" t="s">
        <v>904</v>
      </c>
      <c r="D125" s="107">
        <v>799606</v>
      </c>
      <c r="E125" s="94"/>
      <c r="F125" s="107" t="s">
        <v>934</v>
      </c>
      <c r="G125" s="76" t="s">
        <v>1049</v>
      </c>
      <c r="H125" s="78">
        <v>134380</v>
      </c>
      <c r="I125" s="98">
        <v>1</v>
      </c>
      <c r="J125" s="96">
        <f t="shared" si="3"/>
        <v>134380</v>
      </c>
      <c r="K125" s="94" t="s">
        <v>1029</v>
      </c>
    </row>
    <row r="126" spans="1:11" ht="108" x14ac:dyDescent="0.2">
      <c r="A126" s="106" t="s">
        <v>965</v>
      </c>
      <c r="B126" s="95">
        <v>45597</v>
      </c>
      <c r="C126" s="107" t="s">
        <v>910</v>
      </c>
      <c r="D126" s="107">
        <v>812750</v>
      </c>
      <c r="E126" s="94"/>
      <c r="F126" s="107" t="s">
        <v>1017</v>
      </c>
      <c r="G126" s="76" t="s">
        <v>1050</v>
      </c>
      <c r="H126" s="78">
        <v>47595</v>
      </c>
      <c r="I126" s="98">
        <v>1</v>
      </c>
      <c r="J126" s="96">
        <f t="shared" si="3"/>
        <v>47595</v>
      </c>
      <c r="K126" s="94" t="s">
        <v>1029</v>
      </c>
    </row>
    <row r="127" spans="1:11" x14ac:dyDescent="0.2">
      <c r="H127" s="83">
        <f>SUM(H89:H126)</f>
        <v>4031963</v>
      </c>
      <c r="I127" s="108">
        <f>SUM(I89:I126)</f>
        <v>35</v>
      </c>
      <c r="J127" s="83">
        <f>SUM(J89:J126)</f>
        <v>4031963</v>
      </c>
    </row>
    <row r="132" spans="1:11" x14ac:dyDescent="0.2">
      <c r="G132" s="73" t="s">
        <v>1051</v>
      </c>
      <c r="H132" s="100">
        <v>2882820</v>
      </c>
    </row>
    <row r="133" spans="1:11" x14ac:dyDescent="0.2">
      <c r="G133" s="73" t="s">
        <v>1052</v>
      </c>
      <c r="H133" s="83">
        <v>4031963</v>
      </c>
    </row>
    <row r="134" spans="1:11" x14ac:dyDescent="0.2">
      <c r="G134" s="73" t="s">
        <v>983</v>
      </c>
      <c r="H134" s="101">
        <f>H132+H133</f>
        <v>6914783</v>
      </c>
    </row>
    <row r="135" spans="1:11" x14ac:dyDescent="0.2">
      <c r="G135" s="102" t="s">
        <v>928</v>
      </c>
      <c r="H135" s="83">
        <v>7005984</v>
      </c>
      <c r="I135" s="103"/>
    </row>
    <row r="136" spans="1:11" x14ac:dyDescent="0.2">
      <c r="G136" s="73" t="s">
        <v>1053</v>
      </c>
      <c r="H136" s="73">
        <v>2</v>
      </c>
    </row>
    <row r="137" spans="1:11" x14ac:dyDescent="0.2">
      <c r="H137" s="104">
        <f>+(H134*H136)/H135</f>
        <v>1.9739648277815078</v>
      </c>
    </row>
    <row r="142" spans="1:11" ht="23.5" customHeight="1" x14ac:dyDescent="0.2">
      <c r="A142" s="291" t="s">
        <v>2190</v>
      </c>
      <c r="B142" s="291"/>
      <c r="C142" s="291"/>
      <c r="D142" s="291"/>
      <c r="E142" s="291"/>
      <c r="F142" s="291"/>
      <c r="G142" s="291"/>
      <c r="H142" s="291"/>
      <c r="I142" s="291"/>
      <c r="J142" s="291"/>
      <c r="K142" s="291"/>
    </row>
    <row r="143" spans="1:11" ht="49.5" customHeight="1" x14ac:dyDescent="0.2">
      <c r="A143" s="91" t="s">
        <v>954</v>
      </c>
      <c r="B143" s="91" t="s">
        <v>955</v>
      </c>
      <c r="C143" s="92" t="s">
        <v>956</v>
      </c>
      <c r="D143" s="92" t="s">
        <v>957</v>
      </c>
      <c r="E143" s="92" t="s">
        <v>958</v>
      </c>
      <c r="F143" s="92" t="s">
        <v>959</v>
      </c>
      <c r="G143" s="92" t="s">
        <v>960</v>
      </c>
      <c r="H143" s="93" t="s">
        <v>961</v>
      </c>
      <c r="I143" s="93" t="s">
        <v>962</v>
      </c>
      <c r="J143" s="93" t="s">
        <v>963</v>
      </c>
      <c r="K143" s="92" t="s">
        <v>964</v>
      </c>
    </row>
    <row r="144" spans="1:11" ht="50" x14ac:dyDescent="0.2">
      <c r="A144" s="255" t="s">
        <v>1236</v>
      </c>
      <c r="B144" s="256" t="s">
        <v>1468</v>
      </c>
      <c r="C144" s="255" t="s">
        <v>1182</v>
      </c>
      <c r="D144" s="257">
        <v>345778</v>
      </c>
      <c r="E144" s="257" t="s">
        <v>2191</v>
      </c>
      <c r="F144" s="257" t="s">
        <v>902</v>
      </c>
      <c r="G144" s="255" t="s">
        <v>2192</v>
      </c>
      <c r="H144" s="258">
        <v>116464</v>
      </c>
      <c r="I144" s="259">
        <v>1</v>
      </c>
      <c r="J144" s="258">
        <f>H144*I144</f>
        <v>116464</v>
      </c>
      <c r="K144" s="255" t="s">
        <v>848</v>
      </c>
    </row>
    <row r="145" spans="1:11" ht="80" x14ac:dyDescent="0.2">
      <c r="A145" s="255" t="s">
        <v>1236</v>
      </c>
      <c r="B145" s="256" t="s">
        <v>1468</v>
      </c>
      <c r="C145" s="255" t="s">
        <v>923</v>
      </c>
      <c r="D145" s="257">
        <v>483748</v>
      </c>
      <c r="E145" s="257" t="s">
        <v>2193</v>
      </c>
      <c r="F145" s="257" t="s">
        <v>902</v>
      </c>
      <c r="G145" s="255" t="s">
        <v>2194</v>
      </c>
      <c r="H145" s="258">
        <v>116464</v>
      </c>
      <c r="I145" s="259">
        <v>1</v>
      </c>
      <c r="J145" s="258">
        <f t="shared" ref="J145:J146" si="4">H145*I145</f>
        <v>116464</v>
      </c>
      <c r="K145" s="255" t="s">
        <v>848</v>
      </c>
    </row>
    <row r="146" spans="1:11" ht="80" x14ac:dyDescent="0.2">
      <c r="A146" s="255" t="s">
        <v>1236</v>
      </c>
      <c r="B146" s="256" t="s">
        <v>1468</v>
      </c>
      <c r="C146" s="255" t="s">
        <v>941</v>
      </c>
      <c r="D146" s="257">
        <v>506561</v>
      </c>
      <c r="E146" s="257" t="s">
        <v>2195</v>
      </c>
      <c r="F146" s="257" t="s">
        <v>902</v>
      </c>
      <c r="G146" s="255" t="s">
        <v>2196</v>
      </c>
      <c r="H146" s="258">
        <v>116464</v>
      </c>
      <c r="I146" s="259">
        <v>1</v>
      </c>
      <c r="J146" s="258">
        <f t="shared" si="4"/>
        <v>116464</v>
      </c>
      <c r="K146" s="255" t="s">
        <v>848</v>
      </c>
    </row>
    <row r="147" spans="1:11" ht="90" x14ac:dyDescent="0.2">
      <c r="A147" s="260" t="s">
        <v>2197</v>
      </c>
      <c r="B147" s="256" t="s">
        <v>1468</v>
      </c>
      <c r="C147" s="260" t="s">
        <v>251</v>
      </c>
      <c r="D147" s="260">
        <v>344783</v>
      </c>
      <c r="E147" s="260" t="s">
        <v>2198</v>
      </c>
      <c r="F147" s="260" t="s">
        <v>934</v>
      </c>
      <c r="G147" s="260" t="s">
        <v>2199</v>
      </c>
      <c r="H147" s="261">
        <v>134380</v>
      </c>
      <c r="I147" s="259">
        <v>1</v>
      </c>
      <c r="J147" s="261">
        <f>+I147*H147</f>
        <v>134380</v>
      </c>
      <c r="K147" s="260" t="s">
        <v>789</v>
      </c>
    </row>
    <row r="148" spans="1:11" ht="90" x14ac:dyDescent="0.2">
      <c r="A148" s="260" t="s">
        <v>2197</v>
      </c>
      <c r="B148" s="256" t="s">
        <v>1468</v>
      </c>
      <c r="C148" s="260" t="s">
        <v>1098</v>
      </c>
      <c r="D148" s="260">
        <v>370200</v>
      </c>
      <c r="E148" s="260" t="s">
        <v>967</v>
      </c>
      <c r="F148" s="260" t="s">
        <v>934</v>
      </c>
      <c r="G148" s="260" t="s">
        <v>2200</v>
      </c>
      <c r="H148" s="261">
        <v>134380</v>
      </c>
      <c r="I148" s="259">
        <v>1</v>
      </c>
      <c r="J148" s="261">
        <f t="shared" ref="J148:J164" si="5">+I148*H148</f>
        <v>134380</v>
      </c>
      <c r="K148" s="260" t="s">
        <v>789</v>
      </c>
    </row>
    <row r="149" spans="1:11" ht="90" x14ac:dyDescent="0.2">
      <c r="A149" s="260" t="s">
        <v>2197</v>
      </c>
      <c r="B149" s="256" t="s">
        <v>1468</v>
      </c>
      <c r="C149" s="255" t="s">
        <v>1098</v>
      </c>
      <c r="D149" s="255">
        <v>371182</v>
      </c>
      <c r="E149" s="255" t="s">
        <v>971</v>
      </c>
      <c r="F149" s="255" t="s">
        <v>934</v>
      </c>
      <c r="G149" s="255" t="s">
        <v>2201</v>
      </c>
      <c r="H149" s="261">
        <v>134380</v>
      </c>
      <c r="I149" s="259">
        <v>1</v>
      </c>
      <c r="J149" s="258">
        <f t="shared" si="5"/>
        <v>134380</v>
      </c>
      <c r="K149" s="260" t="s">
        <v>789</v>
      </c>
    </row>
    <row r="150" spans="1:11" ht="90" x14ac:dyDescent="0.2">
      <c r="A150" s="260" t="s">
        <v>2197</v>
      </c>
      <c r="B150" s="256" t="s">
        <v>1468</v>
      </c>
      <c r="C150" s="255" t="s">
        <v>1098</v>
      </c>
      <c r="D150" s="255">
        <v>371399</v>
      </c>
      <c r="E150" s="255" t="s">
        <v>973</v>
      </c>
      <c r="F150" s="255" t="s">
        <v>934</v>
      </c>
      <c r="G150" s="255" t="s">
        <v>2202</v>
      </c>
      <c r="H150" s="261">
        <v>134380</v>
      </c>
      <c r="I150" s="259">
        <v>1</v>
      </c>
      <c r="J150" s="258">
        <f t="shared" si="5"/>
        <v>134380</v>
      </c>
      <c r="K150" s="260" t="s">
        <v>789</v>
      </c>
    </row>
    <row r="151" spans="1:11" ht="110" x14ac:dyDescent="0.2">
      <c r="A151" s="260" t="s">
        <v>2197</v>
      </c>
      <c r="B151" s="256" t="s">
        <v>1468</v>
      </c>
      <c r="C151" s="255" t="s">
        <v>2203</v>
      </c>
      <c r="D151" s="255">
        <v>379439</v>
      </c>
      <c r="E151" s="255" t="s">
        <v>2204</v>
      </c>
      <c r="F151" s="255" t="s">
        <v>2205</v>
      </c>
      <c r="G151" s="255" t="s">
        <v>2206</v>
      </c>
      <c r="H151" s="258">
        <v>188133</v>
      </c>
      <c r="I151" s="259">
        <v>1</v>
      </c>
      <c r="J151" s="258">
        <f t="shared" si="5"/>
        <v>188133</v>
      </c>
      <c r="K151" s="260" t="s">
        <v>789</v>
      </c>
    </row>
    <row r="152" spans="1:11" ht="110" x14ac:dyDescent="0.2">
      <c r="A152" s="260" t="s">
        <v>2197</v>
      </c>
      <c r="B152" s="256" t="s">
        <v>1468</v>
      </c>
      <c r="C152" s="255" t="s">
        <v>1071</v>
      </c>
      <c r="D152" s="255">
        <v>379743</v>
      </c>
      <c r="E152" s="255" t="s">
        <v>2207</v>
      </c>
      <c r="F152" s="255" t="s">
        <v>2205</v>
      </c>
      <c r="G152" s="255" t="s">
        <v>2208</v>
      </c>
      <c r="H152" s="258">
        <v>188133</v>
      </c>
      <c r="I152" s="259">
        <v>1</v>
      </c>
      <c r="J152" s="258">
        <f t="shared" si="5"/>
        <v>188133</v>
      </c>
      <c r="K152" s="260" t="s">
        <v>789</v>
      </c>
    </row>
    <row r="153" spans="1:11" ht="90" x14ac:dyDescent="0.2">
      <c r="A153" s="260" t="s">
        <v>2197</v>
      </c>
      <c r="B153" s="256" t="s">
        <v>1468</v>
      </c>
      <c r="C153" s="255" t="s">
        <v>251</v>
      </c>
      <c r="D153" s="255">
        <v>618739</v>
      </c>
      <c r="E153" s="255" t="s">
        <v>969</v>
      </c>
      <c r="F153" s="255" t="s">
        <v>934</v>
      </c>
      <c r="G153" s="255" t="s">
        <v>2209</v>
      </c>
      <c r="H153" s="261">
        <v>134380</v>
      </c>
      <c r="I153" s="259">
        <v>1</v>
      </c>
      <c r="J153" s="258">
        <f t="shared" si="5"/>
        <v>134380</v>
      </c>
      <c r="K153" s="260" t="s">
        <v>789</v>
      </c>
    </row>
    <row r="154" spans="1:11" ht="90" x14ac:dyDescent="0.2">
      <c r="A154" s="260" t="s">
        <v>2197</v>
      </c>
      <c r="B154" s="256" t="s">
        <v>1468</v>
      </c>
      <c r="C154" s="255" t="s">
        <v>1098</v>
      </c>
      <c r="D154" s="255">
        <v>653980</v>
      </c>
      <c r="E154" s="255" t="s">
        <v>2210</v>
      </c>
      <c r="F154" s="255" t="s">
        <v>934</v>
      </c>
      <c r="G154" s="255" t="s">
        <v>2211</v>
      </c>
      <c r="H154" s="261">
        <v>134380</v>
      </c>
      <c r="I154" s="259">
        <v>1</v>
      </c>
      <c r="J154" s="258">
        <f t="shared" si="5"/>
        <v>134380</v>
      </c>
      <c r="K154" s="260" t="s">
        <v>789</v>
      </c>
    </row>
    <row r="155" spans="1:11" ht="90" x14ac:dyDescent="0.2">
      <c r="A155" s="260" t="s">
        <v>2197</v>
      </c>
      <c r="B155" s="256" t="s">
        <v>1468</v>
      </c>
      <c r="C155" s="255" t="s">
        <v>1098</v>
      </c>
      <c r="D155" s="255">
        <v>696575</v>
      </c>
      <c r="E155" s="255" t="s">
        <v>975</v>
      </c>
      <c r="F155" s="255" t="s">
        <v>934</v>
      </c>
      <c r="G155" s="255" t="s">
        <v>2212</v>
      </c>
      <c r="H155" s="261">
        <v>134380</v>
      </c>
      <c r="I155" s="259">
        <v>1</v>
      </c>
      <c r="J155" s="258">
        <f t="shared" si="5"/>
        <v>134380</v>
      </c>
      <c r="K155" s="260" t="s">
        <v>789</v>
      </c>
    </row>
    <row r="156" spans="1:11" ht="90" x14ac:dyDescent="0.2">
      <c r="A156" s="260" t="s">
        <v>2197</v>
      </c>
      <c r="B156" s="256" t="s">
        <v>1468</v>
      </c>
      <c r="C156" s="255" t="s">
        <v>1098</v>
      </c>
      <c r="D156" s="255">
        <v>701003</v>
      </c>
      <c r="E156" s="255" t="s">
        <v>979</v>
      </c>
      <c r="F156" s="255" t="s">
        <v>934</v>
      </c>
      <c r="G156" s="255" t="s">
        <v>2213</v>
      </c>
      <c r="H156" s="261">
        <v>134380</v>
      </c>
      <c r="I156" s="259">
        <v>1</v>
      </c>
      <c r="J156" s="258">
        <f t="shared" si="5"/>
        <v>134380</v>
      </c>
      <c r="K156" s="260" t="s">
        <v>789</v>
      </c>
    </row>
    <row r="157" spans="1:11" ht="90" x14ac:dyDescent="0.2">
      <c r="A157" s="260" t="s">
        <v>2197</v>
      </c>
      <c r="B157" s="256" t="s">
        <v>1468</v>
      </c>
      <c r="C157" s="255" t="s">
        <v>1098</v>
      </c>
      <c r="D157" s="255">
        <v>706735</v>
      </c>
      <c r="E157" s="255" t="s">
        <v>977</v>
      </c>
      <c r="F157" s="255" t="s">
        <v>934</v>
      </c>
      <c r="G157" s="255" t="s">
        <v>2214</v>
      </c>
      <c r="H157" s="261">
        <v>134380</v>
      </c>
      <c r="I157" s="259">
        <v>1</v>
      </c>
      <c r="J157" s="258">
        <f t="shared" si="5"/>
        <v>134380</v>
      </c>
      <c r="K157" s="260" t="s">
        <v>789</v>
      </c>
    </row>
    <row r="158" spans="1:11" ht="110" x14ac:dyDescent="0.2">
      <c r="A158" s="260" t="s">
        <v>2197</v>
      </c>
      <c r="B158" s="256" t="s">
        <v>1468</v>
      </c>
      <c r="C158" s="255" t="s">
        <v>2203</v>
      </c>
      <c r="D158" s="255">
        <v>719990</v>
      </c>
      <c r="E158" s="255" t="s">
        <v>2215</v>
      </c>
      <c r="F158" s="255" t="s">
        <v>2205</v>
      </c>
      <c r="G158" s="255" t="s">
        <v>2216</v>
      </c>
      <c r="H158" s="258">
        <v>188133</v>
      </c>
      <c r="I158" s="259">
        <v>1</v>
      </c>
      <c r="J158" s="258">
        <f t="shared" si="5"/>
        <v>188133</v>
      </c>
      <c r="K158" s="260" t="s">
        <v>789</v>
      </c>
    </row>
    <row r="159" spans="1:11" ht="90" x14ac:dyDescent="0.2">
      <c r="A159" s="260" t="s">
        <v>2197</v>
      </c>
      <c r="B159" s="256" t="s">
        <v>1468</v>
      </c>
      <c r="C159" s="255" t="s">
        <v>1098</v>
      </c>
      <c r="D159" s="255">
        <v>727530</v>
      </c>
      <c r="E159" s="255" t="s">
        <v>2217</v>
      </c>
      <c r="F159" s="255" t="s">
        <v>934</v>
      </c>
      <c r="G159" s="255" t="s">
        <v>2218</v>
      </c>
      <c r="H159" s="261">
        <v>134380</v>
      </c>
      <c r="I159" s="259">
        <v>1</v>
      </c>
      <c r="J159" s="258">
        <f t="shared" si="5"/>
        <v>134380</v>
      </c>
      <c r="K159" s="260" t="s">
        <v>789</v>
      </c>
    </row>
    <row r="160" spans="1:11" ht="130" x14ac:dyDescent="0.2">
      <c r="A160" s="260" t="s">
        <v>2197</v>
      </c>
      <c r="B160" s="256" t="s">
        <v>1468</v>
      </c>
      <c r="C160" s="255" t="s">
        <v>2203</v>
      </c>
      <c r="D160" s="257">
        <v>492931</v>
      </c>
      <c r="E160" s="255"/>
      <c r="F160" s="257" t="s">
        <v>934</v>
      </c>
      <c r="G160" s="260" t="s">
        <v>2219</v>
      </c>
      <c r="H160" s="262">
        <v>134380</v>
      </c>
      <c r="I160" s="259">
        <v>1</v>
      </c>
      <c r="J160" s="258">
        <f t="shared" si="5"/>
        <v>134380</v>
      </c>
      <c r="K160" s="260" t="s">
        <v>1029</v>
      </c>
    </row>
    <row r="161" spans="1:11" ht="130" x14ac:dyDescent="0.2">
      <c r="A161" s="260" t="s">
        <v>2197</v>
      </c>
      <c r="B161" s="256" t="s">
        <v>1468</v>
      </c>
      <c r="C161" s="255" t="s">
        <v>2203</v>
      </c>
      <c r="D161" s="257">
        <v>358297</v>
      </c>
      <c r="E161" s="255"/>
      <c r="F161" s="257" t="s">
        <v>934</v>
      </c>
      <c r="G161" s="260" t="s">
        <v>2220</v>
      </c>
      <c r="H161" s="262">
        <v>134380</v>
      </c>
      <c r="I161" s="259">
        <v>1</v>
      </c>
      <c r="J161" s="258">
        <f t="shared" si="5"/>
        <v>134380</v>
      </c>
      <c r="K161" s="260" t="s">
        <v>1029</v>
      </c>
    </row>
    <row r="162" spans="1:11" ht="130" x14ac:dyDescent="0.2">
      <c r="A162" s="260" t="s">
        <v>2197</v>
      </c>
      <c r="B162" s="256" t="s">
        <v>1468</v>
      </c>
      <c r="C162" s="255" t="s">
        <v>2203</v>
      </c>
      <c r="D162" s="257">
        <v>359792</v>
      </c>
      <c r="E162" s="255"/>
      <c r="F162" s="257" t="s">
        <v>934</v>
      </c>
      <c r="G162" s="260" t="s">
        <v>2221</v>
      </c>
      <c r="H162" s="262">
        <v>134380</v>
      </c>
      <c r="I162" s="259">
        <v>1</v>
      </c>
      <c r="J162" s="258">
        <f t="shared" si="5"/>
        <v>134380</v>
      </c>
      <c r="K162" s="260" t="s">
        <v>1029</v>
      </c>
    </row>
    <row r="163" spans="1:11" ht="130" x14ac:dyDescent="0.2">
      <c r="A163" s="260" t="s">
        <v>2197</v>
      </c>
      <c r="B163" s="256" t="s">
        <v>1468</v>
      </c>
      <c r="C163" s="255" t="s">
        <v>2203</v>
      </c>
      <c r="D163" s="257">
        <v>379439</v>
      </c>
      <c r="E163" s="255"/>
      <c r="F163" s="257" t="s">
        <v>1039</v>
      </c>
      <c r="G163" s="260" t="s">
        <v>2222</v>
      </c>
      <c r="H163" s="262">
        <v>188133</v>
      </c>
      <c r="I163" s="259">
        <v>1</v>
      </c>
      <c r="J163" s="258">
        <f t="shared" si="5"/>
        <v>188133</v>
      </c>
      <c r="K163" s="260" t="s">
        <v>1029</v>
      </c>
    </row>
    <row r="164" spans="1:11" ht="120" x14ac:dyDescent="0.2">
      <c r="A164" s="260" t="s">
        <v>2197</v>
      </c>
      <c r="B164" s="256" t="s">
        <v>1468</v>
      </c>
      <c r="C164" s="255" t="s">
        <v>2203</v>
      </c>
      <c r="D164" s="257">
        <v>779990</v>
      </c>
      <c r="E164" s="255"/>
      <c r="F164" s="257" t="s">
        <v>1039</v>
      </c>
      <c r="G164" s="260" t="s">
        <v>2223</v>
      </c>
      <c r="H164" s="262">
        <v>188133</v>
      </c>
      <c r="I164" s="259">
        <v>1</v>
      </c>
      <c r="J164" s="258">
        <f t="shared" si="5"/>
        <v>188133</v>
      </c>
      <c r="K164" s="260" t="s">
        <v>1029</v>
      </c>
    </row>
    <row r="165" spans="1:11" x14ac:dyDescent="0.2">
      <c r="H165" s="83">
        <f>SUM(H144:H164)</f>
        <v>3036997</v>
      </c>
      <c r="I165" s="99"/>
      <c r="J165" s="83">
        <f>SUM(J144:J164)</f>
        <v>3036997</v>
      </c>
    </row>
    <row r="167" spans="1:11" x14ac:dyDescent="0.2">
      <c r="G167" s="73" t="s">
        <v>981</v>
      </c>
      <c r="H167" s="100">
        <v>0</v>
      </c>
    </row>
    <row r="168" spans="1:11" x14ac:dyDescent="0.2">
      <c r="G168" s="73" t="s">
        <v>982</v>
      </c>
      <c r="H168" s="83">
        <v>3036997</v>
      </c>
    </row>
    <row r="169" spans="1:11" ht="129" customHeight="1" x14ac:dyDescent="0.2">
      <c r="G169" s="263" t="s">
        <v>983</v>
      </c>
      <c r="H169" s="264">
        <f>H167+H168</f>
        <v>3036997</v>
      </c>
      <c r="I169" s="76" t="s">
        <v>2224</v>
      </c>
    </row>
    <row r="170" spans="1:11" x14ac:dyDescent="0.2">
      <c r="G170" s="102" t="s">
        <v>928</v>
      </c>
      <c r="H170" s="83">
        <v>3502992</v>
      </c>
      <c r="I170" s="103"/>
    </row>
    <row r="171" spans="1:11" x14ac:dyDescent="0.2">
      <c r="G171" s="73" t="s">
        <v>984</v>
      </c>
      <c r="H171" s="73">
        <v>2</v>
      </c>
    </row>
    <row r="172" spans="1:11" x14ac:dyDescent="0.2">
      <c r="H172" s="104">
        <f>+(H169*H171)/H170</f>
        <v>1.7339445822314181</v>
      </c>
    </row>
  </sheetData>
  <mergeCells count="7">
    <mergeCell ref="A142:K142"/>
    <mergeCell ref="A87:K87"/>
    <mergeCell ref="A1:G1"/>
    <mergeCell ref="A26:D26"/>
    <mergeCell ref="A32:G32"/>
    <mergeCell ref="A59:D59"/>
    <mergeCell ref="A65:K6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0"/>
  <sheetViews>
    <sheetView topLeftCell="A74" workbookViewId="0">
      <selection activeCell="A86" sqref="A86:K86"/>
    </sheetView>
  </sheetViews>
  <sheetFormatPr baseColWidth="10" defaultColWidth="11.453125" defaultRowHeight="9" x14ac:dyDescent="0.35"/>
  <cols>
    <col min="1" max="1" width="14.453125" style="84" customWidth="1"/>
    <col min="2" max="2" width="16" style="84" customWidth="1"/>
    <col min="3" max="3" width="14.26953125" style="84" customWidth="1"/>
    <col min="4" max="4" width="10.54296875" style="84" customWidth="1"/>
    <col min="5" max="5" width="15.54296875" style="84" customWidth="1"/>
    <col min="6" max="6" width="19" style="84" customWidth="1"/>
    <col min="7" max="7" width="26.453125" style="84" customWidth="1"/>
    <col min="8" max="8" width="11.1796875" style="84" customWidth="1"/>
    <col min="9" max="9" width="34.453125" style="84" customWidth="1"/>
    <col min="10" max="10" width="15.54296875" style="84" customWidth="1"/>
    <col min="11" max="11" width="16.81640625" style="84" customWidth="1"/>
    <col min="12" max="16384" width="11.453125" style="84"/>
  </cols>
  <sheetData>
    <row r="1" spans="1:12" ht="20.5" customHeight="1" x14ac:dyDescent="0.35">
      <c r="A1" s="292" t="s">
        <v>1054</v>
      </c>
      <c r="B1" s="292"/>
      <c r="C1" s="292"/>
      <c r="D1" s="292"/>
      <c r="E1" s="292"/>
      <c r="F1" s="292"/>
      <c r="G1" s="292"/>
      <c r="H1" s="292"/>
      <c r="I1" s="292"/>
      <c r="J1" s="292"/>
      <c r="K1" s="292"/>
    </row>
    <row r="2" spans="1:12" ht="22" customHeight="1" x14ac:dyDescent="0.35">
      <c r="A2" s="298" t="s">
        <v>1055</v>
      </c>
      <c r="B2" s="298"/>
      <c r="C2" s="298"/>
      <c r="D2" s="298"/>
      <c r="E2" s="298"/>
      <c r="F2" s="298"/>
      <c r="G2" s="298"/>
      <c r="H2" s="298"/>
      <c r="I2" s="298"/>
      <c r="J2" s="298"/>
      <c r="K2" s="298"/>
    </row>
    <row r="3" spans="1:12" ht="36" x14ac:dyDescent="0.35">
      <c r="A3" s="91" t="s">
        <v>1056</v>
      </c>
      <c r="B3" s="91" t="s">
        <v>955</v>
      </c>
      <c r="C3" s="92" t="s">
        <v>48</v>
      </c>
      <c r="D3" s="92" t="s">
        <v>957</v>
      </c>
      <c r="E3" s="92" t="s">
        <v>958</v>
      </c>
      <c r="F3" s="92" t="s">
        <v>1057</v>
      </c>
      <c r="G3" s="92" t="s">
        <v>1058</v>
      </c>
      <c r="H3" s="93" t="s">
        <v>961</v>
      </c>
      <c r="I3" s="93" t="s">
        <v>962</v>
      </c>
      <c r="J3" s="93" t="s">
        <v>963</v>
      </c>
      <c r="K3" s="92" t="s">
        <v>964</v>
      </c>
    </row>
    <row r="4" spans="1:12" ht="63" x14ac:dyDescent="0.35">
      <c r="A4" s="106" t="s">
        <v>1059</v>
      </c>
      <c r="B4" s="109" t="s">
        <v>1060</v>
      </c>
      <c r="C4" s="110" t="s">
        <v>941</v>
      </c>
      <c r="D4" s="111">
        <v>482954</v>
      </c>
      <c r="E4" s="110" t="s">
        <v>1061</v>
      </c>
      <c r="F4" s="110" t="s">
        <v>934</v>
      </c>
      <c r="G4" s="110" t="s">
        <v>1062</v>
      </c>
      <c r="H4" s="133">
        <v>134380</v>
      </c>
      <c r="I4" s="112">
        <v>1</v>
      </c>
      <c r="J4" s="96">
        <f>H4*I4</f>
        <v>134380</v>
      </c>
      <c r="K4" s="94" t="s">
        <v>789</v>
      </c>
    </row>
    <row r="5" spans="1:12" ht="79.75" customHeight="1" x14ac:dyDescent="0.35">
      <c r="A5" s="106" t="s">
        <v>1063</v>
      </c>
      <c r="B5" s="113" t="s">
        <v>1064</v>
      </c>
      <c r="C5" s="114" t="s">
        <v>896</v>
      </c>
      <c r="D5" s="112">
        <v>720227</v>
      </c>
      <c r="E5" s="114" t="s">
        <v>1065</v>
      </c>
      <c r="F5" s="114" t="s">
        <v>1066</v>
      </c>
      <c r="G5" s="115" t="s">
        <v>1067</v>
      </c>
      <c r="H5" s="96">
        <v>87348</v>
      </c>
      <c r="I5" s="112">
        <v>1</v>
      </c>
      <c r="J5" s="96">
        <f>+H5*I5</f>
        <v>87348</v>
      </c>
      <c r="K5" s="94" t="s">
        <v>654</v>
      </c>
    </row>
    <row r="6" spans="1:12" ht="117" x14ac:dyDescent="0.35">
      <c r="A6" s="106" t="s">
        <v>1063</v>
      </c>
      <c r="B6" s="113" t="s">
        <v>1068</v>
      </c>
      <c r="C6" s="110" t="s">
        <v>923</v>
      </c>
      <c r="D6" s="111">
        <v>679232</v>
      </c>
      <c r="E6" s="110" t="s">
        <v>1069</v>
      </c>
      <c r="F6" s="110" t="s">
        <v>1066</v>
      </c>
      <c r="G6" s="107" t="s">
        <v>1070</v>
      </c>
      <c r="H6" s="96">
        <v>87348</v>
      </c>
      <c r="I6" s="112">
        <v>1</v>
      </c>
      <c r="J6" s="96">
        <f>H6*I6</f>
        <v>87348</v>
      </c>
      <c r="K6" s="94" t="s">
        <v>681</v>
      </c>
      <c r="L6" s="116"/>
    </row>
    <row r="7" spans="1:12" s="73" customFormat="1" ht="45" x14ac:dyDescent="0.2">
      <c r="A7" s="106" t="s">
        <v>1063</v>
      </c>
      <c r="B7" s="109" t="s">
        <v>966</v>
      </c>
      <c r="C7" s="117" t="s">
        <v>1071</v>
      </c>
      <c r="D7" s="118">
        <v>696723</v>
      </c>
      <c r="E7" s="118" t="s">
        <v>1072</v>
      </c>
      <c r="F7" s="118" t="s">
        <v>1066</v>
      </c>
      <c r="G7" s="118" t="s">
        <v>1073</v>
      </c>
      <c r="H7" s="119">
        <v>87348</v>
      </c>
      <c r="I7" s="120">
        <v>1</v>
      </c>
      <c r="J7" s="121">
        <f>+H7*I7</f>
        <v>87348</v>
      </c>
      <c r="K7" s="122" t="s">
        <v>1074</v>
      </c>
    </row>
    <row r="8" spans="1:12" s="73" customFormat="1" ht="36" x14ac:dyDescent="0.2">
      <c r="A8" s="106" t="s">
        <v>1063</v>
      </c>
      <c r="B8" s="109" t="s">
        <v>966</v>
      </c>
      <c r="C8" s="117" t="s">
        <v>1071</v>
      </c>
      <c r="D8" s="118">
        <v>742081</v>
      </c>
      <c r="E8" s="118" t="s">
        <v>1075</v>
      </c>
      <c r="F8" s="118" t="s">
        <v>1066</v>
      </c>
      <c r="G8" s="118" t="s">
        <v>1076</v>
      </c>
      <c r="H8" s="119">
        <v>87348</v>
      </c>
      <c r="I8" s="120">
        <v>1</v>
      </c>
      <c r="J8" s="121">
        <f>+H8*I8</f>
        <v>87348</v>
      </c>
      <c r="K8" s="122" t="s">
        <v>1074</v>
      </c>
    </row>
    <row r="9" spans="1:12" s="73" customFormat="1" ht="27" x14ac:dyDescent="0.2">
      <c r="A9" s="106" t="s">
        <v>1063</v>
      </c>
      <c r="B9" s="109" t="s">
        <v>966</v>
      </c>
      <c r="C9" s="117" t="s">
        <v>1071</v>
      </c>
      <c r="D9" s="118">
        <v>752108</v>
      </c>
      <c r="E9" s="118" t="s">
        <v>1077</v>
      </c>
      <c r="F9" s="118" t="s">
        <v>1078</v>
      </c>
      <c r="G9" s="118" t="s">
        <v>1079</v>
      </c>
      <c r="H9" s="119">
        <v>87348</v>
      </c>
      <c r="I9" s="120">
        <v>1</v>
      </c>
      <c r="J9" s="121">
        <f>+H9*I9</f>
        <v>87348</v>
      </c>
      <c r="K9" s="122" t="s">
        <v>1074</v>
      </c>
    </row>
    <row r="10" spans="1:12" ht="30.65" customHeight="1" x14ac:dyDescent="0.35">
      <c r="A10" s="106"/>
      <c r="B10" s="109"/>
      <c r="C10" s="111"/>
      <c r="D10" s="111"/>
      <c r="E10" s="111"/>
      <c r="F10" s="76"/>
      <c r="G10" s="107"/>
      <c r="H10" s="96"/>
      <c r="I10" s="94" t="s">
        <v>925</v>
      </c>
      <c r="J10" s="96">
        <f>SUM(J4:J9)</f>
        <v>571120</v>
      </c>
      <c r="K10" s="76"/>
    </row>
    <row r="11" spans="1:12" ht="15.65" customHeight="1" x14ac:dyDescent="0.35">
      <c r="A11" s="123"/>
      <c r="B11" s="124"/>
      <c r="C11" s="85"/>
      <c r="D11" s="125"/>
      <c r="E11" s="85"/>
      <c r="F11" s="125"/>
      <c r="G11" s="126"/>
      <c r="H11" s="127"/>
      <c r="I11" s="94"/>
      <c r="J11" s="96"/>
      <c r="K11" s="94"/>
    </row>
    <row r="12" spans="1:12" ht="35.5" customHeight="1" x14ac:dyDescent="0.35">
      <c r="A12" s="123"/>
      <c r="B12" s="124"/>
      <c r="C12" s="85"/>
      <c r="D12" s="125"/>
      <c r="E12" s="85"/>
      <c r="F12" s="125"/>
      <c r="G12" s="126" t="s">
        <v>1080</v>
      </c>
      <c r="H12" s="127"/>
      <c r="I12" s="128" t="s">
        <v>1081</v>
      </c>
      <c r="J12" s="129">
        <f>J10</f>
        <v>571120</v>
      </c>
      <c r="K12" s="128">
        <f>(J12*K13)/J13</f>
        <v>0.4619605660780266</v>
      </c>
    </row>
    <row r="13" spans="1:12" x14ac:dyDescent="0.35">
      <c r="A13" s="123"/>
      <c r="B13" s="124"/>
      <c r="C13" s="85"/>
      <c r="D13" s="125"/>
      <c r="E13" s="85"/>
      <c r="F13" s="125"/>
      <c r="G13" s="126"/>
      <c r="H13" s="127"/>
      <c r="I13" s="128" t="s">
        <v>928</v>
      </c>
      <c r="J13" s="130">
        <v>14835552</v>
      </c>
      <c r="K13" s="128">
        <v>12</v>
      </c>
    </row>
    <row r="14" spans="1:12" x14ac:dyDescent="0.35">
      <c r="I14" s="84" t="s">
        <v>929</v>
      </c>
      <c r="J14" s="131">
        <f>J12/2</f>
        <v>285560</v>
      </c>
    </row>
    <row r="18" spans="1:11" x14ac:dyDescent="0.35">
      <c r="A18" s="292" t="s">
        <v>1054</v>
      </c>
      <c r="B18" s="292"/>
      <c r="C18" s="292"/>
      <c r="D18" s="292"/>
      <c r="E18" s="292"/>
      <c r="F18" s="292"/>
      <c r="G18" s="292"/>
      <c r="H18" s="292"/>
      <c r="I18" s="292"/>
      <c r="J18" s="292"/>
      <c r="K18" s="292"/>
    </row>
    <row r="19" spans="1:11" x14ac:dyDescent="0.35">
      <c r="A19" s="299" t="s">
        <v>1082</v>
      </c>
      <c r="B19" s="300"/>
      <c r="C19" s="300"/>
      <c r="D19" s="300"/>
      <c r="E19" s="300"/>
      <c r="F19" s="300"/>
      <c r="G19" s="300"/>
      <c r="H19" s="300"/>
      <c r="I19" s="300"/>
      <c r="J19" s="300"/>
      <c r="K19" s="301"/>
    </row>
    <row r="20" spans="1:11" ht="36" x14ac:dyDescent="0.35">
      <c r="A20" s="91" t="s">
        <v>1056</v>
      </c>
      <c r="B20" s="91" t="s">
        <v>955</v>
      </c>
      <c r="C20" s="92" t="s">
        <v>48</v>
      </c>
      <c r="D20" s="92" t="s">
        <v>957</v>
      </c>
      <c r="E20" s="92" t="s">
        <v>958</v>
      </c>
      <c r="F20" s="92" t="s">
        <v>1057</v>
      </c>
      <c r="G20" s="92" t="s">
        <v>1058</v>
      </c>
      <c r="H20" s="93" t="s">
        <v>961</v>
      </c>
      <c r="I20" s="93" t="s">
        <v>962</v>
      </c>
      <c r="J20" s="93" t="s">
        <v>963</v>
      </c>
      <c r="K20" s="92" t="s">
        <v>964</v>
      </c>
    </row>
    <row r="21" spans="1:11" ht="54" x14ac:dyDescent="0.35">
      <c r="A21" s="106" t="s">
        <v>1083</v>
      </c>
      <c r="B21" s="132">
        <v>45597</v>
      </c>
      <c r="C21" s="111" t="s">
        <v>1084</v>
      </c>
      <c r="D21" s="76">
        <v>370219</v>
      </c>
      <c r="E21" s="76" t="s">
        <v>1085</v>
      </c>
      <c r="F21" s="107" t="s">
        <v>901</v>
      </c>
      <c r="G21" s="76" t="s">
        <v>1086</v>
      </c>
      <c r="H21" s="96">
        <v>57114</v>
      </c>
      <c r="I21" s="111">
        <v>1</v>
      </c>
      <c r="J21" s="96">
        <v>57114</v>
      </c>
      <c r="K21" s="111" t="s">
        <v>322</v>
      </c>
    </row>
    <row r="22" spans="1:11" ht="54" x14ac:dyDescent="0.35">
      <c r="A22" s="106" t="s">
        <v>1083</v>
      </c>
      <c r="B22" s="132">
        <v>45597</v>
      </c>
      <c r="C22" s="111" t="s">
        <v>941</v>
      </c>
      <c r="D22" s="111">
        <v>727278</v>
      </c>
      <c r="E22" s="76" t="s">
        <v>1087</v>
      </c>
      <c r="F22" s="107" t="s">
        <v>1088</v>
      </c>
      <c r="G22" s="76" t="s">
        <v>1089</v>
      </c>
      <c r="H22" s="96">
        <v>87348</v>
      </c>
      <c r="I22" s="111">
        <v>1</v>
      </c>
      <c r="J22" s="96">
        <v>87348</v>
      </c>
      <c r="K22" s="111" t="s">
        <v>322</v>
      </c>
    </row>
    <row r="23" spans="1:11" ht="63" x14ac:dyDescent="0.35">
      <c r="A23" s="106" t="s">
        <v>965</v>
      </c>
      <c r="B23" s="109" t="s">
        <v>1090</v>
      </c>
      <c r="C23" s="110" t="s">
        <v>904</v>
      </c>
      <c r="D23" s="106">
        <v>359120</v>
      </c>
      <c r="E23" s="106" t="s">
        <v>1091</v>
      </c>
      <c r="F23" s="110" t="s">
        <v>934</v>
      </c>
      <c r="G23" s="107" t="s">
        <v>1092</v>
      </c>
      <c r="H23" s="133">
        <v>134380</v>
      </c>
      <c r="I23" s="111">
        <v>1</v>
      </c>
      <c r="J23" s="133">
        <f>I23*H23</f>
        <v>134380</v>
      </c>
      <c r="K23" s="76" t="s">
        <v>1029</v>
      </c>
    </row>
    <row r="24" spans="1:11" ht="54" x14ac:dyDescent="0.35">
      <c r="A24" s="106" t="s">
        <v>965</v>
      </c>
      <c r="B24" s="109" t="s">
        <v>1090</v>
      </c>
      <c r="C24" s="110" t="s">
        <v>923</v>
      </c>
      <c r="D24" s="106">
        <v>710622</v>
      </c>
      <c r="E24" s="106" t="s">
        <v>1093</v>
      </c>
      <c r="F24" s="110" t="s">
        <v>934</v>
      </c>
      <c r="G24" s="107" t="s">
        <v>1094</v>
      </c>
      <c r="H24" s="133">
        <v>134380</v>
      </c>
      <c r="I24" s="111">
        <v>1</v>
      </c>
      <c r="J24" s="133">
        <f>I24*H24</f>
        <v>134380</v>
      </c>
      <c r="K24" s="76" t="s">
        <v>1029</v>
      </c>
    </row>
    <row r="25" spans="1:11" ht="54" x14ac:dyDescent="0.35">
      <c r="A25" s="106" t="s">
        <v>965</v>
      </c>
      <c r="B25" s="109" t="s">
        <v>1090</v>
      </c>
      <c r="C25" s="110" t="s">
        <v>923</v>
      </c>
      <c r="D25" s="106">
        <v>728015</v>
      </c>
      <c r="E25" s="106" t="s">
        <v>1095</v>
      </c>
      <c r="F25" s="110" t="s">
        <v>934</v>
      </c>
      <c r="G25" s="107" t="s">
        <v>1096</v>
      </c>
      <c r="H25" s="133">
        <v>134380</v>
      </c>
      <c r="I25" s="111">
        <v>1</v>
      </c>
      <c r="J25" s="133">
        <f>I25*H25</f>
        <v>134380</v>
      </c>
      <c r="K25" s="76" t="s">
        <v>1029</v>
      </c>
    </row>
    <row r="26" spans="1:11" ht="81" x14ac:dyDescent="0.35">
      <c r="A26" s="76" t="s">
        <v>1097</v>
      </c>
      <c r="B26" s="134">
        <v>45597</v>
      </c>
      <c r="C26" s="107" t="s">
        <v>1098</v>
      </c>
      <c r="D26" s="107">
        <v>733943</v>
      </c>
      <c r="E26" s="107" t="s">
        <v>1099</v>
      </c>
      <c r="F26" s="107" t="s">
        <v>1100</v>
      </c>
      <c r="G26" s="76" t="s">
        <v>1101</v>
      </c>
      <c r="H26" s="96">
        <v>87348</v>
      </c>
      <c r="I26" s="112">
        <v>1</v>
      </c>
      <c r="J26" s="96">
        <f>H26*I26</f>
        <v>87348</v>
      </c>
      <c r="K26" s="94" t="s">
        <v>589</v>
      </c>
    </row>
    <row r="27" spans="1:11" ht="63" x14ac:dyDescent="0.35">
      <c r="A27" s="76" t="s">
        <v>1097</v>
      </c>
      <c r="B27" s="134">
        <v>45597</v>
      </c>
      <c r="C27" s="107" t="s">
        <v>362</v>
      </c>
      <c r="D27" s="107">
        <v>743421</v>
      </c>
      <c r="E27" s="107" t="s">
        <v>1102</v>
      </c>
      <c r="F27" s="107" t="s">
        <v>1103</v>
      </c>
      <c r="G27" s="76" t="s">
        <v>1104</v>
      </c>
      <c r="H27" s="96">
        <v>87348</v>
      </c>
      <c r="I27" s="112">
        <v>1</v>
      </c>
      <c r="J27" s="96">
        <f>H27*I27</f>
        <v>87348</v>
      </c>
      <c r="K27" s="94" t="s">
        <v>589</v>
      </c>
    </row>
    <row r="28" spans="1:11" ht="99" x14ac:dyDescent="0.35">
      <c r="A28" s="106" t="s">
        <v>1105</v>
      </c>
      <c r="B28" s="109">
        <v>45597</v>
      </c>
      <c r="C28" s="110" t="s">
        <v>920</v>
      </c>
      <c r="D28" s="111">
        <v>774578</v>
      </c>
      <c r="E28" s="110" t="s">
        <v>1106</v>
      </c>
      <c r="F28" s="110" t="s">
        <v>922</v>
      </c>
      <c r="G28" s="107" t="s">
        <v>1107</v>
      </c>
      <c r="H28" s="96">
        <v>57114</v>
      </c>
      <c r="I28" s="112">
        <v>1</v>
      </c>
      <c r="J28" s="96">
        <f>H28*I28</f>
        <v>57114</v>
      </c>
      <c r="K28" s="94" t="s">
        <v>1108</v>
      </c>
    </row>
    <row r="29" spans="1:11" ht="81" x14ac:dyDescent="0.35">
      <c r="A29" s="106" t="s">
        <v>1105</v>
      </c>
      <c r="B29" s="109">
        <v>45597</v>
      </c>
      <c r="C29" s="110" t="s">
        <v>920</v>
      </c>
      <c r="D29" s="111">
        <v>740342</v>
      </c>
      <c r="E29" s="111" t="s">
        <v>1109</v>
      </c>
      <c r="F29" s="111" t="s">
        <v>901</v>
      </c>
      <c r="G29" s="107" t="s">
        <v>1110</v>
      </c>
      <c r="H29" s="96">
        <v>57114</v>
      </c>
      <c r="I29" s="112">
        <v>1</v>
      </c>
      <c r="J29" s="96">
        <f>H29*I29</f>
        <v>57114</v>
      </c>
      <c r="K29" s="94" t="s">
        <v>1108</v>
      </c>
    </row>
    <row r="30" spans="1:11" ht="171" x14ac:dyDescent="0.35">
      <c r="A30" s="106" t="s">
        <v>1105</v>
      </c>
      <c r="B30" s="109">
        <v>45597</v>
      </c>
      <c r="C30" s="110" t="s">
        <v>904</v>
      </c>
      <c r="D30" s="76" t="s">
        <v>1111</v>
      </c>
      <c r="E30" s="110" t="s">
        <v>1112</v>
      </c>
      <c r="F30" s="110" t="s">
        <v>1088</v>
      </c>
      <c r="G30" s="107" t="s">
        <v>1113</v>
      </c>
      <c r="H30" s="96">
        <v>87348</v>
      </c>
      <c r="I30" s="112">
        <v>2</v>
      </c>
      <c r="J30" s="96">
        <f>H30*I30</f>
        <v>174696</v>
      </c>
      <c r="K30" s="94" t="s">
        <v>1108</v>
      </c>
    </row>
    <row r="31" spans="1:11" ht="45" x14ac:dyDescent="0.35">
      <c r="A31" s="106" t="s">
        <v>1063</v>
      </c>
      <c r="B31" s="113" t="s">
        <v>1114</v>
      </c>
      <c r="C31" s="114" t="s">
        <v>896</v>
      </c>
      <c r="D31" s="112">
        <v>764808</v>
      </c>
      <c r="E31" s="114" t="s">
        <v>1115</v>
      </c>
      <c r="F31" s="114" t="s">
        <v>1116</v>
      </c>
      <c r="G31" s="115" t="s">
        <v>1117</v>
      </c>
      <c r="H31" s="96">
        <v>174696</v>
      </c>
      <c r="I31" s="112">
        <v>1</v>
      </c>
      <c r="J31" s="96">
        <f t="shared" ref="J31:J42" si="0">+H31*I31</f>
        <v>174696</v>
      </c>
      <c r="K31" s="94" t="s">
        <v>654</v>
      </c>
    </row>
    <row r="32" spans="1:11" ht="72" x14ac:dyDescent="0.35">
      <c r="A32" s="106" t="s">
        <v>1063</v>
      </c>
      <c r="B32" s="113" t="s">
        <v>1114</v>
      </c>
      <c r="C32" s="114" t="s">
        <v>896</v>
      </c>
      <c r="D32" s="112">
        <v>691857</v>
      </c>
      <c r="E32" s="114" t="s">
        <v>1118</v>
      </c>
      <c r="F32" s="114" t="s">
        <v>1066</v>
      </c>
      <c r="G32" s="115" t="s">
        <v>1119</v>
      </c>
      <c r="H32" s="96">
        <v>87348</v>
      </c>
      <c r="I32" s="112">
        <v>1</v>
      </c>
      <c r="J32" s="96">
        <f t="shared" si="0"/>
        <v>87348</v>
      </c>
      <c r="K32" s="94" t="s">
        <v>654</v>
      </c>
    </row>
    <row r="33" spans="1:12" ht="45" x14ac:dyDescent="0.35">
      <c r="A33" s="106" t="s">
        <v>1063</v>
      </c>
      <c r="B33" s="113" t="s">
        <v>1114</v>
      </c>
      <c r="C33" s="114" t="s">
        <v>896</v>
      </c>
      <c r="D33" s="112">
        <v>694600</v>
      </c>
      <c r="E33" s="114" t="s">
        <v>1120</v>
      </c>
      <c r="F33" s="114" t="s">
        <v>1066</v>
      </c>
      <c r="G33" s="115" t="s">
        <v>1121</v>
      </c>
      <c r="H33" s="96">
        <v>87348</v>
      </c>
      <c r="I33" s="112">
        <v>1</v>
      </c>
      <c r="J33" s="96">
        <f t="shared" si="0"/>
        <v>87348</v>
      </c>
      <c r="K33" s="94" t="s">
        <v>654</v>
      </c>
    </row>
    <row r="34" spans="1:12" ht="72" x14ac:dyDescent="0.35">
      <c r="A34" s="106" t="s">
        <v>1063</v>
      </c>
      <c r="B34" s="113" t="s">
        <v>1114</v>
      </c>
      <c r="C34" s="114" t="s">
        <v>896</v>
      </c>
      <c r="D34" s="112">
        <v>709298</v>
      </c>
      <c r="E34" s="114" t="s">
        <v>1122</v>
      </c>
      <c r="F34" s="114" t="s">
        <v>1066</v>
      </c>
      <c r="G34" s="115" t="s">
        <v>1123</v>
      </c>
      <c r="H34" s="96">
        <v>87348</v>
      </c>
      <c r="I34" s="112">
        <v>1</v>
      </c>
      <c r="J34" s="96">
        <f t="shared" si="0"/>
        <v>87348</v>
      </c>
      <c r="K34" s="94" t="s">
        <v>654</v>
      </c>
    </row>
    <row r="35" spans="1:12" ht="45" x14ac:dyDescent="0.35">
      <c r="A35" s="106" t="s">
        <v>1063</v>
      </c>
      <c r="B35" s="113" t="s">
        <v>1114</v>
      </c>
      <c r="C35" s="114" t="s">
        <v>896</v>
      </c>
      <c r="D35" s="112">
        <v>715278</v>
      </c>
      <c r="E35" s="114" t="s">
        <v>1124</v>
      </c>
      <c r="F35" s="114" t="s">
        <v>1066</v>
      </c>
      <c r="G35" s="115" t="s">
        <v>1125</v>
      </c>
      <c r="H35" s="96">
        <v>87348</v>
      </c>
      <c r="I35" s="112">
        <v>1</v>
      </c>
      <c r="J35" s="96">
        <f t="shared" si="0"/>
        <v>87348</v>
      </c>
      <c r="K35" s="94" t="s">
        <v>654</v>
      </c>
    </row>
    <row r="36" spans="1:12" ht="36" x14ac:dyDescent="0.35">
      <c r="A36" s="106" t="s">
        <v>1063</v>
      </c>
      <c r="B36" s="113" t="s">
        <v>1114</v>
      </c>
      <c r="C36" s="114" t="s">
        <v>896</v>
      </c>
      <c r="D36" s="112">
        <v>736557</v>
      </c>
      <c r="E36" s="114" t="s">
        <v>1126</v>
      </c>
      <c r="F36" s="114" t="s">
        <v>1066</v>
      </c>
      <c r="G36" s="115" t="s">
        <v>1127</v>
      </c>
      <c r="H36" s="96">
        <v>87348</v>
      </c>
      <c r="I36" s="112">
        <v>1</v>
      </c>
      <c r="J36" s="96">
        <f t="shared" si="0"/>
        <v>87348</v>
      </c>
      <c r="K36" s="94" t="s">
        <v>654</v>
      </c>
    </row>
    <row r="37" spans="1:12" ht="36" x14ac:dyDescent="0.35">
      <c r="A37" s="106" t="s">
        <v>1063</v>
      </c>
      <c r="B37" s="113" t="s">
        <v>1114</v>
      </c>
      <c r="C37" s="114" t="s">
        <v>896</v>
      </c>
      <c r="D37" s="112">
        <v>821917</v>
      </c>
      <c r="E37" s="114" t="s">
        <v>1128</v>
      </c>
      <c r="F37" s="114" t="s">
        <v>1066</v>
      </c>
      <c r="G37" s="115" t="s">
        <v>1129</v>
      </c>
      <c r="H37" s="96">
        <v>87348</v>
      </c>
      <c r="I37" s="112">
        <v>1</v>
      </c>
      <c r="J37" s="96">
        <f t="shared" si="0"/>
        <v>87348</v>
      </c>
      <c r="K37" s="94" t="s">
        <v>654</v>
      </c>
    </row>
    <row r="38" spans="1:12" ht="45" x14ac:dyDescent="0.35">
      <c r="A38" s="106" t="s">
        <v>1063</v>
      </c>
      <c r="B38" s="113" t="s">
        <v>1114</v>
      </c>
      <c r="C38" s="114" t="s">
        <v>896</v>
      </c>
      <c r="D38" s="112">
        <v>823219</v>
      </c>
      <c r="E38" s="114" t="s">
        <v>1130</v>
      </c>
      <c r="F38" s="114" t="s">
        <v>1066</v>
      </c>
      <c r="G38" s="115" t="s">
        <v>1131</v>
      </c>
      <c r="H38" s="96">
        <v>87348</v>
      </c>
      <c r="I38" s="112">
        <v>1</v>
      </c>
      <c r="J38" s="96">
        <f t="shared" si="0"/>
        <v>87348</v>
      </c>
      <c r="K38" s="94" t="s">
        <v>654</v>
      </c>
    </row>
    <row r="39" spans="1:12" ht="45" x14ac:dyDescent="0.35">
      <c r="A39" s="106" t="s">
        <v>1063</v>
      </c>
      <c r="B39" s="113" t="s">
        <v>1114</v>
      </c>
      <c r="C39" s="114" t="s">
        <v>896</v>
      </c>
      <c r="D39" s="112">
        <v>478077</v>
      </c>
      <c r="E39" s="114" t="s">
        <v>1132</v>
      </c>
      <c r="F39" s="114" t="s">
        <v>1133</v>
      </c>
      <c r="G39" s="115" t="s">
        <v>1134</v>
      </c>
      <c r="H39" s="96">
        <v>58232</v>
      </c>
      <c r="I39" s="112">
        <v>1</v>
      </c>
      <c r="J39" s="96">
        <f t="shared" si="0"/>
        <v>58232</v>
      </c>
      <c r="K39" s="94" t="s">
        <v>654</v>
      </c>
    </row>
    <row r="40" spans="1:12" ht="36" x14ac:dyDescent="0.35">
      <c r="A40" s="106" t="s">
        <v>1063</v>
      </c>
      <c r="B40" s="113" t="s">
        <v>1114</v>
      </c>
      <c r="C40" s="114" t="s">
        <v>896</v>
      </c>
      <c r="D40" s="112">
        <v>722159</v>
      </c>
      <c r="E40" s="114" t="s">
        <v>1135</v>
      </c>
      <c r="F40" s="114" t="s">
        <v>1133</v>
      </c>
      <c r="G40" s="115" t="s">
        <v>1136</v>
      </c>
      <c r="H40" s="96">
        <v>58232</v>
      </c>
      <c r="I40" s="112">
        <v>1</v>
      </c>
      <c r="J40" s="96">
        <f t="shared" si="0"/>
        <v>58232</v>
      </c>
      <c r="K40" s="94" t="s">
        <v>654</v>
      </c>
    </row>
    <row r="41" spans="1:12" ht="54" x14ac:dyDescent="0.35">
      <c r="A41" s="106" t="s">
        <v>1063</v>
      </c>
      <c r="B41" s="113" t="s">
        <v>1114</v>
      </c>
      <c r="C41" s="114" t="s">
        <v>896</v>
      </c>
      <c r="D41" s="112">
        <v>807762</v>
      </c>
      <c r="E41" s="114" t="s">
        <v>1137</v>
      </c>
      <c r="F41" s="114" t="s">
        <v>1078</v>
      </c>
      <c r="G41" s="115" t="s">
        <v>1138</v>
      </c>
      <c r="H41" s="96">
        <v>87348</v>
      </c>
      <c r="I41" s="112">
        <v>1</v>
      </c>
      <c r="J41" s="96">
        <f t="shared" si="0"/>
        <v>87348</v>
      </c>
      <c r="K41" s="94" t="s">
        <v>654</v>
      </c>
    </row>
    <row r="42" spans="1:12" ht="99" x14ac:dyDescent="0.35">
      <c r="A42" s="106" t="s">
        <v>1063</v>
      </c>
      <c r="B42" s="113" t="s">
        <v>1114</v>
      </c>
      <c r="C42" s="114" t="s">
        <v>896</v>
      </c>
      <c r="D42" s="112">
        <v>822697</v>
      </c>
      <c r="E42" s="114" t="s">
        <v>1139</v>
      </c>
      <c r="F42" s="114" t="s">
        <v>1078</v>
      </c>
      <c r="G42" s="115" t="s">
        <v>1140</v>
      </c>
      <c r="H42" s="96">
        <v>87348</v>
      </c>
      <c r="I42" s="112">
        <v>1</v>
      </c>
      <c r="J42" s="96">
        <f t="shared" si="0"/>
        <v>87348</v>
      </c>
      <c r="K42" s="94" t="s">
        <v>654</v>
      </c>
    </row>
    <row r="43" spans="1:12" ht="79.75" customHeight="1" x14ac:dyDescent="0.35">
      <c r="A43" s="106" t="s">
        <v>1141</v>
      </c>
      <c r="B43" s="109">
        <v>45608</v>
      </c>
      <c r="C43" s="110" t="s">
        <v>920</v>
      </c>
      <c r="D43" s="111">
        <v>564935</v>
      </c>
      <c r="E43" s="110" t="s">
        <v>1142</v>
      </c>
      <c r="F43" s="110" t="s">
        <v>1143</v>
      </c>
      <c r="G43" s="107" t="s">
        <v>1144</v>
      </c>
      <c r="H43" s="96">
        <v>58232</v>
      </c>
      <c r="I43" s="112">
        <v>1</v>
      </c>
      <c r="J43" s="96">
        <f>H43*I43</f>
        <v>58232</v>
      </c>
      <c r="K43" s="94" t="s">
        <v>1145</v>
      </c>
    </row>
    <row r="44" spans="1:12" ht="72" x14ac:dyDescent="0.35">
      <c r="A44" s="106" t="s">
        <v>1141</v>
      </c>
      <c r="B44" s="109">
        <v>45616</v>
      </c>
      <c r="C44" s="110" t="s">
        <v>910</v>
      </c>
      <c r="D44" s="111">
        <v>546663</v>
      </c>
      <c r="E44" s="110" t="s">
        <v>1146</v>
      </c>
      <c r="F44" s="110" t="s">
        <v>1147</v>
      </c>
      <c r="G44" s="107" t="s">
        <v>1148</v>
      </c>
      <c r="H44" s="96">
        <v>58232</v>
      </c>
      <c r="I44" s="112">
        <v>1</v>
      </c>
      <c r="J44" s="96">
        <f>H44*I44</f>
        <v>58232</v>
      </c>
      <c r="K44" s="94" t="s">
        <v>1145</v>
      </c>
    </row>
    <row r="45" spans="1:12" ht="54" x14ac:dyDescent="0.35">
      <c r="A45" s="106" t="s">
        <v>1141</v>
      </c>
      <c r="B45" s="109">
        <v>45614</v>
      </c>
      <c r="C45" s="110" t="s">
        <v>910</v>
      </c>
      <c r="D45" s="111">
        <v>343161</v>
      </c>
      <c r="E45" s="110" t="s">
        <v>1149</v>
      </c>
      <c r="F45" s="110" t="s">
        <v>1147</v>
      </c>
      <c r="G45" s="107" t="s">
        <v>1150</v>
      </c>
      <c r="H45" s="96">
        <v>58232</v>
      </c>
      <c r="I45" s="112">
        <v>1</v>
      </c>
      <c r="J45" s="96">
        <f>H45*I45</f>
        <v>58232</v>
      </c>
      <c r="K45" s="94" t="s">
        <v>1145</v>
      </c>
    </row>
    <row r="46" spans="1:12" ht="63" x14ac:dyDescent="0.35">
      <c r="A46" s="106" t="s">
        <v>1141</v>
      </c>
      <c r="B46" s="109">
        <v>45625</v>
      </c>
      <c r="C46" s="110" t="s">
        <v>1151</v>
      </c>
      <c r="D46" s="111">
        <v>309058</v>
      </c>
      <c r="E46" s="110" t="s">
        <v>1152</v>
      </c>
      <c r="F46" s="110" t="s">
        <v>1153</v>
      </c>
      <c r="G46" s="107" t="s">
        <v>1154</v>
      </c>
      <c r="H46" s="96">
        <v>58232</v>
      </c>
      <c r="I46" s="112">
        <v>1</v>
      </c>
      <c r="J46" s="96">
        <f>H46*I46</f>
        <v>58232</v>
      </c>
      <c r="K46" s="94" t="s">
        <v>1145</v>
      </c>
    </row>
    <row r="47" spans="1:12" ht="63" x14ac:dyDescent="0.35">
      <c r="A47" s="106" t="s">
        <v>1141</v>
      </c>
      <c r="B47" s="109">
        <v>45614</v>
      </c>
      <c r="C47" s="110" t="s">
        <v>1151</v>
      </c>
      <c r="D47" s="111">
        <v>406602</v>
      </c>
      <c r="E47" s="110" t="s">
        <v>1155</v>
      </c>
      <c r="F47" s="110" t="s">
        <v>1156</v>
      </c>
      <c r="G47" s="107" t="s">
        <v>1157</v>
      </c>
      <c r="H47" s="96">
        <v>58232</v>
      </c>
      <c r="I47" s="112">
        <v>1</v>
      </c>
      <c r="J47" s="96">
        <f>H47*I47</f>
        <v>58232</v>
      </c>
      <c r="K47" s="94" t="s">
        <v>1145</v>
      </c>
    </row>
    <row r="48" spans="1:12" ht="63" x14ac:dyDescent="0.35">
      <c r="A48" s="106" t="s">
        <v>1063</v>
      </c>
      <c r="B48" s="113" t="s">
        <v>1114</v>
      </c>
      <c r="C48" s="110" t="s">
        <v>923</v>
      </c>
      <c r="D48" s="111">
        <v>304457</v>
      </c>
      <c r="E48" s="110" t="s">
        <v>1158</v>
      </c>
      <c r="F48" s="110" t="s">
        <v>1159</v>
      </c>
      <c r="G48" s="107" t="s">
        <v>1160</v>
      </c>
      <c r="H48" s="96">
        <v>87348</v>
      </c>
      <c r="I48" s="112">
        <v>1</v>
      </c>
      <c r="J48" s="96">
        <f t="shared" ref="J48:J66" si="1">H48*I48</f>
        <v>87348</v>
      </c>
      <c r="K48" s="94" t="s">
        <v>681</v>
      </c>
      <c r="L48" s="116"/>
    </row>
    <row r="49" spans="1:12" ht="54" x14ac:dyDescent="0.35">
      <c r="A49" s="106" t="s">
        <v>1063</v>
      </c>
      <c r="B49" s="113" t="s">
        <v>1114</v>
      </c>
      <c r="C49" s="110" t="s">
        <v>923</v>
      </c>
      <c r="D49" s="111">
        <v>560062</v>
      </c>
      <c r="E49" s="110" t="s">
        <v>1161</v>
      </c>
      <c r="F49" s="110" t="s">
        <v>1066</v>
      </c>
      <c r="G49" s="107" t="s">
        <v>1162</v>
      </c>
      <c r="H49" s="96">
        <v>87348</v>
      </c>
      <c r="I49" s="112">
        <v>1</v>
      </c>
      <c r="J49" s="96">
        <f t="shared" si="1"/>
        <v>87348</v>
      </c>
      <c r="K49" s="94" t="s">
        <v>681</v>
      </c>
      <c r="L49" s="116"/>
    </row>
    <row r="50" spans="1:12" ht="117" x14ac:dyDescent="0.35">
      <c r="A50" s="106" t="s">
        <v>1063</v>
      </c>
      <c r="B50" s="113" t="s">
        <v>1114</v>
      </c>
      <c r="C50" s="110" t="s">
        <v>923</v>
      </c>
      <c r="D50" s="111">
        <v>672347</v>
      </c>
      <c r="E50" s="110" t="s">
        <v>1163</v>
      </c>
      <c r="F50" s="110" t="s">
        <v>1066</v>
      </c>
      <c r="G50" s="107" t="s">
        <v>1164</v>
      </c>
      <c r="H50" s="96">
        <v>87348</v>
      </c>
      <c r="I50" s="112">
        <v>1</v>
      </c>
      <c r="J50" s="96">
        <f t="shared" si="1"/>
        <v>87348</v>
      </c>
      <c r="K50" s="94" t="s">
        <v>681</v>
      </c>
      <c r="L50" s="116"/>
    </row>
    <row r="51" spans="1:12" ht="54" x14ac:dyDescent="0.35">
      <c r="A51" s="106" t="s">
        <v>1063</v>
      </c>
      <c r="B51" s="113" t="s">
        <v>1114</v>
      </c>
      <c r="C51" s="110" t="s">
        <v>923</v>
      </c>
      <c r="D51" s="111">
        <v>808083</v>
      </c>
      <c r="E51" s="110" t="s">
        <v>1165</v>
      </c>
      <c r="F51" s="110" t="s">
        <v>1066</v>
      </c>
      <c r="G51" s="107" t="s">
        <v>1166</v>
      </c>
      <c r="H51" s="96">
        <v>87348</v>
      </c>
      <c r="I51" s="112">
        <v>1</v>
      </c>
      <c r="J51" s="96">
        <f t="shared" si="1"/>
        <v>87348</v>
      </c>
      <c r="K51" s="94" t="s">
        <v>681</v>
      </c>
      <c r="L51" s="116"/>
    </row>
    <row r="52" spans="1:12" ht="117" x14ac:dyDescent="0.35">
      <c r="A52" s="106" t="s">
        <v>1063</v>
      </c>
      <c r="B52" s="113" t="s">
        <v>1114</v>
      </c>
      <c r="C52" s="110" t="s">
        <v>923</v>
      </c>
      <c r="D52" s="111">
        <v>821729</v>
      </c>
      <c r="E52" s="110" t="s">
        <v>1167</v>
      </c>
      <c r="F52" s="110" t="s">
        <v>1066</v>
      </c>
      <c r="G52" s="107" t="s">
        <v>1168</v>
      </c>
      <c r="H52" s="96">
        <v>87348</v>
      </c>
      <c r="I52" s="112">
        <v>1</v>
      </c>
      <c r="J52" s="96">
        <f t="shared" si="1"/>
        <v>87348</v>
      </c>
      <c r="K52" s="94" t="s">
        <v>681</v>
      </c>
      <c r="L52" s="116"/>
    </row>
    <row r="53" spans="1:12" ht="117" x14ac:dyDescent="0.35">
      <c r="A53" s="106" t="s">
        <v>1063</v>
      </c>
      <c r="B53" s="113" t="s">
        <v>1114</v>
      </c>
      <c r="C53" s="110" t="s">
        <v>923</v>
      </c>
      <c r="D53" s="111">
        <v>821730</v>
      </c>
      <c r="E53" s="110" t="s">
        <v>1169</v>
      </c>
      <c r="F53" s="110" t="s">
        <v>1066</v>
      </c>
      <c r="G53" s="107" t="s">
        <v>1170</v>
      </c>
      <c r="H53" s="96">
        <v>87348</v>
      </c>
      <c r="I53" s="112">
        <v>1</v>
      </c>
      <c r="J53" s="96">
        <f t="shared" si="1"/>
        <v>87348</v>
      </c>
      <c r="K53" s="94" t="s">
        <v>681</v>
      </c>
      <c r="L53" s="116"/>
    </row>
    <row r="54" spans="1:12" ht="117" x14ac:dyDescent="0.35">
      <c r="A54" s="106" t="s">
        <v>1063</v>
      </c>
      <c r="B54" s="113" t="s">
        <v>1114</v>
      </c>
      <c r="C54" s="110" t="s">
        <v>923</v>
      </c>
      <c r="D54" s="111">
        <v>822108</v>
      </c>
      <c r="E54" s="110" t="s">
        <v>1171</v>
      </c>
      <c r="F54" s="110" t="s">
        <v>1066</v>
      </c>
      <c r="G54" s="107" t="s">
        <v>1172</v>
      </c>
      <c r="H54" s="96">
        <v>87348</v>
      </c>
      <c r="I54" s="112">
        <v>1</v>
      </c>
      <c r="J54" s="96">
        <f t="shared" si="1"/>
        <v>87348</v>
      </c>
      <c r="K54" s="94" t="s">
        <v>681</v>
      </c>
      <c r="L54" s="116"/>
    </row>
    <row r="55" spans="1:12" ht="117" x14ac:dyDescent="0.35">
      <c r="A55" s="106" t="s">
        <v>1063</v>
      </c>
      <c r="B55" s="113" t="s">
        <v>1114</v>
      </c>
      <c r="C55" s="110" t="s">
        <v>923</v>
      </c>
      <c r="D55" s="111">
        <v>822273</v>
      </c>
      <c r="E55" s="110" t="s">
        <v>1173</v>
      </c>
      <c r="F55" s="110" t="s">
        <v>1066</v>
      </c>
      <c r="G55" s="107" t="s">
        <v>1174</v>
      </c>
      <c r="H55" s="96">
        <v>87348</v>
      </c>
      <c r="I55" s="112">
        <v>1</v>
      </c>
      <c r="J55" s="96">
        <f t="shared" si="1"/>
        <v>87348</v>
      </c>
      <c r="K55" s="94" t="s">
        <v>681</v>
      </c>
      <c r="L55" s="116"/>
    </row>
    <row r="56" spans="1:12" ht="162.75" customHeight="1" x14ac:dyDescent="0.35">
      <c r="A56" s="106" t="s">
        <v>1175</v>
      </c>
      <c r="B56" s="109">
        <v>45597</v>
      </c>
      <c r="C56" s="110" t="s">
        <v>920</v>
      </c>
      <c r="D56" s="111">
        <v>309889</v>
      </c>
      <c r="E56" s="110" t="s">
        <v>1176</v>
      </c>
      <c r="F56" s="110" t="s">
        <v>1177</v>
      </c>
      <c r="G56" s="107" t="s">
        <v>1178</v>
      </c>
      <c r="H56" s="135">
        <v>47595</v>
      </c>
      <c r="I56" s="111">
        <v>1</v>
      </c>
      <c r="J56" s="133">
        <f t="shared" si="1"/>
        <v>47595</v>
      </c>
      <c r="K56" s="76" t="s">
        <v>1179</v>
      </c>
    </row>
    <row r="57" spans="1:12" ht="162.75" customHeight="1" x14ac:dyDescent="0.35">
      <c r="A57" s="106" t="s">
        <v>1175</v>
      </c>
      <c r="B57" s="109">
        <v>45597</v>
      </c>
      <c r="C57" s="110" t="s">
        <v>920</v>
      </c>
      <c r="D57" s="111">
        <v>309878</v>
      </c>
      <c r="E57" s="110" t="s">
        <v>1180</v>
      </c>
      <c r="F57" s="110" t="s">
        <v>1177</v>
      </c>
      <c r="G57" s="107" t="s">
        <v>1181</v>
      </c>
      <c r="H57" s="135">
        <v>47595</v>
      </c>
      <c r="I57" s="111">
        <v>1</v>
      </c>
      <c r="J57" s="133">
        <f t="shared" si="1"/>
        <v>47595</v>
      </c>
      <c r="K57" s="76" t="s">
        <v>1179</v>
      </c>
    </row>
    <row r="58" spans="1:12" ht="162.75" customHeight="1" x14ac:dyDescent="0.35">
      <c r="A58" s="106" t="s">
        <v>1175</v>
      </c>
      <c r="B58" s="109">
        <v>45597</v>
      </c>
      <c r="C58" s="110" t="s">
        <v>1182</v>
      </c>
      <c r="D58" s="111">
        <v>309474</v>
      </c>
      <c r="E58" s="110" t="s">
        <v>1183</v>
      </c>
      <c r="F58" s="110" t="s">
        <v>1177</v>
      </c>
      <c r="G58" s="107" t="s">
        <v>1184</v>
      </c>
      <c r="H58" s="135">
        <v>47595</v>
      </c>
      <c r="I58" s="111">
        <v>1</v>
      </c>
      <c r="J58" s="133">
        <f t="shared" si="1"/>
        <v>47595</v>
      </c>
      <c r="K58" s="76" t="s">
        <v>1179</v>
      </c>
    </row>
    <row r="59" spans="1:12" ht="162.75" customHeight="1" x14ac:dyDescent="0.35">
      <c r="A59" s="106" t="s">
        <v>1175</v>
      </c>
      <c r="B59" s="109">
        <v>45597</v>
      </c>
      <c r="C59" s="110" t="s">
        <v>896</v>
      </c>
      <c r="D59" s="111">
        <v>309873</v>
      </c>
      <c r="E59" s="110" t="s">
        <v>1185</v>
      </c>
      <c r="F59" s="110" t="s">
        <v>1177</v>
      </c>
      <c r="G59" s="107" t="s">
        <v>1186</v>
      </c>
      <c r="H59" s="135">
        <v>47595</v>
      </c>
      <c r="I59" s="111">
        <v>1</v>
      </c>
      <c r="J59" s="133">
        <f t="shared" si="1"/>
        <v>47595</v>
      </c>
      <c r="K59" s="76" t="s">
        <v>1179</v>
      </c>
    </row>
    <row r="60" spans="1:12" ht="162.75" customHeight="1" x14ac:dyDescent="0.35">
      <c r="A60" s="106" t="s">
        <v>1175</v>
      </c>
      <c r="B60" s="109">
        <v>45597</v>
      </c>
      <c r="C60" s="110" t="s">
        <v>896</v>
      </c>
      <c r="D60" s="111">
        <v>309395</v>
      </c>
      <c r="E60" s="110" t="s">
        <v>1187</v>
      </c>
      <c r="F60" s="110" t="s">
        <v>1177</v>
      </c>
      <c r="G60" s="107" t="s">
        <v>1188</v>
      </c>
      <c r="H60" s="135">
        <v>47595</v>
      </c>
      <c r="I60" s="111">
        <v>1</v>
      </c>
      <c r="J60" s="133">
        <f t="shared" si="1"/>
        <v>47595</v>
      </c>
      <c r="K60" s="76" t="s">
        <v>1179</v>
      </c>
    </row>
    <row r="61" spans="1:12" ht="162.75" customHeight="1" x14ac:dyDescent="0.35">
      <c r="A61" s="106" t="s">
        <v>1175</v>
      </c>
      <c r="B61" s="109">
        <v>45597</v>
      </c>
      <c r="C61" s="110" t="s">
        <v>896</v>
      </c>
      <c r="D61" s="111">
        <v>66271</v>
      </c>
      <c r="E61" s="110" t="s">
        <v>1189</v>
      </c>
      <c r="F61" s="110" t="s">
        <v>1177</v>
      </c>
      <c r="G61" s="107" t="s">
        <v>1190</v>
      </c>
      <c r="H61" s="135">
        <v>47595</v>
      </c>
      <c r="I61" s="111">
        <v>1</v>
      </c>
      <c r="J61" s="133">
        <f t="shared" si="1"/>
        <v>47595</v>
      </c>
      <c r="K61" s="76" t="s">
        <v>1179</v>
      </c>
    </row>
    <row r="62" spans="1:12" ht="162.75" customHeight="1" x14ac:dyDescent="0.35">
      <c r="A62" s="106" t="s">
        <v>1175</v>
      </c>
      <c r="B62" s="109">
        <v>45597</v>
      </c>
      <c r="C62" s="110" t="s">
        <v>896</v>
      </c>
      <c r="D62" s="111">
        <v>66341</v>
      </c>
      <c r="E62" s="110" t="s">
        <v>1191</v>
      </c>
      <c r="F62" s="110" t="s">
        <v>1177</v>
      </c>
      <c r="G62" s="107" t="s">
        <v>1192</v>
      </c>
      <c r="H62" s="135">
        <v>47595</v>
      </c>
      <c r="I62" s="111">
        <v>1</v>
      </c>
      <c r="J62" s="133">
        <f t="shared" si="1"/>
        <v>47595</v>
      </c>
      <c r="K62" s="76" t="s">
        <v>1179</v>
      </c>
    </row>
    <row r="63" spans="1:12" ht="162.75" customHeight="1" x14ac:dyDescent="0.35">
      <c r="A63" s="106" t="s">
        <v>1175</v>
      </c>
      <c r="B63" s="109">
        <v>45597</v>
      </c>
      <c r="C63" s="110" t="s">
        <v>896</v>
      </c>
      <c r="D63" s="111">
        <v>309982</v>
      </c>
      <c r="E63" s="110" t="s">
        <v>1193</v>
      </c>
      <c r="F63" s="110" t="s">
        <v>1177</v>
      </c>
      <c r="G63" s="107" t="s">
        <v>1194</v>
      </c>
      <c r="H63" s="135">
        <v>47595</v>
      </c>
      <c r="I63" s="111">
        <v>1</v>
      </c>
      <c r="J63" s="133">
        <f t="shared" si="1"/>
        <v>47595</v>
      </c>
      <c r="K63" s="76" t="s">
        <v>1179</v>
      </c>
    </row>
    <row r="64" spans="1:12" ht="162.75" customHeight="1" x14ac:dyDescent="0.35">
      <c r="A64" s="106" t="s">
        <v>1175</v>
      </c>
      <c r="B64" s="109">
        <v>45597</v>
      </c>
      <c r="C64" s="110" t="s">
        <v>896</v>
      </c>
      <c r="D64" s="111">
        <v>309180</v>
      </c>
      <c r="E64" s="110" t="s">
        <v>1195</v>
      </c>
      <c r="F64" s="110" t="s">
        <v>1177</v>
      </c>
      <c r="G64" s="107" t="s">
        <v>1196</v>
      </c>
      <c r="H64" s="135">
        <v>47595</v>
      </c>
      <c r="I64" s="111">
        <v>1</v>
      </c>
      <c r="J64" s="133">
        <f t="shared" si="1"/>
        <v>47595</v>
      </c>
      <c r="K64" s="76" t="s">
        <v>1179</v>
      </c>
    </row>
    <row r="65" spans="1:12" ht="162.75" customHeight="1" x14ac:dyDescent="0.35">
      <c r="A65" s="106" t="s">
        <v>1175</v>
      </c>
      <c r="B65" s="109">
        <v>45597</v>
      </c>
      <c r="C65" s="110" t="s">
        <v>896</v>
      </c>
      <c r="D65" s="111">
        <v>309389</v>
      </c>
      <c r="E65" s="110" t="s">
        <v>1197</v>
      </c>
      <c r="F65" s="110" t="s">
        <v>1177</v>
      </c>
      <c r="G65" s="107" t="s">
        <v>1198</v>
      </c>
      <c r="H65" s="135">
        <v>47595</v>
      </c>
      <c r="I65" s="111">
        <v>1</v>
      </c>
      <c r="J65" s="133">
        <f t="shared" si="1"/>
        <v>47595</v>
      </c>
      <c r="K65" s="76" t="s">
        <v>1179</v>
      </c>
    </row>
    <row r="66" spans="1:12" ht="162.75" customHeight="1" x14ac:dyDescent="0.35">
      <c r="A66" s="106" t="s">
        <v>1175</v>
      </c>
      <c r="B66" s="109">
        <v>45597</v>
      </c>
      <c r="C66" s="110" t="s">
        <v>896</v>
      </c>
      <c r="D66" s="111">
        <v>309434</v>
      </c>
      <c r="E66" s="110" t="s">
        <v>1199</v>
      </c>
      <c r="F66" s="110" t="s">
        <v>1177</v>
      </c>
      <c r="G66" s="107" t="s">
        <v>1200</v>
      </c>
      <c r="H66" s="135">
        <v>47595</v>
      </c>
      <c r="I66" s="111">
        <v>1</v>
      </c>
      <c r="J66" s="133">
        <f t="shared" si="1"/>
        <v>47595</v>
      </c>
      <c r="K66" s="76" t="s">
        <v>1179</v>
      </c>
    </row>
    <row r="67" spans="1:12" ht="79.75" customHeight="1" x14ac:dyDescent="0.35">
      <c r="A67" s="76" t="s">
        <v>1201</v>
      </c>
      <c r="B67" s="132">
        <v>45597</v>
      </c>
      <c r="C67" s="111" t="s">
        <v>910</v>
      </c>
      <c r="D67" s="111">
        <v>721503</v>
      </c>
      <c r="E67" s="111" t="s">
        <v>1202</v>
      </c>
      <c r="F67" s="76" t="s">
        <v>901</v>
      </c>
      <c r="G67" s="76" t="s">
        <v>1203</v>
      </c>
      <c r="H67" s="78">
        <v>57114</v>
      </c>
      <c r="I67" s="111">
        <v>1</v>
      </c>
      <c r="J67" s="78">
        <f>+I67*H67</f>
        <v>57114</v>
      </c>
      <c r="K67" s="76" t="s">
        <v>1204</v>
      </c>
      <c r="L67" s="136"/>
    </row>
    <row r="68" spans="1:12" ht="79.75" customHeight="1" x14ac:dyDescent="0.35">
      <c r="A68" s="76" t="s">
        <v>1201</v>
      </c>
      <c r="B68" s="109">
        <v>45597</v>
      </c>
      <c r="C68" s="111" t="s">
        <v>910</v>
      </c>
      <c r="D68" s="111">
        <v>342021</v>
      </c>
      <c r="E68" s="110" t="s">
        <v>1205</v>
      </c>
      <c r="F68" s="76" t="s">
        <v>901</v>
      </c>
      <c r="G68" s="107" t="s">
        <v>1206</v>
      </c>
      <c r="H68" s="78">
        <v>57114</v>
      </c>
      <c r="I68" s="112">
        <v>1</v>
      </c>
      <c r="J68" s="78">
        <f>+I68*H68</f>
        <v>57114</v>
      </c>
      <c r="K68" s="76" t="s">
        <v>1204</v>
      </c>
      <c r="L68" s="136"/>
    </row>
    <row r="69" spans="1:12" ht="45" x14ac:dyDescent="0.35">
      <c r="A69" s="76" t="s">
        <v>1201</v>
      </c>
      <c r="B69" s="132">
        <v>45597</v>
      </c>
      <c r="C69" s="111" t="s">
        <v>910</v>
      </c>
      <c r="D69" s="111">
        <v>784039</v>
      </c>
      <c r="E69" s="76" t="s">
        <v>1207</v>
      </c>
      <c r="F69" s="107" t="s">
        <v>922</v>
      </c>
      <c r="G69" s="107" t="s">
        <v>1206</v>
      </c>
      <c r="H69" s="78">
        <v>57114</v>
      </c>
      <c r="I69" s="111">
        <v>1</v>
      </c>
      <c r="J69" s="78">
        <f>+I69*H69</f>
        <v>57114</v>
      </c>
      <c r="K69" s="76" t="s">
        <v>1204</v>
      </c>
    </row>
    <row r="70" spans="1:12" ht="45" x14ac:dyDescent="0.35">
      <c r="A70" s="76" t="s">
        <v>1201</v>
      </c>
      <c r="B70" s="132">
        <v>45597</v>
      </c>
      <c r="C70" s="111" t="s">
        <v>910</v>
      </c>
      <c r="D70" s="111">
        <v>346823</v>
      </c>
      <c r="E70" s="76" t="s">
        <v>1207</v>
      </c>
      <c r="F70" s="107" t="s">
        <v>922</v>
      </c>
      <c r="G70" s="107" t="s">
        <v>1208</v>
      </c>
      <c r="H70" s="78">
        <v>57114</v>
      </c>
      <c r="I70" s="111">
        <v>1</v>
      </c>
      <c r="J70" s="78">
        <f>+I70*H70</f>
        <v>57114</v>
      </c>
      <c r="K70" s="76" t="s">
        <v>1204</v>
      </c>
    </row>
    <row r="71" spans="1:12" s="73" customFormat="1" ht="45" x14ac:dyDescent="0.2">
      <c r="A71" s="106" t="s">
        <v>1063</v>
      </c>
      <c r="B71" s="109">
        <v>45597</v>
      </c>
      <c r="C71" s="117" t="s">
        <v>1071</v>
      </c>
      <c r="D71" s="118">
        <v>460897</v>
      </c>
      <c r="E71" s="118" t="s">
        <v>1209</v>
      </c>
      <c r="F71" s="118" t="s">
        <v>1210</v>
      </c>
      <c r="G71" s="118" t="s">
        <v>1211</v>
      </c>
      <c r="H71" s="119">
        <v>87348</v>
      </c>
      <c r="I71" s="120">
        <v>1</v>
      </c>
      <c r="J71" s="119">
        <f t="shared" ref="J71:J76" si="2">+H71*I71</f>
        <v>87348</v>
      </c>
      <c r="K71" s="122" t="s">
        <v>1074</v>
      </c>
    </row>
    <row r="72" spans="1:12" s="73" customFormat="1" ht="27" x14ac:dyDescent="0.2">
      <c r="A72" s="106" t="s">
        <v>1063</v>
      </c>
      <c r="B72" s="109">
        <v>45597</v>
      </c>
      <c r="C72" s="117" t="s">
        <v>1071</v>
      </c>
      <c r="D72" s="118">
        <v>575212</v>
      </c>
      <c r="E72" s="118" t="s">
        <v>1212</v>
      </c>
      <c r="F72" s="118" t="s">
        <v>1213</v>
      </c>
      <c r="G72" s="118" t="s">
        <v>1214</v>
      </c>
      <c r="H72" s="119">
        <v>58232</v>
      </c>
      <c r="I72" s="120">
        <v>1</v>
      </c>
      <c r="J72" s="119">
        <f t="shared" si="2"/>
        <v>58232</v>
      </c>
      <c r="K72" s="122" t="s">
        <v>1074</v>
      </c>
    </row>
    <row r="73" spans="1:12" s="73" customFormat="1" ht="54" x14ac:dyDescent="0.2">
      <c r="A73" s="106" t="s">
        <v>1063</v>
      </c>
      <c r="B73" s="109">
        <v>45597</v>
      </c>
      <c r="C73" s="117" t="s">
        <v>1071</v>
      </c>
      <c r="D73" s="118">
        <v>584503</v>
      </c>
      <c r="E73" s="118" t="s">
        <v>1215</v>
      </c>
      <c r="F73" s="118" t="s">
        <v>1066</v>
      </c>
      <c r="G73" s="118" t="s">
        <v>1216</v>
      </c>
      <c r="H73" s="119">
        <v>87348</v>
      </c>
      <c r="I73" s="120">
        <v>1</v>
      </c>
      <c r="J73" s="119">
        <f t="shared" si="2"/>
        <v>87348</v>
      </c>
      <c r="K73" s="122" t="s">
        <v>1074</v>
      </c>
    </row>
    <row r="74" spans="1:12" s="73" customFormat="1" ht="36" x14ac:dyDescent="0.2">
      <c r="A74" s="106" t="s">
        <v>1063</v>
      </c>
      <c r="B74" s="109">
        <v>45597</v>
      </c>
      <c r="C74" s="117" t="s">
        <v>1071</v>
      </c>
      <c r="D74" s="118">
        <v>588750</v>
      </c>
      <c r="E74" s="118" t="s">
        <v>1217</v>
      </c>
      <c r="F74" s="118" t="s">
        <v>1116</v>
      </c>
      <c r="G74" s="118" t="s">
        <v>1218</v>
      </c>
      <c r="H74" s="119">
        <v>174696</v>
      </c>
      <c r="I74" s="120">
        <v>1</v>
      </c>
      <c r="J74" s="119">
        <f t="shared" si="2"/>
        <v>174696</v>
      </c>
      <c r="K74" s="122" t="s">
        <v>1074</v>
      </c>
    </row>
    <row r="75" spans="1:12" s="73" customFormat="1" ht="36" x14ac:dyDescent="0.2">
      <c r="A75" s="106" t="s">
        <v>1063</v>
      </c>
      <c r="B75" s="109">
        <v>45597</v>
      </c>
      <c r="C75" s="117" t="s">
        <v>1071</v>
      </c>
      <c r="D75" s="118">
        <v>744913</v>
      </c>
      <c r="E75" s="118" t="s">
        <v>1219</v>
      </c>
      <c r="F75" s="118" t="s">
        <v>1066</v>
      </c>
      <c r="G75" s="118" t="s">
        <v>1220</v>
      </c>
      <c r="H75" s="119">
        <v>87348</v>
      </c>
      <c r="I75" s="120">
        <v>1</v>
      </c>
      <c r="J75" s="119">
        <f t="shared" si="2"/>
        <v>87348</v>
      </c>
      <c r="K75" s="122" t="s">
        <v>1074</v>
      </c>
    </row>
    <row r="76" spans="1:12" s="73" customFormat="1" ht="36" x14ac:dyDescent="0.2">
      <c r="A76" s="106" t="s">
        <v>1063</v>
      </c>
      <c r="B76" s="109">
        <v>45597</v>
      </c>
      <c r="C76" s="117" t="s">
        <v>1071</v>
      </c>
      <c r="D76" s="118">
        <v>818295</v>
      </c>
      <c r="E76" s="118" t="s">
        <v>1221</v>
      </c>
      <c r="F76" s="118" t="s">
        <v>1116</v>
      </c>
      <c r="G76" s="118" t="s">
        <v>1222</v>
      </c>
      <c r="H76" s="119">
        <v>174696</v>
      </c>
      <c r="I76" s="120">
        <v>1</v>
      </c>
      <c r="J76" s="119">
        <f t="shared" si="2"/>
        <v>174696</v>
      </c>
      <c r="K76" s="122" t="s">
        <v>1074</v>
      </c>
    </row>
    <row r="77" spans="1:12" s="73" customFormat="1" ht="45" x14ac:dyDescent="0.2">
      <c r="A77" s="106" t="s">
        <v>1201</v>
      </c>
      <c r="B77" s="109">
        <v>45597</v>
      </c>
      <c r="C77" s="110" t="s">
        <v>1223</v>
      </c>
      <c r="D77" s="111">
        <v>770218</v>
      </c>
      <c r="E77" s="137" t="s">
        <v>1224</v>
      </c>
      <c r="F77" s="138" t="s">
        <v>898</v>
      </c>
      <c r="G77" s="139" t="s">
        <v>1225</v>
      </c>
      <c r="H77" s="96">
        <v>57114</v>
      </c>
      <c r="I77" s="112">
        <v>1</v>
      </c>
      <c r="J77" s="96">
        <f>H77*I77</f>
        <v>57114</v>
      </c>
      <c r="K77" s="94" t="s">
        <v>1226</v>
      </c>
    </row>
    <row r="78" spans="1:12" ht="19" customHeight="1" x14ac:dyDescent="0.35">
      <c r="A78" s="123"/>
      <c r="B78" s="124"/>
      <c r="C78" s="85"/>
      <c r="D78" s="125"/>
      <c r="E78" s="85"/>
      <c r="F78" s="125"/>
      <c r="G78" s="126"/>
      <c r="H78" s="127"/>
      <c r="I78" s="140" t="s">
        <v>925</v>
      </c>
      <c r="J78" s="96">
        <f>SUM(J21:J77)</f>
        <v>4557241</v>
      </c>
      <c r="K78" s="94"/>
    </row>
    <row r="79" spans="1:12" x14ac:dyDescent="0.35">
      <c r="A79" s="123"/>
      <c r="B79" s="124"/>
      <c r="C79" s="85"/>
      <c r="D79" s="125"/>
      <c r="E79" s="85"/>
      <c r="F79" s="125"/>
      <c r="G79" s="126"/>
      <c r="H79" s="127"/>
      <c r="I79" s="140"/>
      <c r="J79" s="96"/>
      <c r="K79" s="94"/>
    </row>
    <row r="80" spans="1:12" x14ac:dyDescent="0.35">
      <c r="A80" s="123"/>
      <c r="B80" s="124"/>
      <c r="C80" s="85"/>
      <c r="D80" s="125"/>
      <c r="E80" s="85"/>
      <c r="F80" s="125"/>
      <c r="G80" s="126"/>
      <c r="H80" s="127"/>
      <c r="I80" s="128" t="s">
        <v>1081</v>
      </c>
      <c r="J80" s="129">
        <f>J78</f>
        <v>4557241</v>
      </c>
      <c r="K80" s="128">
        <f>(J80*K81)/J81</f>
        <v>1.8431027035596652</v>
      </c>
    </row>
    <row r="81" spans="1:11" x14ac:dyDescent="0.35">
      <c r="A81" s="123"/>
      <c r="B81" s="124"/>
      <c r="C81" s="85"/>
      <c r="D81" s="125"/>
      <c r="E81" s="85"/>
      <c r="F81" s="125"/>
      <c r="G81" s="126"/>
      <c r="H81" s="127"/>
      <c r="I81" s="128" t="s">
        <v>928</v>
      </c>
      <c r="J81" s="130">
        <v>32143696</v>
      </c>
      <c r="K81" s="128">
        <v>13</v>
      </c>
    </row>
    <row r="82" spans="1:11" x14ac:dyDescent="0.35">
      <c r="I82" s="84" t="s">
        <v>929</v>
      </c>
      <c r="J82" s="131">
        <f>J80/2</f>
        <v>2278620.5</v>
      </c>
    </row>
    <row r="86" spans="1:11" ht="22" customHeight="1" x14ac:dyDescent="0.35">
      <c r="A86" s="291" t="s">
        <v>2225</v>
      </c>
      <c r="B86" s="291"/>
      <c r="C86" s="291"/>
      <c r="D86" s="291"/>
      <c r="E86" s="291"/>
      <c r="F86" s="291"/>
      <c r="G86" s="291"/>
      <c r="H86" s="291"/>
      <c r="I86" s="291"/>
      <c r="J86" s="291"/>
      <c r="K86" s="291"/>
    </row>
    <row r="87" spans="1:11" ht="21.65" customHeight="1" x14ac:dyDescent="0.35">
      <c r="A87" s="298" t="s">
        <v>1055</v>
      </c>
      <c r="B87" s="298"/>
      <c r="C87" s="298"/>
      <c r="D87" s="298"/>
      <c r="E87" s="298"/>
      <c r="F87" s="298"/>
      <c r="G87" s="298"/>
      <c r="H87" s="298"/>
      <c r="I87" s="298"/>
      <c r="J87" s="298"/>
      <c r="K87" s="298"/>
    </row>
    <row r="88" spans="1:11" ht="36" x14ac:dyDescent="0.35">
      <c r="A88" s="91" t="s">
        <v>1056</v>
      </c>
      <c r="B88" s="91" t="s">
        <v>955</v>
      </c>
      <c r="C88" s="92" t="s">
        <v>48</v>
      </c>
      <c r="D88" s="92" t="s">
        <v>957</v>
      </c>
      <c r="E88" s="92" t="s">
        <v>958</v>
      </c>
      <c r="F88" s="92" t="s">
        <v>1057</v>
      </c>
      <c r="G88" s="92" t="s">
        <v>1058</v>
      </c>
      <c r="H88" s="93" t="s">
        <v>961</v>
      </c>
      <c r="I88" s="93" t="s">
        <v>962</v>
      </c>
      <c r="J88" s="93" t="s">
        <v>963</v>
      </c>
      <c r="K88" s="92" t="s">
        <v>964</v>
      </c>
    </row>
    <row r="89" spans="1:11" ht="108" x14ac:dyDescent="0.35">
      <c r="A89" s="106" t="s">
        <v>1063</v>
      </c>
      <c r="B89" s="113" t="s">
        <v>2226</v>
      </c>
      <c r="C89" s="110" t="s">
        <v>923</v>
      </c>
      <c r="D89" s="111">
        <v>377458</v>
      </c>
      <c r="E89" s="110" t="s">
        <v>2227</v>
      </c>
      <c r="F89" s="110" t="s">
        <v>1066</v>
      </c>
      <c r="G89" s="107" t="s">
        <v>2228</v>
      </c>
      <c r="H89" s="96">
        <v>87348</v>
      </c>
      <c r="I89" s="112">
        <v>1</v>
      </c>
      <c r="J89" s="96">
        <f t="shared" ref="J89:J91" si="3">H89*I89</f>
        <v>87348</v>
      </c>
      <c r="K89" s="94" t="s">
        <v>681</v>
      </c>
    </row>
    <row r="90" spans="1:11" ht="108" x14ac:dyDescent="0.35">
      <c r="A90" s="106" t="s">
        <v>1063</v>
      </c>
      <c r="B90" s="113" t="s">
        <v>2226</v>
      </c>
      <c r="C90" s="110" t="s">
        <v>923</v>
      </c>
      <c r="D90" s="111">
        <v>657632</v>
      </c>
      <c r="E90" s="110" t="s">
        <v>2229</v>
      </c>
      <c r="F90" s="110" t="s">
        <v>1066</v>
      </c>
      <c r="G90" s="107" t="s">
        <v>2230</v>
      </c>
      <c r="H90" s="96">
        <v>87348</v>
      </c>
      <c r="I90" s="112">
        <v>1</v>
      </c>
      <c r="J90" s="96">
        <f t="shared" si="3"/>
        <v>87348</v>
      </c>
      <c r="K90" s="94" t="s">
        <v>681</v>
      </c>
    </row>
    <row r="91" spans="1:11" ht="126" x14ac:dyDescent="0.35">
      <c r="A91" s="106" t="s">
        <v>1063</v>
      </c>
      <c r="B91" s="113" t="s">
        <v>2226</v>
      </c>
      <c r="C91" s="110" t="s">
        <v>923</v>
      </c>
      <c r="D91" s="111">
        <v>664906</v>
      </c>
      <c r="E91" s="110" t="s">
        <v>2231</v>
      </c>
      <c r="F91" s="110" t="s">
        <v>1066</v>
      </c>
      <c r="G91" s="107" t="s">
        <v>2232</v>
      </c>
      <c r="H91" s="96">
        <v>87348</v>
      </c>
      <c r="I91" s="112">
        <v>1</v>
      </c>
      <c r="J91" s="96">
        <f t="shared" si="3"/>
        <v>87348</v>
      </c>
      <c r="K91" s="94" t="s">
        <v>681</v>
      </c>
    </row>
    <row r="92" spans="1:11" ht="54" x14ac:dyDescent="0.35">
      <c r="A92" s="106" t="s">
        <v>1063</v>
      </c>
      <c r="B92" s="109" t="s">
        <v>2233</v>
      </c>
      <c r="C92" s="117" t="s">
        <v>1071</v>
      </c>
      <c r="D92" s="118">
        <v>584503</v>
      </c>
      <c r="E92" s="118" t="s">
        <v>2234</v>
      </c>
      <c r="F92" s="118" t="s">
        <v>1066</v>
      </c>
      <c r="G92" s="118" t="s">
        <v>2235</v>
      </c>
      <c r="H92" s="265">
        <v>87348</v>
      </c>
      <c r="I92" s="120">
        <v>1</v>
      </c>
      <c r="J92" s="265">
        <f>+H92*I92</f>
        <v>87348</v>
      </c>
      <c r="K92" s="122" t="s">
        <v>1074</v>
      </c>
    </row>
    <row r="93" spans="1:11" ht="99" x14ac:dyDescent="0.35">
      <c r="A93" s="106" t="s">
        <v>1063</v>
      </c>
      <c r="B93" s="113" t="s">
        <v>2236</v>
      </c>
      <c r="C93" s="266" t="s">
        <v>896</v>
      </c>
      <c r="D93" s="107" t="s">
        <v>2237</v>
      </c>
      <c r="E93" s="107" t="s">
        <v>2238</v>
      </c>
      <c r="F93" s="107" t="s">
        <v>1066</v>
      </c>
      <c r="G93" s="107" t="s">
        <v>2239</v>
      </c>
      <c r="H93" s="96">
        <v>87348</v>
      </c>
      <c r="I93" s="112">
        <v>2</v>
      </c>
      <c r="J93" s="133">
        <f t="shared" ref="J93:J95" si="4">H93*I93</f>
        <v>174696</v>
      </c>
      <c r="K93" s="94" t="s">
        <v>2009</v>
      </c>
    </row>
    <row r="94" spans="1:11" ht="36" x14ac:dyDescent="0.35">
      <c r="A94" s="106" t="s">
        <v>1063</v>
      </c>
      <c r="B94" s="113" t="s">
        <v>2236</v>
      </c>
      <c r="C94" s="266" t="s">
        <v>896</v>
      </c>
      <c r="D94" s="107">
        <v>705347</v>
      </c>
      <c r="E94" s="107" t="s">
        <v>2240</v>
      </c>
      <c r="F94" s="107" t="s">
        <v>1078</v>
      </c>
      <c r="G94" s="107" t="s">
        <v>2241</v>
      </c>
      <c r="H94" s="96">
        <v>87348</v>
      </c>
      <c r="I94" s="112">
        <v>1</v>
      </c>
      <c r="J94" s="133">
        <f t="shared" si="4"/>
        <v>87348</v>
      </c>
      <c r="K94" s="94" t="s">
        <v>2009</v>
      </c>
    </row>
    <row r="95" spans="1:11" ht="36" x14ac:dyDescent="0.35">
      <c r="A95" s="106" t="s">
        <v>1063</v>
      </c>
      <c r="B95" s="113" t="s">
        <v>2236</v>
      </c>
      <c r="C95" s="266" t="s">
        <v>896</v>
      </c>
      <c r="D95" s="107">
        <v>422913</v>
      </c>
      <c r="E95" s="107" t="s">
        <v>2242</v>
      </c>
      <c r="F95" s="107" t="s">
        <v>1890</v>
      </c>
      <c r="G95" s="107" t="s">
        <v>2243</v>
      </c>
      <c r="H95" s="96">
        <v>116464</v>
      </c>
      <c r="I95" s="112">
        <v>1</v>
      </c>
      <c r="J95" s="133">
        <f t="shared" si="4"/>
        <v>116464</v>
      </c>
      <c r="K95" s="94" t="s">
        <v>2009</v>
      </c>
    </row>
    <row r="96" spans="1:11" ht="14.5" customHeight="1" x14ac:dyDescent="0.35">
      <c r="A96" s="106"/>
      <c r="B96" s="109"/>
      <c r="C96" s="111"/>
      <c r="D96" s="111"/>
      <c r="E96" s="111"/>
      <c r="F96" s="76"/>
      <c r="G96" s="107"/>
      <c r="H96" s="96"/>
      <c r="I96" s="94" t="s">
        <v>925</v>
      </c>
      <c r="J96" s="96">
        <f>SUM(J89:J95)</f>
        <v>727900</v>
      </c>
      <c r="K96" s="76"/>
    </row>
    <row r="97" spans="1:11" x14ac:dyDescent="0.35">
      <c r="A97" s="123"/>
      <c r="B97" s="124"/>
      <c r="C97" s="85"/>
      <c r="D97" s="125"/>
      <c r="E97" s="85"/>
      <c r="F97" s="125"/>
      <c r="G97" s="126"/>
      <c r="H97" s="127"/>
      <c r="I97" s="94"/>
      <c r="J97" s="96"/>
      <c r="K97" s="94"/>
    </row>
    <row r="98" spans="1:11" x14ac:dyDescent="0.35">
      <c r="A98" s="123"/>
      <c r="B98" s="124"/>
      <c r="C98" s="85"/>
      <c r="D98" s="125"/>
      <c r="E98" s="85"/>
      <c r="F98" s="125"/>
      <c r="G98" s="126" t="s">
        <v>1080</v>
      </c>
      <c r="H98" s="127"/>
      <c r="I98" s="128" t="s">
        <v>1081</v>
      </c>
      <c r="J98" s="129">
        <f>J96</f>
        <v>727900</v>
      </c>
      <c r="K98" s="128">
        <f>(J98*K99)/J99</f>
        <v>0.58877485650685601</v>
      </c>
    </row>
    <row r="99" spans="1:11" x14ac:dyDescent="0.35">
      <c r="A99" s="123"/>
      <c r="B99" s="124"/>
      <c r="C99" s="85"/>
      <c r="D99" s="125"/>
      <c r="E99" s="85"/>
      <c r="F99" s="125"/>
      <c r="G99" s="126"/>
      <c r="H99" s="127"/>
      <c r="I99" s="267" t="s">
        <v>928</v>
      </c>
      <c r="J99" s="268">
        <v>14835552</v>
      </c>
      <c r="K99" s="128">
        <v>12</v>
      </c>
    </row>
    <row r="100" spans="1:11" ht="13" x14ac:dyDescent="0.35">
      <c r="I100" s="269" t="s">
        <v>2244</v>
      </c>
      <c r="J100" s="270">
        <f>J98/2</f>
        <v>363950</v>
      </c>
    </row>
  </sheetData>
  <mergeCells count="6">
    <mergeCell ref="A87:K87"/>
    <mergeCell ref="A1:K1"/>
    <mergeCell ref="A2:K2"/>
    <mergeCell ref="A18:K18"/>
    <mergeCell ref="A19:K19"/>
    <mergeCell ref="A86:K8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70"/>
  <sheetViews>
    <sheetView topLeftCell="A151" workbookViewId="0">
      <selection activeCell="D222" sqref="D222"/>
    </sheetView>
  </sheetViews>
  <sheetFormatPr baseColWidth="10" defaultColWidth="10.81640625" defaultRowHeight="9.5" x14ac:dyDescent="0.35"/>
  <cols>
    <col min="1" max="1" width="15.54296875" style="141" customWidth="1"/>
    <col min="2" max="2" width="10.1796875" style="141" customWidth="1"/>
    <col min="3" max="3" width="20.1796875" style="141" customWidth="1"/>
    <col min="4" max="4" width="16.453125" style="141" customWidth="1"/>
    <col min="5" max="5" width="19.1796875" style="141" customWidth="1"/>
    <col min="6" max="6" width="25" style="141" customWidth="1"/>
    <col min="7" max="7" width="13.1796875" style="141" customWidth="1"/>
    <col min="8" max="8" width="18.26953125" style="141" customWidth="1"/>
    <col min="9" max="16384" width="10.81640625" style="141"/>
  </cols>
  <sheetData>
    <row r="1" spans="1:8" x14ac:dyDescent="0.35">
      <c r="A1" s="302" t="s">
        <v>1227</v>
      </c>
      <c r="B1" s="302"/>
      <c r="C1" s="302"/>
      <c r="D1" s="302"/>
      <c r="E1" s="302"/>
      <c r="F1" s="302"/>
      <c r="G1" s="302"/>
      <c r="H1" s="302"/>
    </row>
    <row r="2" spans="1:8" x14ac:dyDescent="0.35">
      <c r="A2" s="303"/>
      <c r="B2" s="303"/>
      <c r="C2" s="303"/>
      <c r="D2" s="303"/>
      <c r="E2" s="303"/>
      <c r="F2" s="303"/>
      <c r="G2" s="303"/>
      <c r="H2" s="303"/>
    </row>
    <row r="3" spans="1:8" ht="45" x14ac:dyDescent="0.35">
      <c r="A3" s="142" t="s">
        <v>1228</v>
      </c>
      <c r="B3" s="142" t="s">
        <v>1229</v>
      </c>
      <c r="C3" s="142" t="s">
        <v>1230</v>
      </c>
      <c r="D3" s="142" t="s">
        <v>1231</v>
      </c>
      <c r="E3" s="142" t="s">
        <v>1232</v>
      </c>
      <c r="F3" s="142" t="s">
        <v>1233</v>
      </c>
      <c r="G3" s="142" t="s">
        <v>1234</v>
      </c>
      <c r="H3" s="142" t="s">
        <v>1235</v>
      </c>
    </row>
    <row r="4" spans="1:8" s="144" customFormat="1" ht="45" x14ac:dyDescent="0.25">
      <c r="A4" s="106" t="s">
        <v>1236</v>
      </c>
      <c r="B4" s="143">
        <v>1018447956</v>
      </c>
      <c r="C4" s="110" t="s">
        <v>1237</v>
      </c>
      <c r="D4" s="110" t="s">
        <v>1238</v>
      </c>
      <c r="E4" s="110" t="s">
        <v>1239</v>
      </c>
      <c r="F4" s="110" t="s">
        <v>1240</v>
      </c>
      <c r="G4" s="106" t="s">
        <v>1241</v>
      </c>
      <c r="H4" s="106" t="s">
        <v>1242</v>
      </c>
    </row>
    <row r="5" spans="1:8" s="144" customFormat="1" ht="45" x14ac:dyDescent="0.25">
      <c r="A5" s="106" t="s">
        <v>1236</v>
      </c>
      <c r="B5" s="143">
        <v>52955888</v>
      </c>
      <c r="C5" s="110" t="s">
        <v>1243</v>
      </c>
      <c r="D5" s="110" t="s">
        <v>1244</v>
      </c>
      <c r="E5" s="110" t="s">
        <v>1239</v>
      </c>
      <c r="F5" s="110" t="s">
        <v>1245</v>
      </c>
      <c r="G5" s="106" t="s">
        <v>1241</v>
      </c>
      <c r="H5" s="106" t="s">
        <v>1242</v>
      </c>
    </row>
    <row r="6" spans="1:8" s="144" customFormat="1" ht="45" x14ac:dyDescent="0.25">
      <c r="A6" s="106" t="s">
        <v>1236</v>
      </c>
      <c r="B6" s="143">
        <v>52695605</v>
      </c>
      <c r="C6" s="110" t="s">
        <v>1246</v>
      </c>
      <c r="D6" s="110" t="s">
        <v>1238</v>
      </c>
      <c r="E6" s="110" t="s">
        <v>1239</v>
      </c>
      <c r="F6" s="110" t="s">
        <v>1245</v>
      </c>
      <c r="G6" s="106" t="s">
        <v>1241</v>
      </c>
      <c r="H6" s="106" t="s">
        <v>1242</v>
      </c>
    </row>
    <row r="7" spans="1:8" s="144" customFormat="1" ht="45" x14ac:dyDescent="0.25">
      <c r="A7" s="106" t="s">
        <v>1236</v>
      </c>
      <c r="B7" s="143">
        <v>51957839</v>
      </c>
      <c r="C7" s="110" t="s">
        <v>1247</v>
      </c>
      <c r="D7" s="110" t="s">
        <v>1238</v>
      </c>
      <c r="E7" s="110" t="s">
        <v>1239</v>
      </c>
      <c r="F7" s="110" t="s">
        <v>1245</v>
      </c>
      <c r="G7" s="106" t="s">
        <v>1241</v>
      </c>
      <c r="H7" s="106" t="s">
        <v>1242</v>
      </c>
    </row>
    <row r="8" spans="1:8" s="144" customFormat="1" ht="45" x14ac:dyDescent="0.25">
      <c r="A8" s="106" t="s">
        <v>1236</v>
      </c>
      <c r="B8" s="143">
        <v>53141039</v>
      </c>
      <c r="C8" s="110" t="s">
        <v>1248</v>
      </c>
      <c r="D8" s="110" t="s">
        <v>1238</v>
      </c>
      <c r="E8" s="110" t="s">
        <v>1239</v>
      </c>
      <c r="F8" s="110" t="s">
        <v>1245</v>
      </c>
      <c r="G8" s="106" t="s">
        <v>1241</v>
      </c>
      <c r="H8" s="106" t="s">
        <v>1242</v>
      </c>
    </row>
    <row r="9" spans="1:8" s="144" customFormat="1" ht="45" x14ac:dyDescent="0.25">
      <c r="A9" s="106" t="s">
        <v>1236</v>
      </c>
      <c r="B9" s="143">
        <v>83040214</v>
      </c>
      <c r="C9" s="110" t="s">
        <v>1249</v>
      </c>
      <c r="D9" s="110" t="s">
        <v>1244</v>
      </c>
      <c r="E9" s="110" t="s">
        <v>1239</v>
      </c>
      <c r="F9" s="110" t="s">
        <v>1245</v>
      </c>
      <c r="G9" s="106" t="s">
        <v>1241</v>
      </c>
      <c r="H9" s="106" t="s">
        <v>1242</v>
      </c>
    </row>
    <row r="10" spans="1:8" s="144" customFormat="1" ht="45" x14ac:dyDescent="0.25">
      <c r="A10" s="106" t="s">
        <v>1236</v>
      </c>
      <c r="B10" s="143">
        <v>1018459750</v>
      </c>
      <c r="C10" s="110" t="s">
        <v>1250</v>
      </c>
      <c r="D10" s="110" t="s">
        <v>1238</v>
      </c>
      <c r="E10" s="110" t="s">
        <v>1239</v>
      </c>
      <c r="F10" s="110" t="s">
        <v>1245</v>
      </c>
      <c r="G10" s="106" t="s">
        <v>1241</v>
      </c>
      <c r="H10" s="106" t="s">
        <v>1242</v>
      </c>
    </row>
    <row r="11" spans="1:8" s="144" customFormat="1" ht="45" x14ac:dyDescent="0.25">
      <c r="A11" s="106" t="s">
        <v>1236</v>
      </c>
      <c r="B11" s="143">
        <v>1013675029</v>
      </c>
      <c r="C11" s="110" t="s">
        <v>1251</v>
      </c>
      <c r="D11" s="110" t="s">
        <v>1252</v>
      </c>
      <c r="E11" s="110" t="s">
        <v>1239</v>
      </c>
      <c r="F11" s="110" t="s">
        <v>1245</v>
      </c>
      <c r="G11" s="106" t="s">
        <v>1241</v>
      </c>
      <c r="H11" s="106" t="s">
        <v>1242</v>
      </c>
    </row>
    <row r="12" spans="1:8" s="144" customFormat="1" ht="45" x14ac:dyDescent="0.25">
      <c r="A12" s="106" t="s">
        <v>1236</v>
      </c>
      <c r="B12" s="143">
        <v>35500939</v>
      </c>
      <c r="C12" s="110" t="s">
        <v>1253</v>
      </c>
      <c r="D12" s="110" t="s">
        <v>1254</v>
      </c>
      <c r="E12" s="110" t="s">
        <v>1255</v>
      </c>
      <c r="F12" s="110" t="s">
        <v>1256</v>
      </c>
      <c r="G12" s="106" t="s">
        <v>1241</v>
      </c>
      <c r="H12" s="106" t="s">
        <v>1242</v>
      </c>
    </row>
    <row r="13" spans="1:8" s="144" customFormat="1" ht="45" x14ac:dyDescent="0.25">
      <c r="A13" s="106" t="s">
        <v>1236</v>
      </c>
      <c r="B13" s="143">
        <v>1014657006</v>
      </c>
      <c r="C13" s="110" t="s">
        <v>1257</v>
      </c>
      <c r="D13" s="110" t="s">
        <v>1258</v>
      </c>
      <c r="E13" s="110" t="s">
        <v>1255</v>
      </c>
      <c r="F13" s="110" t="s">
        <v>1259</v>
      </c>
      <c r="G13" s="106" t="s">
        <v>1241</v>
      </c>
      <c r="H13" s="106" t="s">
        <v>1242</v>
      </c>
    </row>
    <row r="14" spans="1:8" s="144" customFormat="1" ht="45" x14ac:dyDescent="0.25">
      <c r="A14" s="106" t="s">
        <v>1236</v>
      </c>
      <c r="B14" s="143">
        <v>1018487361</v>
      </c>
      <c r="C14" s="110" t="s">
        <v>1260</v>
      </c>
      <c r="D14" s="110" t="s">
        <v>1254</v>
      </c>
      <c r="E14" s="110" t="s">
        <v>1255</v>
      </c>
      <c r="F14" s="110" t="s">
        <v>1256</v>
      </c>
      <c r="G14" s="106" t="s">
        <v>1241</v>
      </c>
      <c r="H14" s="106" t="s">
        <v>1242</v>
      </c>
    </row>
    <row r="15" spans="1:8" s="144" customFormat="1" ht="45" x14ac:dyDescent="0.25">
      <c r="A15" s="106" t="s">
        <v>1236</v>
      </c>
      <c r="B15" s="143">
        <v>1024601276</v>
      </c>
      <c r="C15" s="110" t="s">
        <v>1261</v>
      </c>
      <c r="D15" s="110" t="s">
        <v>1254</v>
      </c>
      <c r="E15" s="110" t="s">
        <v>1255</v>
      </c>
      <c r="F15" s="110" t="s">
        <v>1256</v>
      </c>
      <c r="G15" s="106" t="s">
        <v>1241</v>
      </c>
      <c r="H15" s="106" t="s">
        <v>1242</v>
      </c>
    </row>
    <row r="16" spans="1:8" s="144" customFormat="1" ht="45" x14ac:dyDescent="0.25">
      <c r="A16" s="106" t="s">
        <v>1236</v>
      </c>
      <c r="B16" s="143">
        <v>1012378855</v>
      </c>
      <c r="C16" s="110" t="s">
        <v>1262</v>
      </c>
      <c r="D16" s="110" t="s">
        <v>1254</v>
      </c>
      <c r="E16" s="110" t="s">
        <v>1255</v>
      </c>
      <c r="F16" s="110" t="s">
        <v>1245</v>
      </c>
      <c r="G16" s="106" t="s">
        <v>1241</v>
      </c>
      <c r="H16" s="106" t="s">
        <v>1242</v>
      </c>
    </row>
    <row r="17" spans="1:8" s="144" customFormat="1" ht="45" x14ac:dyDescent="0.25">
      <c r="A17" s="106" t="s">
        <v>1236</v>
      </c>
      <c r="B17" s="143">
        <v>1000807786</v>
      </c>
      <c r="C17" s="110" t="s">
        <v>1263</v>
      </c>
      <c r="D17" s="110" t="s">
        <v>1258</v>
      </c>
      <c r="E17" s="110" t="s">
        <v>1255</v>
      </c>
      <c r="F17" s="110" t="s">
        <v>1259</v>
      </c>
      <c r="G17" s="106" t="s">
        <v>1241</v>
      </c>
      <c r="H17" s="106" t="s">
        <v>1242</v>
      </c>
    </row>
    <row r="18" spans="1:8" s="144" customFormat="1" ht="45" x14ac:dyDescent="0.25">
      <c r="A18" s="106" t="s">
        <v>1236</v>
      </c>
      <c r="B18" s="143">
        <v>1000127349</v>
      </c>
      <c r="C18" s="110" t="s">
        <v>1264</v>
      </c>
      <c r="D18" s="110" t="s">
        <v>1258</v>
      </c>
      <c r="E18" s="110" t="s">
        <v>1255</v>
      </c>
      <c r="F18" s="110" t="s">
        <v>1259</v>
      </c>
      <c r="G18" s="106" t="s">
        <v>1241</v>
      </c>
      <c r="H18" s="106" t="s">
        <v>1242</v>
      </c>
    </row>
    <row r="19" spans="1:8" s="144" customFormat="1" ht="45" x14ac:dyDescent="0.25">
      <c r="A19" s="106" t="s">
        <v>1236</v>
      </c>
      <c r="B19" s="143">
        <v>79696399</v>
      </c>
      <c r="C19" s="110" t="s">
        <v>1265</v>
      </c>
      <c r="D19" s="110" t="s">
        <v>1254</v>
      </c>
      <c r="E19" s="110" t="s">
        <v>1255</v>
      </c>
      <c r="F19" s="110" t="s">
        <v>1259</v>
      </c>
      <c r="G19" s="106" t="s">
        <v>1241</v>
      </c>
      <c r="H19" s="106" t="s">
        <v>1242</v>
      </c>
    </row>
    <row r="20" spans="1:8" s="144" customFormat="1" ht="45" x14ac:dyDescent="0.25">
      <c r="A20" s="106" t="s">
        <v>1236</v>
      </c>
      <c r="B20" s="143">
        <v>1033692501</v>
      </c>
      <c r="C20" s="110" t="s">
        <v>1266</v>
      </c>
      <c r="D20" s="110" t="s">
        <v>1254</v>
      </c>
      <c r="E20" s="110" t="s">
        <v>1255</v>
      </c>
      <c r="F20" s="110" t="s">
        <v>1259</v>
      </c>
      <c r="G20" s="106" t="s">
        <v>1241</v>
      </c>
      <c r="H20" s="106" t="s">
        <v>1242</v>
      </c>
    </row>
    <row r="21" spans="1:8" s="144" customFormat="1" ht="45" x14ac:dyDescent="0.25">
      <c r="A21" s="106" t="s">
        <v>1236</v>
      </c>
      <c r="B21" s="143">
        <v>1016091682</v>
      </c>
      <c r="C21" s="110" t="s">
        <v>1267</v>
      </c>
      <c r="D21" s="110" t="s">
        <v>1254</v>
      </c>
      <c r="E21" s="110" t="s">
        <v>1255</v>
      </c>
      <c r="F21" s="110" t="s">
        <v>1259</v>
      </c>
      <c r="G21" s="106" t="s">
        <v>1241</v>
      </c>
      <c r="H21" s="106" t="s">
        <v>1242</v>
      </c>
    </row>
    <row r="22" spans="1:8" s="144" customFormat="1" ht="45" x14ac:dyDescent="0.25">
      <c r="A22" s="106" t="s">
        <v>1236</v>
      </c>
      <c r="B22" s="143">
        <v>1023030888</v>
      </c>
      <c r="C22" s="110" t="s">
        <v>1268</v>
      </c>
      <c r="D22" s="110" t="s">
        <v>1254</v>
      </c>
      <c r="E22" s="110" t="s">
        <v>1255</v>
      </c>
      <c r="F22" s="110" t="s">
        <v>1259</v>
      </c>
      <c r="G22" s="106" t="s">
        <v>1241</v>
      </c>
      <c r="H22" s="106" t="s">
        <v>1242</v>
      </c>
    </row>
    <row r="23" spans="1:8" s="144" customFormat="1" ht="45" x14ac:dyDescent="0.25">
      <c r="A23" s="106" t="s">
        <v>1236</v>
      </c>
      <c r="B23" s="143">
        <v>1030698200</v>
      </c>
      <c r="C23" s="110" t="s">
        <v>1269</v>
      </c>
      <c r="D23" s="110" t="s">
        <v>1254</v>
      </c>
      <c r="E23" s="110" t="s">
        <v>1255</v>
      </c>
      <c r="F23" s="110" t="s">
        <v>1259</v>
      </c>
      <c r="G23" s="106" t="s">
        <v>1241</v>
      </c>
      <c r="H23" s="106" t="s">
        <v>1242</v>
      </c>
    </row>
    <row r="24" spans="1:8" s="144" customFormat="1" ht="45" x14ac:dyDescent="0.25">
      <c r="A24" s="106" t="s">
        <v>1236</v>
      </c>
      <c r="B24" s="143">
        <v>1024554585</v>
      </c>
      <c r="C24" s="110" t="s">
        <v>1270</v>
      </c>
      <c r="D24" s="110" t="s">
        <v>1254</v>
      </c>
      <c r="E24" s="110" t="s">
        <v>1255</v>
      </c>
      <c r="F24" s="110" t="s">
        <v>1259</v>
      </c>
      <c r="G24" s="106" t="s">
        <v>1241</v>
      </c>
      <c r="H24" s="106" t="s">
        <v>1242</v>
      </c>
    </row>
    <row r="25" spans="1:8" s="144" customFormat="1" ht="45" x14ac:dyDescent="0.25">
      <c r="A25" s="106" t="s">
        <v>1236</v>
      </c>
      <c r="B25" s="143">
        <v>39755176</v>
      </c>
      <c r="C25" s="110" t="s">
        <v>1271</v>
      </c>
      <c r="D25" s="110" t="s">
        <v>1254</v>
      </c>
      <c r="E25" s="110" t="s">
        <v>1255</v>
      </c>
      <c r="F25" s="110" t="s">
        <v>1259</v>
      </c>
      <c r="G25" s="106" t="s">
        <v>1241</v>
      </c>
      <c r="H25" s="106" t="s">
        <v>1242</v>
      </c>
    </row>
    <row r="26" spans="1:8" s="144" customFormat="1" ht="45" x14ac:dyDescent="0.25">
      <c r="A26" s="106" t="s">
        <v>1236</v>
      </c>
      <c r="B26" s="143">
        <v>1018447956</v>
      </c>
      <c r="C26" s="110" t="s">
        <v>1237</v>
      </c>
      <c r="D26" s="110" t="s">
        <v>1238</v>
      </c>
      <c r="E26" s="110" t="s">
        <v>1239</v>
      </c>
      <c r="F26" s="110" t="s">
        <v>1240</v>
      </c>
      <c r="G26" s="106" t="s">
        <v>1272</v>
      </c>
      <c r="H26" s="106" t="s">
        <v>1242</v>
      </c>
    </row>
    <row r="27" spans="1:8" s="144" customFormat="1" ht="45" x14ac:dyDescent="0.25">
      <c r="A27" s="106" t="s">
        <v>1236</v>
      </c>
      <c r="B27" s="143">
        <v>52955888</v>
      </c>
      <c r="C27" s="110" t="s">
        <v>1243</v>
      </c>
      <c r="D27" s="110" t="s">
        <v>1244</v>
      </c>
      <c r="E27" s="110" t="s">
        <v>1239</v>
      </c>
      <c r="F27" s="110" t="s">
        <v>1240</v>
      </c>
      <c r="G27" s="106" t="s">
        <v>1272</v>
      </c>
      <c r="H27" s="106" t="s">
        <v>1242</v>
      </c>
    </row>
    <row r="28" spans="1:8" s="144" customFormat="1" ht="45" x14ac:dyDescent="0.25">
      <c r="A28" s="106" t="s">
        <v>1236</v>
      </c>
      <c r="B28" s="143">
        <v>52695605</v>
      </c>
      <c r="C28" s="110" t="s">
        <v>1246</v>
      </c>
      <c r="D28" s="110" t="s">
        <v>1238</v>
      </c>
      <c r="E28" s="110" t="s">
        <v>1239</v>
      </c>
      <c r="F28" s="110" t="s">
        <v>1273</v>
      </c>
      <c r="G28" s="106" t="s">
        <v>1272</v>
      </c>
      <c r="H28" s="106" t="s">
        <v>1242</v>
      </c>
    </row>
    <row r="29" spans="1:8" s="144" customFormat="1" ht="45" x14ac:dyDescent="0.25">
      <c r="A29" s="106" t="s">
        <v>1236</v>
      </c>
      <c r="B29" s="143">
        <v>7384829</v>
      </c>
      <c r="C29" s="110" t="s">
        <v>1274</v>
      </c>
      <c r="D29" s="110" t="s">
        <v>1244</v>
      </c>
      <c r="E29" s="110" t="s">
        <v>1239</v>
      </c>
      <c r="F29" s="110" t="s">
        <v>1273</v>
      </c>
      <c r="G29" s="106" t="s">
        <v>1272</v>
      </c>
      <c r="H29" s="106" t="s">
        <v>1242</v>
      </c>
    </row>
    <row r="30" spans="1:8" s="144" customFormat="1" ht="45" x14ac:dyDescent="0.25">
      <c r="A30" s="106" t="s">
        <v>1236</v>
      </c>
      <c r="B30" s="143">
        <v>51957839</v>
      </c>
      <c r="C30" s="110" t="s">
        <v>1247</v>
      </c>
      <c r="D30" s="110" t="s">
        <v>1238</v>
      </c>
      <c r="E30" s="110" t="s">
        <v>1239</v>
      </c>
      <c r="F30" s="110" t="s">
        <v>1273</v>
      </c>
      <c r="G30" s="106" t="s">
        <v>1272</v>
      </c>
      <c r="H30" s="106" t="s">
        <v>1242</v>
      </c>
    </row>
    <row r="31" spans="1:8" s="144" customFormat="1" ht="45" x14ac:dyDescent="0.25">
      <c r="A31" s="106" t="s">
        <v>1236</v>
      </c>
      <c r="B31" s="143">
        <v>1023865882</v>
      </c>
      <c r="C31" s="110" t="s">
        <v>1275</v>
      </c>
      <c r="D31" s="110" t="s">
        <v>1238</v>
      </c>
      <c r="E31" s="110" t="s">
        <v>1239</v>
      </c>
      <c r="F31" s="110" t="s">
        <v>1273</v>
      </c>
      <c r="G31" s="106" t="s">
        <v>1272</v>
      </c>
      <c r="H31" s="106" t="s">
        <v>1242</v>
      </c>
    </row>
    <row r="32" spans="1:8" s="144" customFormat="1" ht="45" x14ac:dyDescent="0.25">
      <c r="A32" s="106" t="s">
        <v>1236</v>
      </c>
      <c r="B32" s="143">
        <v>83040214</v>
      </c>
      <c r="C32" s="110" t="s">
        <v>1249</v>
      </c>
      <c r="D32" s="110" t="s">
        <v>1244</v>
      </c>
      <c r="E32" s="110" t="s">
        <v>1239</v>
      </c>
      <c r="F32" s="110" t="s">
        <v>1273</v>
      </c>
      <c r="G32" s="106" t="s">
        <v>1272</v>
      </c>
      <c r="H32" s="106" t="s">
        <v>1242</v>
      </c>
    </row>
    <row r="33" spans="1:8" s="144" customFormat="1" ht="45" x14ac:dyDescent="0.25">
      <c r="A33" s="106" t="s">
        <v>1236</v>
      </c>
      <c r="B33" s="143">
        <v>1018459750</v>
      </c>
      <c r="C33" s="110" t="s">
        <v>1250</v>
      </c>
      <c r="D33" s="110" t="s">
        <v>1238</v>
      </c>
      <c r="E33" s="110" t="s">
        <v>1239</v>
      </c>
      <c r="F33" s="110" t="s">
        <v>1240</v>
      </c>
      <c r="G33" s="106" t="s">
        <v>1272</v>
      </c>
      <c r="H33" s="106" t="s">
        <v>1242</v>
      </c>
    </row>
    <row r="34" spans="1:8" s="144" customFormat="1" ht="45" x14ac:dyDescent="0.25">
      <c r="A34" s="106" t="s">
        <v>1236</v>
      </c>
      <c r="B34" s="143">
        <v>1013675029</v>
      </c>
      <c r="C34" s="110" t="s">
        <v>1251</v>
      </c>
      <c r="D34" s="110" t="s">
        <v>1252</v>
      </c>
      <c r="E34" s="110" t="s">
        <v>1239</v>
      </c>
      <c r="F34" s="110" t="s">
        <v>1273</v>
      </c>
      <c r="G34" s="106" t="s">
        <v>1272</v>
      </c>
      <c r="H34" s="106" t="s">
        <v>1242</v>
      </c>
    </row>
    <row r="35" spans="1:8" s="144" customFormat="1" ht="36" x14ac:dyDescent="0.25">
      <c r="A35" s="106" t="s">
        <v>1236</v>
      </c>
      <c r="B35" s="143">
        <v>1016068413</v>
      </c>
      <c r="C35" s="110" t="s">
        <v>1276</v>
      </c>
      <c r="D35" s="110" t="s">
        <v>1254</v>
      </c>
      <c r="E35" s="110" t="s">
        <v>1255</v>
      </c>
      <c r="F35" s="110" t="s">
        <v>1277</v>
      </c>
      <c r="G35" s="106" t="s">
        <v>1272</v>
      </c>
      <c r="H35" s="106" t="s">
        <v>1242</v>
      </c>
    </row>
    <row r="36" spans="1:8" s="144" customFormat="1" ht="45" x14ac:dyDescent="0.25">
      <c r="A36" s="106" t="s">
        <v>1236</v>
      </c>
      <c r="B36" s="143">
        <v>1010234469</v>
      </c>
      <c r="C36" s="110" t="s">
        <v>1278</v>
      </c>
      <c r="D36" s="110" t="s">
        <v>1254</v>
      </c>
      <c r="E36" s="110" t="s">
        <v>1255</v>
      </c>
      <c r="F36" s="110" t="s">
        <v>1240</v>
      </c>
      <c r="G36" s="106" t="s">
        <v>1272</v>
      </c>
      <c r="H36" s="106" t="s">
        <v>1242</v>
      </c>
    </row>
    <row r="37" spans="1:8" s="144" customFormat="1" ht="45" x14ac:dyDescent="0.25">
      <c r="A37" s="106" t="s">
        <v>1236</v>
      </c>
      <c r="B37" s="143">
        <v>1033692501</v>
      </c>
      <c r="C37" s="110" t="s">
        <v>1266</v>
      </c>
      <c r="D37" s="110" t="s">
        <v>1254</v>
      </c>
      <c r="E37" s="110" t="s">
        <v>1255</v>
      </c>
      <c r="F37" s="110" t="s">
        <v>1273</v>
      </c>
      <c r="G37" s="106" t="s">
        <v>1272</v>
      </c>
      <c r="H37" s="106" t="s">
        <v>1242</v>
      </c>
    </row>
    <row r="38" spans="1:8" s="144" customFormat="1" ht="36" x14ac:dyDescent="0.25">
      <c r="A38" s="106" t="s">
        <v>1236</v>
      </c>
      <c r="B38" s="143">
        <v>1023030888</v>
      </c>
      <c r="C38" s="110" t="s">
        <v>1268</v>
      </c>
      <c r="D38" s="110" t="s">
        <v>1254</v>
      </c>
      <c r="E38" s="110" t="s">
        <v>1255</v>
      </c>
      <c r="F38" s="110" t="s">
        <v>1279</v>
      </c>
      <c r="G38" s="106" t="s">
        <v>1272</v>
      </c>
      <c r="H38" s="106" t="s">
        <v>1242</v>
      </c>
    </row>
    <row r="39" spans="1:8" s="144" customFormat="1" ht="36" x14ac:dyDescent="0.25">
      <c r="A39" s="106" t="s">
        <v>1236</v>
      </c>
      <c r="B39" s="143">
        <v>1030698200</v>
      </c>
      <c r="C39" s="110" t="s">
        <v>1269</v>
      </c>
      <c r="D39" s="110" t="s">
        <v>1254</v>
      </c>
      <c r="E39" s="110" t="s">
        <v>1255</v>
      </c>
      <c r="F39" s="110" t="s">
        <v>1279</v>
      </c>
      <c r="G39" s="106" t="s">
        <v>1272</v>
      </c>
      <c r="H39" s="106" t="s">
        <v>1242</v>
      </c>
    </row>
    <row r="40" spans="1:8" s="144" customFormat="1" ht="36" x14ac:dyDescent="0.25">
      <c r="A40" s="106" t="s">
        <v>1236</v>
      </c>
      <c r="B40" s="143">
        <v>1024554585</v>
      </c>
      <c r="C40" s="110" t="s">
        <v>1270</v>
      </c>
      <c r="D40" s="110" t="s">
        <v>1254</v>
      </c>
      <c r="E40" s="110" t="s">
        <v>1255</v>
      </c>
      <c r="F40" s="110" t="s">
        <v>1280</v>
      </c>
      <c r="G40" s="106" t="s">
        <v>1272</v>
      </c>
      <c r="H40" s="106" t="s">
        <v>1242</v>
      </c>
    </row>
    <row r="41" spans="1:8" s="144" customFormat="1" ht="63" x14ac:dyDescent="0.25">
      <c r="A41" s="106" t="s">
        <v>1236</v>
      </c>
      <c r="B41" s="143">
        <v>39755176</v>
      </c>
      <c r="C41" s="110" t="s">
        <v>1271</v>
      </c>
      <c r="D41" s="110" t="s">
        <v>1254</v>
      </c>
      <c r="E41" s="110" t="s">
        <v>1255</v>
      </c>
      <c r="F41" s="110" t="s">
        <v>1281</v>
      </c>
      <c r="G41" s="106" t="s">
        <v>1272</v>
      </c>
      <c r="H41" s="106" t="s">
        <v>1242</v>
      </c>
    </row>
    <row r="42" spans="1:8" s="144" customFormat="1" ht="135" x14ac:dyDescent="0.25">
      <c r="A42" s="106" t="s">
        <v>1175</v>
      </c>
      <c r="B42" s="115">
        <v>80093308</v>
      </c>
      <c r="C42" s="76" t="s">
        <v>1282</v>
      </c>
      <c r="D42" s="145" t="s">
        <v>1283</v>
      </c>
      <c r="E42" s="146" t="s">
        <v>1284</v>
      </c>
      <c r="F42" s="147" t="s">
        <v>1285</v>
      </c>
      <c r="G42" s="148" t="s">
        <v>966</v>
      </c>
      <c r="H42" s="149" t="s">
        <v>1179</v>
      </c>
    </row>
    <row r="43" spans="1:8" s="144" customFormat="1" ht="135" x14ac:dyDescent="0.25">
      <c r="A43" s="106" t="s">
        <v>1175</v>
      </c>
      <c r="B43" s="115">
        <v>80093308</v>
      </c>
      <c r="C43" s="76" t="s">
        <v>1282</v>
      </c>
      <c r="D43" s="145" t="s">
        <v>1283</v>
      </c>
      <c r="E43" s="146" t="s">
        <v>1284</v>
      </c>
      <c r="F43" s="147" t="s">
        <v>1286</v>
      </c>
      <c r="G43" s="148" t="s">
        <v>1287</v>
      </c>
      <c r="H43" s="149" t="s">
        <v>1179</v>
      </c>
    </row>
    <row r="44" spans="1:8" s="144" customFormat="1" ht="207" x14ac:dyDescent="0.25">
      <c r="A44" s="106" t="s">
        <v>1175</v>
      </c>
      <c r="B44" s="115">
        <v>23946142</v>
      </c>
      <c r="C44" s="76" t="s">
        <v>1288</v>
      </c>
      <c r="D44" s="145" t="s">
        <v>1289</v>
      </c>
      <c r="E44" s="146" t="s">
        <v>1284</v>
      </c>
      <c r="F44" s="150" t="s">
        <v>1290</v>
      </c>
      <c r="G44" s="148" t="s">
        <v>966</v>
      </c>
      <c r="H44" s="149" t="s">
        <v>1179</v>
      </c>
    </row>
    <row r="45" spans="1:8" s="144" customFormat="1" ht="198" x14ac:dyDescent="0.25">
      <c r="A45" s="106" t="s">
        <v>1175</v>
      </c>
      <c r="B45" s="115">
        <v>23946142</v>
      </c>
      <c r="C45" s="76" t="s">
        <v>1288</v>
      </c>
      <c r="D45" s="145" t="s">
        <v>1289</v>
      </c>
      <c r="E45" s="146" t="s">
        <v>1284</v>
      </c>
      <c r="F45" s="147" t="s">
        <v>1291</v>
      </c>
      <c r="G45" s="148" t="s">
        <v>1287</v>
      </c>
      <c r="H45" s="149" t="s">
        <v>1179</v>
      </c>
    </row>
    <row r="46" spans="1:8" s="144" customFormat="1" ht="162" x14ac:dyDescent="0.25">
      <c r="A46" s="106" t="s">
        <v>1175</v>
      </c>
      <c r="B46" s="115">
        <v>1022946837</v>
      </c>
      <c r="C46" s="138" t="s">
        <v>1292</v>
      </c>
      <c r="D46" s="138" t="s">
        <v>1293</v>
      </c>
      <c r="E46" s="138" t="s">
        <v>1294</v>
      </c>
      <c r="F46" s="150" t="s">
        <v>1295</v>
      </c>
      <c r="G46" s="148" t="s">
        <v>966</v>
      </c>
      <c r="H46" s="149" t="s">
        <v>1179</v>
      </c>
    </row>
    <row r="47" spans="1:8" s="144" customFormat="1" ht="153" x14ac:dyDescent="0.25">
      <c r="A47" s="106" t="s">
        <v>1175</v>
      </c>
      <c r="B47" s="115">
        <v>1022946837</v>
      </c>
      <c r="C47" s="138" t="s">
        <v>1292</v>
      </c>
      <c r="D47" s="138" t="s">
        <v>1293</v>
      </c>
      <c r="E47" s="138" t="s">
        <v>1294</v>
      </c>
      <c r="F47" s="147" t="s">
        <v>1296</v>
      </c>
      <c r="G47" s="148" t="s">
        <v>1287</v>
      </c>
      <c r="H47" s="149" t="s">
        <v>1179</v>
      </c>
    </row>
    <row r="48" spans="1:8" s="144" customFormat="1" ht="144" x14ac:dyDescent="0.25">
      <c r="A48" s="106" t="s">
        <v>1175</v>
      </c>
      <c r="B48" s="151">
        <v>1018421574</v>
      </c>
      <c r="C48" s="138" t="s">
        <v>1297</v>
      </c>
      <c r="D48" s="138" t="s">
        <v>1298</v>
      </c>
      <c r="E48" s="138" t="s">
        <v>1299</v>
      </c>
      <c r="F48" s="150" t="s">
        <v>1300</v>
      </c>
      <c r="G48" s="148" t="s">
        <v>966</v>
      </c>
      <c r="H48" s="149" t="s">
        <v>1179</v>
      </c>
    </row>
    <row r="49" spans="1:8" s="144" customFormat="1" ht="135" x14ac:dyDescent="0.25">
      <c r="A49" s="106" t="s">
        <v>1175</v>
      </c>
      <c r="B49" s="151">
        <v>1018421574</v>
      </c>
      <c r="C49" s="138" t="s">
        <v>1297</v>
      </c>
      <c r="D49" s="138" t="s">
        <v>1298</v>
      </c>
      <c r="E49" s="138" t="s">
        <v>1299</v>
      </c>
      <c r="F49" s="147" t="s">
        <v>1301</v>
      </c>
      <c r="G49" s="148" t="s">
        <v>1287</v>
      </c>
      <c r="H49" s="149" t="s">
        <v>1179</v>
      </c>
    </row>
    <row r="50" spans="1:8" s="144" customFormat="1" ht="144" x14ac:dyDescent="0.25">
      <c r="A50" s="106" t="s">
        <v>1175</v>
      </c>
      <c r="B50" s="151">
        <v>1024495551</v>
      </c>
      <c r="C50" s="138" t="s">
        <v>1302</v>
      </c>
      <c r="D50" s="138" t="s">
        <v>1293</v>
      </c>
      <c r="E50" s="138" t="s">
        <v>1303</v>
      </c>
      <c r="F50" s="150" t="s">
        <v>1300</v>
      </c>
      <c r="G50" s="148" t="s">
        <v>966</v>
      </c>
      <c r="H50" s="149" t="s">
        <v>1179</v>
      </c>
    </row>
    <row r="51" spans="1:8" s="144" customFormat="1" ht="135" x14ac:dyDescent="0.25">
      <c r="A51" s="106" t="s">
        <v>1175</v>
      </c>
      <c r="B51" s="151">
        <v>1024495551</v>
      </c>
      <c r="C51" s="138" t="s">
        <v>1302</v>
      </c>
      <c r="D51" s="138" t="s">
        <v>1293</v>
      </c>
      <c r="E51" s="138" t="s">
        <v>1303</v>
      </c>
      <c r="F51" s="147" t="s">
        <v>1301</v>
      </c>
      <c r="G51" s="148" t="s">
        <v>1287</v>
      </c>
      <c r="H51" s="152"/>
    </row>
    <row r="52" spans="1:8" s="144" customFormat="1" ht="225" x14ac:dyDescent="0.25">
      <c r="A52" s="106" t="s">
        <v>1175</v>
      </c>
      <c r="B52" s="151">
        <v>1014240144</v>
      </c>
      <c r="C52" s="138" t="s">
        <v>1304</v>
      </c>
      <c r="D52" s="138" t="s">
        <v>1298</v>
      </c>
      <c r="E52" s="138" t="s">
        <v>1299</v>
      </c>
      <c r="F52" s="150" t="s">
        <v>1305</v>
      </c>
      <c r="G52" s="148" t="s">
        <v>966</v>
      </c>
      <c r="H52" s="149" t="s">
        <v>1179</v>
      </c>
    </row>
    <row r="53" spans="1:8" s="144" customFormat="1" ht="135" x14ac:dyDescent="0.25">
      <c r="A53" s="106" t="s">
        <v>1175</v>
      </c>
      <c r="B53" s="151">
        <v>1014240144</v>
      </c>
      <c r="C53" s="138" t="s">
        <v>1304</v>
      </c>
      <c r="D53" s="138" t="s">
        <v>1298</v>
      </c>
      <c r="E53" s="138" t="s">
        <v>1299</v>
      </c>
      <c r="F53" s="147" t="s">
        <v>1301</v>
      </c>
      <c r="G53" s="148" t="s">
        <v>1287</v>
      </c>
      <c r="H53" s="149" t="s">
        <v>1179</v>
      </c>
    </row>
    <row r="54" spans="1:8" s="144" customFormat="1" ht="297" x14ac:dyDescent="0.25">
      <c r="A54" s="106" t="s">
        <v>1175</v>
      </c>
      <c r="B54" s="151">
        <v>1030617415</v>
      </c>
      <c r="C54" s="138" t="s">
        <v>1306</v>
      </c>
      <c r="D54" s="138" t="s">
        <v>1307</v>
      </c>
      <c r="E54" s="138" t="s">
        <v>1294</v>
      </c>
      <c r="F54" s="150" t="s">
        <v>1308</v>
      </c>
      <c r="G54" s="148" t="s">
        <v>966</v>
      </c>
      <c r="H54" s="149" t="s">
        <v>1179</v>
      </c>
    </row>
    <row r="55" spans="1:8" s="144" customFormat="1" ht="306" x14ac:dyDescent="0.25">
      <c r="A55" s="106" t="s">
        <v>1175</v>
      </c>
      <c r="B55" s="151">
        <v>1030617415</v>
      </c>
      <c r="C55" s="138" t="s">
        <v>1306</v>
      </c>
      <c r="D55" s="138" t="s">
        <v>1307</v>
      </c>
      <c r="E55" s="138" t="s">
        <v>1294</v>
      </c>
      <c r="F55" s="147" t="s">
        <v>1309</v>
      </c>
      <c r="G55" s="148" t="s">
        <v>1287</v>
      </c>
      <c r="H55" s="149" t="s">
        <v>1179</v>
      </c>
    </row>
    <row r="56" spans="1:8" s="144" customFormat="1" ht="153" x14ac:dyDescent="0.25">
      <c r="A56" s="106" t="s">
        <v>1175</v>
      </c>
      <c r="B56" s="151">
        <v>1075661424</v>
      </c>
      <c r="C56" s="138" t="s">
        <v>1310</v>
      </c>
      <c r="D56" s="138" t="s">
        <v>1283</v>
      </c>
      <c r="E56" s="138" t="s">
        <v>1311</v>
      </c>
      <c r="F56" s="150" t="s">
        <v>1312</v>
      </c>
      <c r="G56" s="148" t="s">
        <v>966</v>
      </c>
      <c r="H56" s="149" t="s">
        <v>1179</v>
      </c>
    </row>
    <row r="57" spans="1:8" s="144" customFormat="1" ht="144" x14ac:dyDescent="0.25">
      <c r="A57" s="106" t="s">
        <v>1175</v>
      </c>
      <c r="B57" s="151">
        <v>1075661424</v>
      </c>
      <c r="C57" s="138" t="s">
        <v>1310</v>
      </c>
      <c r="D57" s="138" t="s">
        <v>1283</v>
      </c>
      <c r="E57" s="138" t="s">
        <v>1311</v>
      </c>
      <c r="F57" s="147" t="s">
        <v>1313</v>
      </c>
      <c r="G57" s="148" t="s">
        <v>1287</v>
      </c>
      <c r="H57" s="149" t="s">
        <v>1179</v>
      </c>
    </row>
    <row r="58" spans="1:8" s="144" customFormat="1" ht="234" x14ac:dyDescent="0.25">
      <c r="A58" s="106" t="s">
        <v>1175</v>
      </c>
      <c r="B58" s="151">
        <v>1078369519</v>
      </c>
      <c r="C58" s="138" t="s">
        <v>1314</v>
      </c>
      <c r="D58" s="138" t="s">
        <v>1293</v>
      </c>
      <c r="E58" s="138" t="s">
        <v>1303</v>
      </c>
      <c r="F58" s="150" t="s">
        <v>1315</v>
      </c>
      <c r="G58" s="148" t="s">
        <v>966</v>
      </c>
      <c r="H58" s="149" t="s">
        <v>1179</v>
      </c>
    </row>
    <row r="59" spans="1:8" s="144" customFormat="1" ht="144" x14ac:dyDescent="0.25">
      <c r="A59" s="106" t="s">
        <v>1175</v>
      </c>
      <c r="B59" s="151">
        <v>1078369519</v>
      </c>
      <c r="C59" s="138" t="s">
        <v>1314</v>
      </c>
      <c r="D59" s="138" t="s">
        <v>1293</v>
      </c>
      <c r="E59" s="138" t="s">
        <v>1303</v>
      </c>
      <c r="F59" s="147" t="s">
        <v>1316</v>
      </c>
      <c r="G59" s="148" t="s">
        <v>1287</v>
      </c>
      <c r="H59" s="149" t="s">
        <v>1179</v>
      </c>
    </row>
    <row r="60" spans="1:8" s="144" customFormat="1" ht="162" x14ac:dyDescent="0.25">
      <c r="A60" s="106" t="s">
        <v>1175</v>
      </c>
      <c r="B60" s="151">
        <v>1003895263</v>
      </c>
      <c r="C60" s="138" t="s">
        <v>1317</v>
      </c>
      <c r="D60" s="138" t="s">
        <v>1318</v>
      </c>
      <c r="E60" s="138" t="s">
        <v>1303</v>
      </c>
      <c r="F60" s="150" t="s">
        <v>1319</v>
      </c>
      <c r="G60" s="148" t="s">
        <v>966</v>
      </c>
      <c r="H60" s="149" t="s">
        <v>1179</v>
      </c>
    </row>
    <row r="61" spans="1:8" s="144" customFormat="1" ht="153" x14ac:dyDescent="0.25">
      <c r="A61" s="106" t="s">
        <v>1175</v>
      </c>
      <c r="B61" s="151">
        <v>1003895263</v>
      </c>
      <c r="C61" s="138" t="s">
        <v>1317</v>
      </c>
      <c r="D61" s="138" t="s">
        <v>1318</v>
      </c>
      <c r="E61" s="138" t="s">
        <v>1303</v>
      </c>
      <c r="F61" s="150" t="s">
        <v>1320</v>
      </c>
      <c r="G61" s="148" t="s">
        <v>1287</v>
      </c>
      <c r="H61" s="149" t="s">
        <v>1179</v>
      </c>
    </row>
    <row r="62" spans="1:8" s="144" customFormat="1" ht="162" x14ac:dyDescent="0.25">
      <c r="A62" s="106" t="s">
        <v>1175</v>
      </c>
      <c r="B62" s="151">
        <v>1001331980</v>
      </c>
      <c r="C62" s="138" t="s">
        <v>1321</v>
      </c>
      <c r="D62" s="138" t="s">
        <v>1293</v>
      </c>
      <c r="E62" s="138" t="s">
        <v>1303</v>
      </c>
      <c r="F62" s="150" t="s">
        <v>1319</v>
      </c>
      <c r="G62" s="148" t="s">
        <v>966</v>
      </c>
      <c r="H62" s="149" t="s">
        <v>1179</v>
      </c>
    </row>
    <row r="63" spans="1:8" s="144" customFormat="1" ht="153" x14ac:dyDescent="0.25">
      <c r="A63" s="106" t="s">
        <v>1175</v>
      </c>
      <c r="B63" s="151">
        <v>1001331980</v>
      </c>
      <c r="C63" s="138" t="s">
        <v>1321</v>
      </c>
      <c r="D63" s="138" t="s">
        <v>1293</v>
      </c>
      <c r="E63" s="138" t="s">
        <v>1303</v>
      </c>
      <c r="F63" s="150" t="s">
        <v>1296</v>
      </c>
      <c r="G63" s="148" t="s">
        <v>1287</v>
      </c>
      <c r="H63" s="149" t="s">
        <v>1179</v>
      </c>
    </row>
    <row r="64" spans="1:8" s="144" customFormat="1" ht="162" x14ac:dyDescent="0.25">
      <c r="A64" s="106" t="s">
        <v>1175</v>
      </c>
      <c r="B64" s="151">
        <v>79725839</v>
      </c>
      <c r="C64" s="138" t="s">
        <v>1322</v>
      </c>
      <c r="D64" s="138" t="s">
        <v>1323</v>
      </c>
      <c r="E64" s="138" t="s">
        <v>1303</v>
      </c>
      <c r="F64" s="150" t="s">
        <v>1319</v>
      </c>
      <c r="G64" s="148" t="s">
        <v>966</v>
      </c>
      <c r="H64" s="149" t="s">
        <v>1179</v>
      </c>
    </row>
    <row r="65" spans="1:8" s="144" customFormat="1" ht="153" x14ac:dyDescent="0.25">
      <c r="A65" s="106" t="s">
        <v>1175</v>
      </c>
      <c r="B65" s="151">
        <v>79725839</v>
      </c>
      <c r="C65" s="138" t="s">
        <v>1322</v>
      </c>
      <c r="D65" s="138" t="s">
        <v>1323</v>
      </c>
      <c r="E65" s="138" t="s">
        <v>1303</v>
      </c>
      <c r="F65" s="150" t="s">
        <v>1296</v>
      </c>
      <c r="G65" s="148" t="s">
        <v>1287</v>
      </c>
      <c r="H65" s="149" t="s">
        <v>1179</v>
      </c>
    </row>
    <row r="66" spans="1:8" s="144" customFormat="1" ht="162" x14ac:dyDescent="0.25">
      <c r="A66" s="106" t="s">
        <v>1175</v>
      </c>
      <c r="B66" s="151">
        <v>1031182862</v>
      </c>
      <c r="C66" s="138" t="s">
        <v>1324</v>
      </c>
      <c r="D66" s="138" t="s">
        <v>1293</v>
      </c>
      <c r="E66" s="138" t="s">
        <v>1303</v>
      </c>
      <c r="F66" s="150" t="s">
        <v>1319</v>
      </c>
      <c r="G66" s="148" t="s">
        <v>966</v>
      </c>
      <c r="H66" s="149" t="s">
        <v>1179</v>
      </c>
    </row>
    <row r="67" spans="1:8" s="144" customFormat="1" ht="153" x14ac:dyDescent="0.25">
      <c r="A67" s="106" t="s">
        <v>1175</v>
      </c>
      <c r="B67" s="151">
        <v>1031182862</v>
      </c>
      <c r="C67" s="138" t="s">
        <v>1324</v>
      </c>
      <c r="D67" s="138" t="s">
        <v>1293</v>
      </c>
      <c r="E67" s="138" t="s">
        <v>1303</v>
      </c>
      <c r="F67" s="150" t="s">
        <v>1296</v>
      </c>
      <c r="G67" s="148" t="s">
        <v>1287</v>
      </c>
      <c r="H67" s="149" t="s">
        <v>1179</v>
      </c>
    </row>
    <row r="68" spans="1:8" s="144" customFormat="1" ht="162" x14ac:dyDescent="0.25">
      <c r="A68" s="106" t="s">
        <v>1175</v>
      </c>
      <c r="B68" s="151">
        <v>1069732019</v>
      </c>
      <c r="C68" s="138" t="s">
        <v>1325</v>
      </c>
      <c r="D68" s="138" t="s">
        <v>1293</v>
      </c>
      <c r="E68" s="138" t="s">
        <v>1303</v>
      </c>
      <c r="F68" s="150" t="s">
        <v>1319</v>
      </c>
      <c r="G68" s="148" t="s">
        <v>966</v>
      </c>
      <c r="H68" s="149" t="s">
        <v>1179</v>
      </c>
    </row>
    <row r="69" spans="1:8" s="144" customFormat="1" ht="153" x14ac:dyDescent="0.25">
      <c r="A69" s="106" t="s">
        <v>1175</v>
      </c>
      <c r="B69" s="151">
        <v>1069732019</v>
      </c>
      <c r="C69" s="138" t="s">
        <v>1325</v>
      </c>
      <c r="D69" s="138" t="s">
        <v>1293</v>
      </c>
      <c r="E69" s="138" t="s">
        <v>1303</v>
      </c>
      <c r="F69" s="150" t="s">
        <v>1296</v>
      </c>
      <c r="G69" s="148" t="s">
        <v>1287</v>
      </c>
      <c r="H69" s="149" t="s">
        <v>1179</v>
      </c>
    </row>
    <row r="70" spans="1:8" ht="18" x14ac:dyDescent="0.2">
      <c r="A70" s="149" t="s">
        <v>1326</v>
      </c>
      <c r="B70" s="149"/>
      <c r="C70" s="110" t="s">
        <v>1327</v>
      </c>
      <c r="D70" s="110" t="s">
        <v>1328</v>
      </c>
      <c r="E70" s="110" t="s">
        <v>1329</v>
      </c>
      <c r="F70" s="153" t="s">
        <v>1330</v>
      </c>
      <c r="G70" s="148" t="s">
        <v>966</v>
      </c>
      <c r="H70" s="149" t="s">
        <v>1331</v>
      </c>
    </row>
    <row r="71" spans="1:8" ht="18" x14ac:dyDescent="0.2">
      <c r="A71" s="149" t="s">
        <v>1326</v>
      </c>
      <c r="B71" s="149"/>
      <c r="C71" s="110" t="s">
        <v>1332</v>
      </c>
      <c r="D71" s="110" t="s">
        <v>1333</v>
      </c>
      <c r="E71" s="110" t="s">
        <v>1329</v>
      </c>
      <c r="F71" s="153" t="s">
        <v>1330</v>
      </c>
      <c r="G71" s="148" t="s">
        <v>966</v>
      </c>
      <c r="H71" s="149" t="s">
        <v>1331</v>
      </c>
    </row>
    <row r="72" spans="1:8" ht="18" x14ac:dyDescent="0.2">
      <c r="A72" s="149" t="s">
        <v>1326</v>
      </c>
      <c r="B72" s="149"/>
      <c r="C72" s="110" t="s">
        <v>1334</v>
      </c>
      <c r="D72" s="110" t="s">
        <v>1333</v>
      </c>
      <c r="E72" s="110" t="s">
        <v>1335</v>
      </c>
      <c r="F72" s="153" t="s">
        <v>1330</v>
      </c>
      <c r="G72" s="148" t="s">
        <v>966</v>
      </c>
      <c r="H72" s="149" t="s">
        <v>1331</v>
      </c>
    </row>
    <row r="73" spans="1:8" ht="18" x14ac:dyDescent="0.2">
      <c r="A73" s="149" t="s">
        <v>1326</v>
      </c>
      <c r="B73" s="149"/>
      <c r="C73" s="110" t="s">
        <v>1336</v>
      </c>
      <c r="D73" s="110" t="s">
        <v>1333</v>
      </c>
      <c r="E73" s="110" t="s">
        <v>1337</v>
      </c>
      <c r="F73" s="153" t="s">
        <v>1330</v>
      </c>
      <c r="G73" s="148" t="s">
        <v>966</v>
      </c>
      <c r="H73" s="149" t="s">
        <v>1331</v>
      </c>
    </row>
    <row r="74" spans="1:8" ht="18" x14ac:dyDescent="0.2">
      <c r="A74" s="149" t="s">
        <v>1326</v>
      </c>
      <c r="B74" s="149"/>
      <c r="C74" s="110" t="s">
        <v>1338</v>
      </c>
      <c r="D74" s="110" t="s">
        <v>1333</v>
      </c>
      <c r="E74" s="110" t="s">
        <v>1339</v>
      </c>
      <c r="F74" s="153" t="s">
        <v>1330</v>
      </c>
      <c r="G74" s="148" t="s">
        <v>966</v>
      </c>
      <c r="H74" s="149" t="s">
        <v>1331</v>
      </c>
    </row>
    <row r="75" spans="1:8" ht="18" x14ac:dyDescent="0.2">
      <c r="A75" s="149" t="s">
        <v>1326</v>
      </c>
      <c r="B75" s="149"/>
      <c r="C75" s="110" t="s">
        <v>1340</v>
      </c>
      <c r="D75" s="110" t="s">
        <v>1333</v>
      </c>
      <c r="E75" s="110" t="s">
        <v>1341</v>
      </c>
      <c r="F75" s="153" t="s">
        <v>1330</v>
      </c>
      <c r="G75" s="148" t="s">
        <v>966</v>
      </c>
      <c r="H75" s="149" t="s">
        <v>1331</v>
      </c>
    </row>
    <row r="76" spans="1:8" ht="18" x14ac:dyDescent="0.2">
      <c r="A76" s="149" t="s">
        <v>1326</v>
      </c>
      <c r="B76" s="149"/>
      <c r="C76" s="110" t="s">
        <v>1342</v>
      </c>
      <c r="D76" s="110" t="s">
        <v>1333</v>
      </c>
      <c r="E76" s="110" t="s">
        <v>1343</v>
      </c>
      <c r="F76" s="153" t="s">
        <v>1330</v>
      </c>
      <c r="G76" s="148" t="s">
        <v>966</v>
      </c>
      <c r="H76" s="149" t="s">
        <v>1331</v>
      </c>
    </row>
    <row r="77" spans="1:8" ht="18" x14ac:dyDescent="0.2">
      <c r="A77" s="149" t="s">
        <v>1326</v>
      </c>
      <c r="B77" s="149"/>
      <c r="C77" s="110" t="s">
        <v>1344</v>
      </c>
      <c r="D77" s="110" t="s">
        <v>1333</v>
      </c>
      <c r="E77" s="110" t="s">
        <v>1345</v>
      </c>
      <c r="F77" s="153" t="s">
        <v>1330</v>
      </c>
      <c r="G77" s="148" t="s">
        <v>966</v>
      </c>
      <c r="H77" s="149" t="s">
        <v>1331</v>
      </c>
    </row>
    <row r="78" spans="1:8" ht="18" x14ac:dyDescent="0.2">
      <c r="A78" s="149" t="s">
        <v>1326</v>
      </c>
      <c r="B78" s="149"/>
      <c r="C78" s="110" t="s">
        <v>1346</v>
      </c>
      <c r="D78" s="110" t="s">
        <v>1333</v>
      </c>
      <c r="E78" s="110" t="s">
        <v>1347</v>
      </c>
      <c r="F78" s="153" t="s">
        <v>1330</v>
      </c>
      <c r="G78" s="148" t="s">
        <v>966</v>
      </c>
      <c r="H78" s="149" t="s">
        <v>1331</v>
      </c>
    </row>
    <row r="79" spans="1:8" ht="18" x14ac:dyDescent="0.2">
      <c r="A79" s="149" t="s">
        <v>1326</v>
      </c>
      <c r="B79" s="149"/>
      <c r="C79" s="110" t="s">
        <v>1348</v>
      </c>
      <c r="D79" s="110" t="s">
        <v>1333</v>
      </c>
      <c r="E79" s="110" t="s">
        <v>1349</v>
      </c>
      <c r="F79" s="153" t="s">
        <v>1330</v>
      </c>
      <c r="G79" s="148" t="s">
        <v>966</v>
      </c>
      <c r="H79" s="149" t="s">
        <v>1331</v>
      </c>
    </row>
    <row r="80" spans="1:8" ht="18" x14ac:dyDescent="0.2">
      <c r="A80" s="149" t="s">
        <v>1326</v>
      </c>
      <c r="B80" s="149"/>
      <c r="C80" s="110" t="s">
        <v>1350</v>
      </c>
      <c r="D80" s="110" t="s">
        <v>1333</v>
      </c>
      <c r="E80" s="110" t="s">
        <v>1345</v>
      </c>
      <c r="F80" s="153" t="s">
        <v>1330</v>
      </c>
      <c r="G80" s="148" t="s">
        <v>966</v>
      </c>
      <c r="H80" s="149" t="s">
        <v>1331</v>
      </c>
    </row>
    <row r="81" spans="1:8" ht="18" x14ac:dyDescent="0.2">
      <c r="A81" s="149" t="s">
        <v>1326</v>
      </c>
      <c r="B81" s="149"/>
      <c r="C81" s="110" t="s">
        <v>1351</v>
      </c>
      <c r="D81" s="110" t="s">
        <v>1333</v>
      </c>
      <c r="E81" s="110" t="s">
        <v>1352</v>
      </c>
      <c r="F81" s="153" t="s">
        <v>1330</v>
      </c>
      <c r="G81" s="148" t="s">
        <v>966</v>
      </c>
      <c r="H81" s="149" t="s">
        <v>1331</v>
      </c>
    </row>
    <row r="82" spans="1:8" ht="18" x14ac:dyDescent="0.2">
      <c r="A82" s="149" t="s">
        <v>1326</v>
      </c>
      <c r="B82" s="149"/>
      <c r="C82" s="110" t="s">
        <v>1353</v>
      </c>
      <c r="D82" s="110" t="s">
        <v>1333</v>
      </c>
      <c r="E82" s="110" t="s">
        <v>1345</v>
      </c>
      <c r="F82" s="153" t="s">
        <v>1330</v>
      </c>
      <c r="G82" s="148" t="s">
        <v>966</v>
      </c>
      <c r="H82" s="149" t="s">
        <v>1331</v>
      </c>
    </row>
    <row r="83" spans="1:8" ht="18" x14ac:dyDescent="0.2">
      <c r="A83" s="149" t="s">
        <v>1326</v>
      </c>
      <c r="B83" s="149"/>
      <c r="C83" s="110" t="s">
        <v>1354</v>
      </c>
      <c r="D83" s="110" t="s">
        <v>1355</v>
      </c>
      <c r="E83" s="110" t="s">
        <v>1345</v>
      </c>
      <c r="F83" s="153" t="s">
        <v>1330</v>
      </c>
      <c r="G83" s="148" t="s">
        <v>966</v>
      </c>
      <c r="H83" s="149" t="s">
        <v>1331</v>
      </c>
    </row>
    <row r="84" spans="1:8" ht="18" x14ac:dyDescent="0.2">
      <c r="A84" s="149" t="s">
        <v>1326</v>
      </c>
      <c r="B84" s="149"/>
      <c r="C84" s="110" t="s">
        <v>1356</v>
      </c>
      <c r="D84" s="110" t="s">
        <v>1355</v>
      </c>
      <c r="E84" s="110" t="s">
        <v>1343</v>
      </c>
      <c r="F84" s="153" t="s">
        <v>1330</v>
      </c>
      <c r="G84" s="148" t="s">
        <v>966</v>
      </c>
      <c r="H84" s="149" t="s">
        <v>1331</v>
      </c>
    </row>
    <row r="85" spans="1:8" ht="18" x14ac:dyDescent="0.2">
      <c r="A85" s="149" t="s">
        <v>1326</v>
      </c>
      <c r="B85" s="149"/>
      <c r="C85" s="110" t="s">
        <v>1357</v>
      </c>
      <c r="D85" s="110" t="s">
        <v>1358</v>
      </c>
      <c r="E85" s="110" t="s">
        <v>1337</v>
      </c>
      <c r="F85" s="153" t="s">
        <v>1330</v>
      </c>
      <c r="G85" s="148" t="s">
        <v>966</v>
      </c>
      <c r="H85" s="149" t="s">
        <v>1331</v>
      </c>
    </row>
    <row r="86" spans="1:8" ht="18" x14ac:dyDescent="0.2">
      <c r="A86" s="149" t="s">
        <v>1326</v>
      </c>
      <c r="B86" s="149"/>
      <c r="C86" s="110" t="s">
        <v>1359</v>
      </c>
      <c r="D86" s="110" t="s">
        <v>1358</v>
      </c>
      <c r="E86" s="110" t="s">
        <v>1360</v>
      </c>
      <c r="F86" s="153" t="s">
        <v>1330</v>
      </c>
      <c r="G86" s="148" t="s">
        <v>966</v>
      </c>
      <c r="H86" s="149" t="s">
        <v>1331</v>
      </c>
    </row>
    <row r="87" spans="1:8" ht="18" x14ac:dyDescent="0.2">
      <c r="A87" s="149" t="s">
        <v>1326</v>
      </c>
      <c r="B87" s="149"/>
      <c r="C87" s="110" t="s">
        <v>1361</v>
      </c>
      <c r="D87" s="110" t="s">
        <v>1355</v>
      </c>
      <c r="E87" s="110" t="s">
        <v>1349</v>
      </c>
      <c r="F87" s="153" t="s">
        <v>1330</v>
      </c>
      <c r="G87" s="148" t="s">
        <v>966</v>
      </c>
      <c r="H87" s="149" t="s">
        <v>1331</v>
      </c>
    </row>
    <row r="88" spans="1:8" ht="18" x14ac:dyDescent="0.2">
      <c r="A88" s="149" t="s">
        <v>1326</v>
      </c>
      <c r="B88" s="149"/>
      <c r="C88" s="110" t="s">
        <v>1362</v>
      </c>
      <c r="D88" s="110" t="s">
        <v>1355</v>
      </c>
      <c r="E88" s="110" t="s">
        <v>1337</v>
      </c>
      <c r="F88" s="153" t="s">
        <v>1330</v>
      </c>
      <c r="G88" s="148" t="s">
        <v>966</v>
      </c>
      <c r="H88" s="149" t="s">
        <v>1331</v>
      </c>
    </row>
    <row r="89" spans="1:8" ht="18" x14ac:dyDescent="0.2">
      <c r="A89" s="149" t="s">
        <v>1326</v>
      </c>
      <c r="B89" s="149"/>
      <c r="C89" s="110" t="s">
        <v>1363</v>
      </c>
      <c r="D89" s="110" t="s">
        <v>1355</v>
      </c>
      <c r="E89" s="110" t="s">
        <v>1339</v>
      </c>
      <c r="F89" s="153" t="s">
        <v>1330</v>
      </c>
      <c r="G89" s="148" t="s">
        <v>966</v>
      </c>
      <c r="H89" s="149" t="s">
        <v>1331</v>
      </c>
    </row>
    <row r="90" spans="1:8" ht="18" x14ac:dyDescent="0.2">
      <c r="A90" s="149" t="s">
        <v>1326</v>
      </c>
      <c r="B90" s="149"/>
      <c r="C90" s="110" t="s">
        <v>1364</v>
      </c>
      <c r="D90" s="110" t="s">
        <v>1355</v>
      </c>
      <c r="E90" s="110" t="s">
        <v>1339</v>
      </c>
      <c r="F90" s="153" t="s">
        <v>1330</v>
      </c>
      <c r="G90" s="148" t="s">
        <v>966</v>
      </c>
      <c r="H90" s="149" t="s">
        <v>1331</v>
      </c>
    </row>
    <row r="91" spans="1:8" ht="18" x14ac:dyDescent="0.2">
      <c r="A91" s="149" t="s">
        <v>1326</v>
      </c>
      <c r="B91" s="149"/>
      <c r="C91" s="110" t="s">
        <v>1365</v>
      </c>
      <c r="D91" s="110" t="s">
        <v>1355</v>
      </c>
      <c r="E91" s="110" t="s">
        <v>1349</v>
      </c>
      <c r="F91" s="153" t="s">
        <v>1330</v>
      </c>
      <c r="G91" s="148" t="s">
        <v>966</v>
      </c>
      <c r="H91" s="149" t="s">
        <v>1331</v>
      </c>
    </row>
    <row r="92" spans="1:8" ht="18" x14ac:dyDescent="0.2">
      <c r="A92" s="149" t="s">
        <v>1326</v>
      </c>
      <c r="B92" s="149"/>
      <c r="C92" s="110" t="s">
        <v>1366</v>
      </c>
      <c r="D92" s="110" t="s">
        <v>1355</v>
      </c>
      <c r="E92" s="110" t="s">
        <v>1349</v>
      </c>
      <c r="F92" s="153" t="s">
        <v>1330</v>
      </c>
      <c r="G92" s="148" t="s">
        <v>966</v>
      </c>
      <c r="H92" s="149" t="s">
        <v>1331</v>
      </c>
    </row>
    <row r="93" spans="1:8" ht="18" x14ac:dyDescent="0.2">
      <c r="A93" s="149" t="s">
        <v>1326</v>
      </c>
      <c r="B93" s="149"/>
      <c r="C93" s="110" t="s">
        <v>1367</v>
      </c>
      <c r="D93" s="110" t="s">
        <v>1355</v>
      </c>
      <c r="E93" s="110" t="s">
        <v>1343</v>
      </c>
      <c r="F93" s="153" t="s">
        <v>1330</v>
      </c>
      <c r="G93" s="148" t="s">
        <v>966</v>
      </c>
      <c r="H93" s="149" t="s">
        <v>1331</v>
      </c>
    </row>
    <row r="94" spans="1:8" ht="18" x14ac:dyDescent="0.2">
      <c r="A94" s="149" t="s">
        <v>1326</v>
      </c>
      <c r="B94" s="149"/>
      <c r="C94" s="110" t="s">
        <v>1368</v>
      </c>
      <c r="D94" s="110" t="s">
        <v>1369</v>
      </c>
      <c r="E94" s="110" t="s">
        <v>1352</v>
      </c>
      <c r="F94" s="153" t="s">
        <v>1330</v>
      </c>
      <c r="G94" s="148" t="s">
        <v>966</v>
      </c>
      <c r="H94" s="149" t="s">
        <v>1331</v>
      </c>
    </row>
    <row r="95" spans="1:8" ht="18" x14ac:dyDescent="0.2">
      <c r="A95" s="149" t="s">
        <v>1326</v>
      </c>
      <c r="B95" s="149"/>
      <c r="C95" s="110" t="s">
        <v>1370</v>
      </c>
      <c r="D95" s="110" t="s">
        <v>1369</v>
      </c>
      <c r="E95" s="110" t="s">
        <v>1352</v>
      </c>
      <c r="F95" s="153" t="s">
        <v>1330</v>
      </c>
      <c r="G95" s="148" t="s">
        <v>966</v>
      </c>
      <c r="H95" s="149" t="s">
        <v>1331</v>
      </c>
    </row>
    <row r="96" spans="1:8" ht="18" x14ac:dyDescent="0.2">
      <c r="A96" s="149" t="s">
        <v>1326</v>
      </c>
      <c r="B96" s="149"/>
      <c r="C96" s="110" t="s">
        <v>1371</v>
      </c>
      <c r="D96" s="110" t="s">
        <v>1372</v>
      </c>
      <c r="E96" s="110" t="s">
        <v>1373</v>
      </c>
      <c r="F96" s="153" t="s">
        <v>1330</v>
      </c>
      <c r="G96" s="148" t="s">
        <v>966</v>
      </c>
      <c r="H96" s="149" t="s">
        <v>1331</v>
      </c>
    </row>
    <row r="97" spans="1:8" ht="18" x14ac:dyDescent="0.2">
      <c r="A97" s="149" t="s">
        <v>1326</v>
      </c>
      <c r="B97" s="149"/>
      <c r="C97" s="110" t="s">
        <v>1374</v>
      </c>
      <c r="D97" s="110" t="s">
        <v>1372</v>
      </c>
      <c r="E97" s="110" t="s">
        <v>1373</v>
      </c>
      <c r="F97" s="153" t="s">
        <v>1330</v>
      </c>
      <c r="G97" s="148" t="s">
        <v>966</v>
      </c>
      <c r="H97" s="149" t="s">
        <v>1331</v>
      </c>
    </row>
    <row r="98" spans="1:8" ht="18" x14ac:dyDescent="0.2">
      <c r="A98" s="149" t="s">
        <v>1326</v>
      </c>
      <c r="B98" s="149"/>
      <c r="C98" s="110" t="s">
        <v>1375</v>
      </c>
      <c r="D98" s="110" t="s">
        <v>1294</v>
      </c>
      <c r="E98" s="110" t="s">
        <v>1376</v>
      </c>
      <c r="F98" s="153" t="s">
        <v>1330</v>
      </c>
      <c r="G98" s="148" t="s">
        <v>966</v>
      </c>
      <c r="H98" s="149" t="s">
        <v>1331</v>
      </c>
    </row>
    <row r="99" spans="1:8" ht="18" x14ac:dyDescent="0.2">
      <c r="A99" s="149" t="s">
        <v>1326</v>
      </c>
      <c r="B99" s="149"/>
      <c r="C99" s="110" t="s">
        <v>1377</v>
      </c>
      <c r="D99" s="110" t="s">
        <v>1294</v>
      </c>
      <c r="E99" s="110" t="s">
        <v>1378</v>
      </c>
      <c r="F99" s="153" t="s">
        <v>1330</v>
      </c>
      <c r="G99" s="148" t="s">
        <v>966</v>
      </c>
      <c r="H99" s="149" t="s">
        <v>1331</v>
      </c>
    </row>
    <row r="100" spans="1:8" ht="18" x14ac:dyDescent="0.2">
      <c r="A100" s="149" t="s">
        <v>1326</v>
      </c>
      <c r="B100" s="149"/>
      <c r="C100" s="110" t="s">
        <v>1379</v>
      </c>
      <c r="D100" s="110" t="s">
        <v>1380</v>
      </c>
      <c r="E100" s="110" t="s">
        <v>1381</v>
      </c>
      <c r="F100" s="153" t="s">
        <v>1330</v>
      </c>
      <c r="G100" s="148" t="s">
        <v>966</v>
      </c>
      <c r="H100" s="149" t="s">
        <v>1331</v>
      </c>
    </row>
    <row r="101" spans="1:8" ht="18" x14ac:dyDescent="0.2">
      <c r="A101" s="149" t="s">
        <v>1326</v>
      </c>
      <c r="B101" s="149"/>
      <c r="C101" s="110" t="s">
        <v>1382</v>
      </c>
      <c r="D101" s="110" t="s">
        <v>1380</v>
      </c>
      <c r="E101" s="110" t="s">
        <v>1381</v>
      </c>
      <c r="F101" s="153" t="s">
        <v>1330</v>
      </c>
      <c r="G101" s="148" t="s">
        <v>966</v>
      </c>
      <c r="H101" s="149" t="s">
        <v>1331</v>
      </c>
    </row>
    <row r="102" spans="1:8" ht="18" x14ac:dyDescent="0.2">
      <c r="A102" s="149" t="s">
        <v>1326</v>
      </c>
      <c r="B102" s="149"/>
      <c r="C102" s="110" t="s">
        <v>1383</v>
      </c>
      <c r="D102" s="110" t="s">
        <v>1380</v>
      </c>
      <c r="E102" s="110" t="s">
        <v>1381</v>
      </c>
      <c r="F102" s="153" t="s">
        <v>1330</v>
      </c>
      <c r="G102" s="148" t="s">
        <v>966</v>
      </c>
      <c r="H102" s="149" t="s">
        <v>1331</v>
      </c>
    </row>
    <row r="103" spans="1:8" ht="18" x14ac:dyDescent="0.2">
      <c r="A103" s="149" t="s">
        <v>1326</v>
      </c>
      <c r="B103" s="149"/>
      <c r="C103" s="110" t="s">
        <v>1384</v>
      </c>
      <c r="D103" s="110" t="s">
        <v>1380</v>
      </c>
      <c r="E103" s="110" t="s">
        <v>1381</v>
      </c>
      <c r="F103" s="153" t="s">
        <v>1330</v>
      </c>
      <c r="G103" s="148" t="s">
        <v>966</v>
      </c>
      <c r="H103" s="149" t="s">
        <v>1331</v>
      </c>
    </row>
    <row r="104" spans="1:8" ht="18" x14ac:dyDescent="0.2">
      <c r="A104" s="149" t="s">
        <v>1326</v>
      </c>
      <c r="B104" s="149"/>
      <c r="C104" s="110" t="s">
        <v>1385</v>
      </c>
      <c r="D104" s="110" t="s">
        <v>1380</v>
      </c>
      <c r="E104" s="110" t="s">
        <v>1381</v>
      </c>
      <c r="F104" s="153" t="s">
        <v>1330</v>
      </c>
      <c r="G104" s="148" t="s">
        <v>966</v>
      </c>
      <c r="H104" s="149" t="s">
        <v>1331</v>
      </c>
    </row>
    <row r="105" spans="1:8" ht="18" x14ac:dyDescent="0.2">
      <c r="A105" s="149" t="s">
        <v>1326</v>
      </c>
      <c r="B105" s="149"/>
      <c r="C105" s="110" t="s">
        <v>1386</v>
      </c>
      <c r="D105" s="110" t="s">
        <v>1380</v>
      </c>
      <c r="E105" s="110" t="s">
        <v>1381</v>
      </c>
      <c r="F105" s="153" t="s">
        <v>1330</v>
      </c>
      <c r="G105" s="148" t="s">
        <v>966</v>
      </c>
      <c r="H105" s="149" t="s">
        <v>1331</v>
      </c>
    </row>
    <row r="106" spans="1:8" ht="18" x14ac:dyDescent="0.2">
      <c r="A106" s="149" t="s">
        <v>1326</v>
      </c>
      <c r="B106" s="149"/>
      <c r="C106" s="110" t="s">
        <v>1387</v>
      </c>
      <c r="D106" s="110" t="s">
        <v>1380</v>
      </c>
      <c r="E106" s="110" t="s">
        <v>1381</v>
      </c>
      <c r="F106" s="153" t="s">
        <v>1330</v>
      </c>
      <c r="G106" s="148" t="s">
        <v>966</v>
      </c>
      <c r="H106" s="149" t="s">
        <v>1331</v>
      </c>
    </row>
    <row r="107" spans="1:8" ht="18" x14ac:dyDescent="0.2">
      <c r="A107" s="149" t="s">
        <v>1326</v>
      </c>
      <c r="B107" s="149"/>
      <c r="C107" s="110" t="s">
        <v>1388</v>
      </c>
      <c r="D107" s="110" t="s">
        <v>1380</v>
      </c>
      <c r="E107" s="110" t="s">
        <v>1381</v>
      </c>
      <c r="F107" s="153" t="s">
        <v>1330</v>
      </c>
      <c r="G107" s="148" t="s">
        <v>966</v>
      </c>
      <c r="H107" s="149" t="s">
        <v>1331</v>
      </c>
    </row>
    <row r="108" spans="1:8" ht="18" x14ac:dyDescent="0.2">
      <c r="A108" s="149" t="s">
        <v>1326</v>
      </c>
      <c r="B108" s="149"/>
      <c r="C108" s="110" t="s">
        <v>1389</v>
      </c>
      <c r="D108" s="110" t="s">
        <v>1380</v>
      </c>
      <c r="E108" s="110" t="s">
        <v>1381</v>
      </c>
      <c r="F108" s="153" t="s">
        <v>1330</v>
      </c>
      <c r="G108" s="148" t="s">
        <v>966</v>
      </c>
      <c r="H108" s="149" t="s">
        <v>1331</v>
      </c>
    </row>
    <row r="109" spans="1:8" ht="18" x14ac:dyDescent="0.2">
      <c r="A109" s="149" t="s">
        <v>1326</v>
      </c>
      <c r="B109" s="149"/>
      <c r="C109" s="110" t="s">
        <v>1390</v>
      </c>
      <c r="D109" s="110" t="s">
        <v>1380</v>
      </c>
      <c r="E109" s="110" t="s">
        <v>1381</v>
      </c>
      <c r="F109" s="153" t="s">
        <v>1330</v>
      </c>
      <c r="G109" s="148" t="s">
        <v>966</v>
      </c>
      <c r="H109" s="149" t="s">
        <v>1331</v>
      </c>
    </row>
    <row r="110" spans="1:8" ht="18" x14ac:dyDescent="0.2">
      <c r="A110" s="149" t="s">
        <v>1326</v>
      </c>
      <c r="B110" s="149"/>
      <c r="C110" s="76" t="s">
        <v>1391</v>
      </c>
      <c r="D110" s="110" t="s">
        <v>1380</v>
      </c>
      <c r="E110" s="110" t="s">
        <v>1381</v>
      </c>
      <c r="F110" s="153" t="s">
        <v>1330</v>
      </c>
      <c r="G110" s="148" t="s">
        <v>966</v>
      </c>
      <c r="H110" s="149" t="s">
        <v>1331</v>
      </c>
    </row>
    <row r="111" spans="1:8" ht="18" x14ac:dyDescent="0.2">
      <c r="A111" s="149" t="s">
        <v>1326</v>
      </c>
      <c r="B111" s="149"/>
      <c r="C111" s="76" t="s">
        <v>1392</v>
      </c>
      <c r="D111" s="110" t="s">
        <v>1380</v>
      </c>
      <c r="E111" s="110" t="s">
        <v>1381</v>
      </c>
      <c r="F111" s="153" t="s">
        <v>1330</v>
      </c>
      <c r="G111" s="148" t="s">
        <v>966</v>
      </c>
      <c r="H111" s="149" t="s">
        <v>1331</v>
      </c>
    </row>
    <row r="112" spans="1:8" ht="18" x14ac:dyDescent="0.2">
      <c r="A112" s="149" t="s">
        <v>1326</v>
      </c>
      <c r="B112" s="149"/>
      <c r="C112" s="76" t="s">
        <v>1393</v>
      </c>
      <c r="D112" s="110" t="s">
        <v>1380</v>
      </c>
      <c r="E112" s="110" t="s">
        <v>1381</v>
      </c>
      <c r="F112" s="153" t="s">
        <v>1330</v>
      </c>
      <c r="G112" s="148" t="s">
        <v>966</v>
      </c>
      <c r="H112" s="149" t="s">
        <v>1331</v>
      </c>
    </row>
    <row r="113" spans="1:8" s="157" customFormat="1" ht="38" x14ac:dyDescent="0.35">
      <c r="A113" s="154" t="s">
        <v>1394</v>
      </c>
      <c r="B113" s="154">
        <v>51899786</v>
      </c>
      <c r="C113" s="154" t="s">
        <v>1395</v>
      </c>
      <c r="D113" s="154" t="s">
        <v>1396</v>
      </c>
      <c r="E113" s="154" t="s">
        <v>1397</v>
      </c>
      <c r="F113" s="155" t="s">
        <v>1398</v>
      </c>
      <c r="G113" s="155" t="s">
        <v>1399</v>
      </c>
      <c r="H113" s="156" t="s">
        <v>1204</v>
      </c>
    </row>
    <row r="114" spans="1:8" s="157" customFormat="1" ht="133" x14ac:dyDescent="0.35">
      <c r="A114" s="154" t="s">
        <v>1394</v>
      </c>
      <c r="B114" s="154">
        <v>80093308</v>
      </c>
      <c r="C114" s="154" t="s">
        <v>1282</v>
      </c>
      <c r="D114" s="154" t="s">
        <v>1252</v>
      </c>
      <c r="E114" s="154" t="s">
        <v>1400</v>
      </c>
      <c r="F114" s="155" t="s">
        <v>1401</v>
      </c>
      <c r="G114" s="155" t="s">
        <v>1399</v>
      </c>
      <c r="H114" s="156" t="s">
        <v>1204</v>
      </c>
    </row>
    <row r="115" spans="1:8" s="157" customFormat="1" ht="38" x14ac:dyDescent="0.35">
      <c r="A115" s="154" t="s">
        <v>1394</v>
      </c>
      <c r="B115" s="154">
        <v>1018408905</v>
      </c>
      <c r="C115" s="154" t="s">
        <v>1402</v>
      </c>
      <c r="D115" s="154" t="s">
        <v>1403</v>
      </c>
      <c r="E115" s="154" t="s">
        <v>1397</v>
      </c>
      <c r="F115" s="155" t="s">
        <v>1398</v>
      </c>
      <c r="G115" s="155" t="s">
        <v>1399</v>
      </c>
      <c r="H115" s="156" t="s">
        <v>1204</v>
      </c>
    </row>
    <row r="116" spans="1:8" s="157" customFormat="1" ht="38" x14ac:dyDescent="0.35">
      <c r="A116" s="154" t="s">
        <v>1394</v>
      </c>
      <c r="B116" s="154">
        <v>52929597</v>
      </c>
      <c r="C116" s="154" t="s">
        <v>1404</v>
      </c>
      <c r="D116" s="154" t="s">
        <v>1403</v>
      </c>
      <c r="E116" s="154" t="s">
        <v>1397</v>
      </c>
      <c r="F116" s="155" t="s">
        <v>1398</v>
      </c>
      <c r="G116" s="155" t="s">
        <v>1399</v>
      </c>
      <c r="H116" s="156" t="s">
        <v>1204</v>
      </c>
    </row>
    <row r="117" spans="1:8" s="157" customFormat="1" ht="38" x14ac:dyDescent="0.35">
      <c r="A117" s="154" t="s">
        <v>1394</v>
      </c>
      <c r="B117" s="154">
        <v>51899341</v>
      </c>
      <c r="C117" s="154" t="s">
        <v>1405</v>
      </c>
      <c r="D117" s="154" t="s">
        <v>1396</v>
      </c>
      <c r="E117" s="154" t="s">
        <v>1397</v>
      </c>
      <c r="F117" s="155" t="s">
        <v>1398</v>
      </c>
      <c r="G117" s="155" t="s">
        <v>1399</v>
      </c>
      <c r="H117" s="156" t="s">
        <v>1204</v>
      </c>
    </row>
    <row r="118" spans="1:8" s="157" customFormat="1" ht="38" x14ac:dyDescent="0.35">
      <c r="A118" s="154" t="s">
        <v>1394</v>
      </c>
      <c r="B118" s="154">
        <v>53098434</v>
      </c>
      <c r="C118" s="154" t="s">
        <v>1406</v>
      </c>
      <c r="D118" s="154" t="s">
        <v>1293</v>
      </c>
      <c r="E118" s="154" t="s">
        <v>1294</v>
      </c>
      <c r="F118" s="155" t="s">
        <v>1398</v>
      </c>
      <c r="G118" s="155" t="s">
        <v>1399</v>
      </c>
      <c r="H118" s="156" t="s">
        <v>1204</v>
      </c>
    </row>
    <row r="119" spans="1:8" s="157" customFormat="1" ht="38" x14ac:dyDescent="0.35">
      <c r="A119" s="154" t="s">
        <v>1394</v>
      </c>
      <c r="B119" s="154">
        <v>39576093</v>
      </c>
      <c r="C119" s="154" t="s">
        <v>1407</v>
      </c>
      <c r="D119" s="154" t="s">
        <v>1318</v>
      </c>
      <c r="E119" s="154" t="s">
        <v>1294</v>
      </c>
      <c r="F119" s="155" t="s">
        <v>1398</v>
      </c>
      <c r="G119" s="155" t="s">
        <v>1399</v>
      </c>
      <c r="H119" s="156" t="s">
        <v>1204</v>
      </c>
    </row>
    <row r="120" spans="1:8" s="157" customFormat="1" ht="38" x14ac:dyDescent="0.35">
      <c r="A120" s="154" t="s">
        <v>1394</v>
      </c>
      <c r="B120" s="154">
        <v>41696514</v>
      </c>
      <c r="C120" s="154" t="s">
        <v>1408</v>
      </c>
      <c r="D120" s="154" t="s">
        <v>1396</v>
      </c>
      <c r="E120" s="154" t="s">
        <v>1397</v>
      </c>
      <c r="F120" s="155" t="s">
        <v>1398</v>
      </c>
      <c r="G120" s="155" t="s">
        <v>1399</v>
      </c>
      <c r="H120" s="156" t="s">
        <v>1204</v>
      </c>
    </row>
    <row r="121" spans="1:8" s="157" customFormat="1" ht="57" x14ac:dyDescent="0.35">
      <c r="A121" s="154" t="s">
        <v>1394</v>
      </c>
      <c r="B121" s="154">
        <v>65732503</v>
      </c>
      <c r="C121" s="154" t="s">
        <v>1409</v>
      </c>
      <c r="D121" s="154" t="s">
        <v>1396</v>
      </c>
      <c r="E121" s="154" t="s">
        <v>1397</v>
      </c>
      <c r="F121" s="155" t="s">
        <v>1410</v>
      </c>
      <c r="G121" s="155" t="s">
        <v>1399</v>
      </c>
      <c r="H121" s="156" t="s">
        <v>1204</v>
      </c>
    </row>
    <row r="122" spans="1:8" s="157" customFormat="1" ht="38" x14ac:dyDescent="0.35">
      <c r="A122" s="154" t="s">
        <v>1394</v>
      </c>
      <c r="B122" s="154">
        <v>52863341</v>
      </c>
      <c r="C122" s="154" t="s">
        <v>1411</v>
      </c>
      <c r="D122" s="154" t="s">
        <v>1252</v>
      </c>
      <c r="E122" s="154" t="s">
        <v>1397</v>
      </c>
      <c r="F122" s="155" t="s">
        <v>1398</v>
      </c>
      <c r="G122" s="155" t="s">
        <v>1399</v>
      </c>
      <c r="H122" s="156" t="s">
        <v>1204</v>
      </c>
    </row>
    <row r="123" spans="1:8" s="157" customFormat="1" ht="38" x14ac:dyDescent="0.35">
      <c r="A123" s="154" t="s">
        <v>1394</v>
      </c>
      <c r="B123" s="154">
        <v>1015408640</v>
      </c>
      <c r="C123" s="154" t="s">
        <v>1412</v>
      </c>
      <c r="D123" s="154" t="s">
        <v>1293</v>
      </c>
      <c r="E123" s="154" t="s">
        <v>1294</v>
      </c>
      <c r="F123" s="155" t="s">
        <v>1398</v>
      </c>
      <c r="G123" s="155" t="s">
        <v>1399</v>
      </c>
      <c r="H123" s="156" t="s">
        <v>1204</v>
      </c>
    </row>
    <row r="124" spans="1:8" s="157" customFormat="1" ht="38" x14ac:dyDescent="0.35">
      <c r="A124" s="154" t="s">
        <v>1394</v>
      </c>
      <c r="B124" s="154">
        <v>52397312</v>
      </c>
      <c r="C124" s="154" t="s">
        <v>1413</v>
      </c>
      <c r="D124" s="154" t="s">
        <v>1396</v>
      </c>
      <c r="E124" s="154" t="s">
        <v>1397</v>
      </c>
      <c r="F124" s="155" t="s">
        <v>1398</v>
      </c>
      <c r="G124" s="155" t="s">
        <v>1399</v>
      </c>
      <c r="H124" s="156" t="s">
        <v>1204</v>
      </c>
    </row>
    <row r="125" spans="1:8" s="157" customFormat="1" ht="38" x14ac:dyDescent="0.35">
      <c r="A125" s="154" t="s">
        <v>1394</v>
      </c>
      <c r="B125" s="154">
        <v>52199380</v>
      </c>
      <c r="C125" s="154" t="s">
        <v>1414</v>
      </c>
      <c r="D125" s="154" t="s">
        <v>1396</v>
      </c>
      <c r="E125" s="154" t="s">
        <v>1397</v>
      </c>
      <c r="F125" s="155" t="s">
        <v>1398</v>
      </c>
      <c r="G125" s="155" t="s">
        <v>1399</v>
      </c>
      <c r="H125" s="156" t="s">
        <v>1204</v>
      </c>
    </row>
    <row r="126" spans="1:8" s="157" customFormat="1" ht="38" x14ac:dyDescent="0.35">
      <c r="A126" s="154" t="s">
        <v>1394</v>
      </c>
      <c r="B126" s="154">
        <v>53055382</v>
      </c>
      <c r="C126" s="154" t="s">
        <v>1415</v>
      </c>
      <c r="D126" s="154" t="s">
        <v>1396</v>
      </c>
      <c r="E126" s="154" t="s">
        <v>1397</v>
      </c>
      <c r="F126" s="155" t="s">
        <v>1398</v>
      </c>
      <c r="G126" s="155" t="s">
        <v>1399</v>
      </c>
      <c r="H126" s="156" t="s">
        <v>1204</v>
      </c>
    </row>
    <row r="127" spans="1:8" s="157" customFormat="1" ht="38" x14ac:dyDescent="0.35">
      <c r="A127" s="154" t="s">
        <v>1394</v>
      </c>
      <c r="B127" s="154">
        <v>52800632</v>
      </c>
      <c r="C127" s="154" t="s">
        <v>1416</v>
      </c>
      <c r="D127" s="154" t="s">
        <v>1396</v>
      </c>
      <c r="E127" s="154" t="s">
        <v>1397</v>
      </c>
      <c r="F127" s="155" t="s">
        <v>1398</v>
      </c>
      <c r="G127" s="155" t="s">
        <v>1399</v>
      </c>
      <c r="H127" s="156" t="s">
        <v>1204</v>
      </c>
    </row>
    <row r="128" spans="1:8" s="157" customFormat="1" ht="38" x14ac:dyDescent="0.35">
      <c r="A128" s="154" t="s">
        <v>1394</v>
      </c>
      <c r="B128" s="154">
        <v>79133118</v>
      </c>
      <c r="C128" s="154" t="s">
        <v>1417</v>
      </c>
      <c r="D128" s="154" t="s">
        <v>1293</v>
      </c>
      <c r="E128" s="154" t="s">
        <v>1294</v>
      </c>
      <c r="F128" s="155" t="s">
        <v>1398</v>
      </c>
      <c r="G128" s="155" t="s">
        <v>1399</v>
      </c>
      <c r="H128" s="156" t="s">
        <v>1204</v>
      </c>
    </row>
    <row r="129" spans="1:8" s="157" customFormat="1" ht="38" x14ac:dyDescent="0.35">
      <c r="A129" s="154" t="s">
        <v>1394</v>
      </c>
      <c r="B129" s="154">
        <v>63516034</v>
      </c>
      <c r="C129" s="154" t="s">
        <v>1418</v>
      </c>
      <c r="D129" s="154" t="s">
        <v>1396</v>
      </c>
      <c r="E129" s="154" t="s">
        <v>1397</v>
      </c>
      <c r="F129" s="155" t="s">
        <v>1398</v>
      </c>
      <c r="G129" s="155" t="s">
        <v>1399</v>
      </c>
      <c r="H129" s="156" t="s">
        <v>1204</v>
      </c>
    </row>
    <row r="130" spans="1:8" s="157" customFormat="1" ht="38" x14ac:dyDescent="0.35">
      <c r="A130" s="154" t="s">
        <v>1394</v>
      </c>
      <c r="B130" s="154">
        <v>1010166758</v>
      </c>
      <c r="C130" s="154" t="s">
        <v>1419</v>
      </c>
      <c r="D130" s="154" t="s">
        <v>1396</v>
      </c>
      <c r="E130" s="154" t="s">
        <v>1397</v>
      </c>
      <c r="F130" s="155" t="s">
        <v>1398</v>
      </c>
      <c r="G130" s="155" t="s">
        <v>1399</v>
      </c>
      <c r="H130" s="156" t="s">
        <v>1204</v>
      </c>
    </row>
    <row r="131" spans="1:8" s="157" customFormat="1" ht="38" x14ac:dyDescent="0.35">
      <c r="A131" s="154" t="s">
        <v>1394</v>
      </c>
      <c r="B131" s="154">
        <v>80028746</v>
      </c>
      <c r="C131" s="154" t="s">
        <v>1420</v>
      </c>
      <c r="D131" s="154" t="s">
        <v>1252</v>
      </c>
      <c r="E131" s="154" t="s">
        <v>1397</v>
      </c>
      <c r="F131" s="155" t="s">
        <v>1398</v>
      </c>
      <c r="G131" s="155" t="s">
        <v>1399</v>
      </c>
      <c r="H131" s="156" t="s">
        <v>1204</v>
      </c>
    </row>
    <row r="132" spans="1:8" s="157" customFormat="1" ht="38" x14ac:dyDescent="0.35">
      <c r="A132" s="154" t="s">
        <v>1394</v>
      </c>
      <c r="B132" s="154">
        <v>41793487</v>
      </c>
      <c r="C132" s="154" t="s">
        <v>1421</v>
      </c>
      <c r="D132" s="154" t="s">
        <v>1396</v>
      </c>
      <c r="E132" s="154" t="s">
        <v>1397</v>
      </c>
      <c r="F132" s="155" t="s">
        <v>1398</v>
      </c>
      <c r="G132" s="155" t="s">
        <v>1399</v>
      </c>
      <c r="H132" s="156" t="s">
        <v>1204</v>
      </c>
    </row>
    <row r="133" spans="1:8" s="157" customFormat="1" ht="38" x14ac:dyDescent="0.35">
      <c r="A133" s="154" t="s">
        <v>1394</v>
      </c>
      <c r="B133" s="154">
        <v>1118539931</v>
      </c>
      <c r="C133" s="154" t="s">
        <v>1422</v>
      </c>
      <c r="D133" s="154" t="s">
        <v>1403</v>
      </c>
      <c r="E133" s="154" t="s">
        <v>1397</v>
      </c>
      <c r="F133" s="155" t="s">
        <v>1398</v>
      </c>
      <c r="G133" s="155" t="s">
        <v>1399</v>
      </c>
      <c r="H133" s="156" t="s">
        <v>1204</v>
      </c>
    </row>
    <row r="134" spans="1:8" s="157" customFormat="1" ht="38" x14ac:dyDescent="0.35">
      <c r="A134" s="154" t="s">
        <v>1394</v>
      </c>
      <c r="B134" s="154">
        <v>1020794308</v>
      </c>
      <c r="C134" s="154" t="s">
        <v>1423</v>
      </c>
      <c r="D134" s="154" t="s">
        <v>1293</v>
      </c>
      <c r="E134" s="154" t="s">
        <v>1294</v>
      </c>
      <c r="F134" s="155" t="s">
        <v>1398</v>
      </c>
      <c r="G134" s="155" t="s">
        <v>1399</v>
      </c>
      <c r="H134" s="156" t="s">
        <v>1204</v>
      </c>
    </row>
    <row r="135" spans="1:8" s="157" customFormat="1" ht="38" x14ac:dyDescent="0.35">
      <c r="A135" s="154" t="s">
        <v>1394</v>
      </c>
      <c r="B135" s="154">
        <v>1014249801</v>
      </c>
      <c r="C135" s="154" t="s">
        <v>1424</v>
      </c>
      <c r="D135" s="154" t="s">
        <v>1293</v>
      </c>
      <c r="E135" s="154" t="s">
        <v>1294</v>
      </c>
      <c r="F135" s="155" t="s">
        <v>1398</v>
      </c>
      <c r="G135" s="155" t="s">
        <v>1399</v>
      </c>
      <c r="H135" s="156" t="s">
        <v>1204</v>
      </c>
    </row>
    <row r="136" spans="1:8" s="157" customFormat="1" ht="38" x14ac:dyDescent="0.35">
      <c r="A136" s="154" t="s">
        <v>1394</v>
      </c>
      <c r="B136" s="154">
        <v>79876605</v>
      </c>
      <c r="C136" s="154" t="s">
        <v>1425</v>
      </c>
      <c r="D136" s="154" t="s">
        <v>1293</v>
      </c>
      <c r="E136" s="154" t="s">
        <v>1294</v>
      </c>
      <c r="F136" s="155" t="s">
        <v>1398</v>
      </c>
      <c r="G136" s="155" t="s">
        <v>1399</v>
      </c>
      <c r="H136" s="156" t="s">
        <v>1204</v>
      </c>
    </row>
    <row r="137" spans="1:8" s="157" customFormat="1" ht="38" x14ac:dyDescent="0.35">
      <c r="A137" s="154" t="s">
        <v>1394</v>
      </c>
      <c r="B137" s="154">
        <v>80041802</v>
      </c>
      <c r="C137" s="154" t="s">
        <v>1426</v>
      </c>
      <c r="D137" s="154" t="s">
        <v>1252</v>
      </c>
      <c r="E137" s="154" t="s">
        <v>1397</v>
      </c>
      <c r="F137" s="155" t="s">
        <v>1398</v>
      </c>
      <c r="G137" s="155" t="s">
        <v>1399</v>
      </c>
      <c r="H137" s="156" t="s">
        <v>1204</v>
      </c>
    </row>
    <row r="138" spans="1:8" s="157" customFormat="1" ht="38" x14ac:dyDescent="0.35">
      <c r="A138" s="154" t="s">
        <v>1394</v>
      </c>
      <c r="B138" s="154">
        <v>1012409229</v>
      </c>
      <c r="C138" s="154" t="s">
        <v>1427</v>
      </c>
      <c r="D138" s="154" t="s">
        <v>1293</v>
      </c>
      <c r="E138" s="154" t="s">
        <v>1294</v>
      </c>
      <c r="F138" s="155" t="s">
        <v>1398</v>
      </c>
      <c r="G138" s="155" t="s">
        <v>1399</v>
      </c>
      <c r="H138" s="156" t="s">
        <v>1204</v>
      </c>
    </row>
    <row r="139" spans="1:8" s="157" customFormat="1" ht="38" x14ac:dyDescent="0.35">
      <c r="A139" s="154" t="s">
        <v>1394</v>
      </c>
      <c r="B139" s="154">
        <v>80896890</v>
      </c>
      <c r="C139" s="154" t="s">
        <v>1428</v>
      </c>
      <c r="D139" s="154" t="s">
        <v>1252</v>
      </c>
      <c r="E139" s="154" t="s">
        <v>1397</v>
      </c>
      <c r="F139" s="155" t="s">
        <v>1398</v>
      </c>
      <c r="G139" s="155" t="s">
        <v>1399</v>
      </c>
      <c r="H139" s="156" t="s">
        <v>1204</v>
      </c>
    </row>
    <row r="140" spans="1:8" s="157" customFormat="1" ht="38" x14ac:dyDescent="0.35">
      <c r="A140" s="154" t="s">
        <v>1394</v>
      </c>
      <c r="B140" s="154">
        <v>52796474</v>
      </c>
      <c r="C140" s="154" t="s">
        <v>1429</v>
      </c>
      <c r="D140" s="154" t="s">
        <v>1293</v>
      </c>
      <c r="E140" s="154" t="s">
        <v>1294</v>
      </c>
      <c r="F140" s="155" t="s">
        <v>1398</v>
      </c>
      <c r="G140" s="155" t="s">
        <v>1399</v>
      </c>
      <c r="H140" s="156" t="s">
        <v>1204</v>
      </c>
    </row>
    <row r="141" spans="1:8" s="157" customFormat="1" ht="38" x14ac:dyDescent="0.35">
      <c r="A141" s="154" t="s">
        <v>1394</v>
      </c>
      <c r="B141" s="154">
        <v>1033715903</v>
      </c>
      <c r="C141" s="154" t="s">
        <v>1430</v>
      </c>
      <c r="D141" s="154" t="s">
        <v>1293</v>
      </c>
      <c r="E141" s="154" t="s">
        <v>1294</v>
      </c>
      <c r="F141" s="155" t="s">
        <v>1398</v>
      </c>
      <c r="G141" s="155" t="s">
        <v>1399</v>
      </c>
      <c r="H141" s="156" t="s">
        <v>1204</v>
      </c>
    </row>
    <row r="142" spans="1:8" s="157" customFormat="1" ht="38" x14ac:dyDescent="0.35">
      <c r="A142" s="154" t="s">
        <v>1394</v>
      </c>
      <c r="B142" s="154">
        <v>79656838</v>
      </c>
      <c r="C142" s="154" t="s">
        <v>1431</v>
      </c>
      <c r="D142" s="154" t="s">
        <v>1252</v>
      </c>
      <c r="E142" s="154" t="s">
        <v>1397</v>
      </c>
      <c r="F142" s="155" t="s">
        <v>1398</v>
      </c>
      <c r="G142" s="155" t="s">
        <v>1399</v>
      </c>
      <c r="H142" s="156" t="s">
        <v>1204</v>
      </c>
    </row>
    <row r="143" spans="1:8" s="157" customFormat="1" ht="38" x14ac:dyDescent="0.35">
      <c r="A143" s="154" t="s">
        <v>1394</v>
      </c>
      <c r="B143" s="154">
        <v>1032460529</v>
      </c>
      <c r="C143" s="154" t="s">
        <v>1432</v>
      </c>
      <c r="D143" s="154" t="s">
        <v>1293</v>
      </c>
      <c r="E143" s="154" t="s">
        <v>1294</v>
      </c>
      <c r="F143" s="155" t="s">
        <v>1398</v>
      </c>
      <c r="G143" s="155" t="s">
        <v>1399</v>
      </c>
      <c r="H143" s="156" t="s">
        <v>1204</v>
      </c>
    </row>
    <row r="144" spans="1:8" s="157" customFormat="1" ht="38" x14ac:dyDescent="0.35">
      <c r="A144" s="154" t="s">
        <v>1394</v>
      </c>
      <c r="B144" s="154">
        <v>1069261937</v>
      </c>
      <c r="C144" s="154" t="s">
        <v>1433</v>
      </c>
      <c r="D144" s="154" t="s">
        <v>1396</v>
      </c>
      <c r="E144" s="154" t="s">
        <v>1397</v>
      </c>
      <c r="F144" s="155" t="s">
        <v>1398</v>
      </c>
      <c r="G144" s="155" t="s">
        <v>1399</v>
      </c>
      <c r="H144" s="156" t="s">
        <v>1204</v>
      </c>
    </row>
    <row r="145" spans="1:8" s="157" customFormat="1" ht="38" x14ac:dyDescent="0.35">
      <c r="A145" s="154" t="s">
        <v>1394</v>
      </c>
      <c r="B145" s="154">
        <v>80118281</v>
      </c>
      <c r="C145" s="154" t="s">
        <v>1434</v>
      </c>
      <c r="D145" s="154" t="s">
        <v>1252</v>
      </c>
      <c r="E145" s="154" t="s">
        <v>1397</v>
      </c>
      <c r="F145" s="155" t="s">
        <v>1398</v>
      </c>
      <c r="G145" s="155" t="s">
        <v>1399</v>
      </c>
      <c r="H145" s="156" t="s">
        <v>1204</v>
      </c>
    </row>
    <row r="146" spans="1:8" s="157" customFormat="1" ht="38" x14ac:dyDescent="0.35">
      <c r="A146" s="154" t="s">
        <v>1394</v>
      </c>
      <c r="B146" s="154">
        <v>1095907353</v>
      </c>
      <c r="C146" s="154" t="s">
        <v>1435</v>
      </c>
      <c r="D146" s="154" t="s">
        <v>1403</v>
      </c>
      <c r="E146" s="154" t="s">
        <v>1397</v>
      </c>
      <c r="F146" s="155" t="s">
        <v>1398</v>
      </c>
      <c r="G146" s="155" t="s">
        <v>1399</v>
      </c>
      <c r="H146" s="156" t="s">
        <v>1204</v>
      </c>
    </row>
    <row r="147" spans="1:8" s="157" customFormat="1" ht="38" x14ac:dyDescent="0.35">
      <c r="A147" s="154" t="s">
        <v>1394</v>
      </c>
      <c r="B147" s="154">
        <v>1049602154</v>
      </c>
      <c r="C147" s="154" t="s">
        <v>1436</v>
      </c>
      <c r="D147" s="154" t="s">
        <v>1252</v>
      </c>
      <c r="E147" s="154" t="s">
        <v>1397</v>
      </c>
      <c r="F147" s="155" t="s">
        <v>1398</v>
      </c>
      <c r="G147" s="155" t="s">
        <v>1399</v>
      </c>
      <c r="H147" s="156" t="s">
        <v>1204</v>
      </c>
    </row>
    <row r="148" spans="1:8" s="157" customFormat="1" ht="38" x14ac:dyDescent="0.35">
      <c r="A148" s="154" t="s">
        <v>1394</v>
      </c>
      <c r="B148" s="154">
        <v>1032363060</v>
      </c>
      <c r="C148" s="154" t="s">
        <v>1437</v>
      </c>
      <c r="D148" s="154" t="s">
        <v>1252</v>
      </c>
      <c r="E148" s="154" t="s">
        <v>1397</v>
      </c>
      <c r="F148" s="155" t="s">
        <v>1398</v>
      </c>
      <c r="G148" s="155" t="s">
        <v>1399</v>
      </c>
      <c r="H148" s="156" t="s">
        <v>1204</v>
      </c>
    </row>
    <row r="149" spans="1:8" s="157" customFormat="1" ht="38" x14ac:dyDescent="0.35">
      <c r="A149" s="154" t="s">
        <v>1394</v>
      </c>
      <c r="B149" s="154">
        <v>1073174577</v>
      </c>
      <c r="C149" s="154" t="s">
        <v>1438</v>
      </c>
      <c r="D149" s="154" t="s">
        <v>1293</v>
      </c>
      <c r="E149" s="154" t="s">
        <v>1294</v>
      </c>
      <c r="F149" s="155" t="s">
        <v>1398</v>
      </c>
      <c r="G149" s="155" t="s">
        <v>1399</v>
      </c>
      <c r="H149" s="156" t="s">
        <v>1204</v>
      </c>
    </row>
    <row r="150" spans="1:8" s="157" customFormat="1" ht="38" x14ac:dyDescent="0.35">
      <c r="A150" s="154" t="s">
        <v>1394</v>
      </c>
      <c r="B150" s="154">
        <v>1105304548</v>
      </c>
      <c r="C150" s="154" t="s">
        <v>1439</v>
      </c>
      <c r="D150" s="154" t="s">
        <v>1396</v>
      </c>
      <c r="E150" s="154" t="s">
        <v>1397</v>
      </c>
      <c r="F150" s="155" t="s">
        <v>1398</v>
      </c>
      <c r="G150" s="155" t="s">
        <v>1399</v>
      </c>
      <c r="H150" s="156" t="s">
        <v>1204</v>
      </c>
    </row>
    <row r="151" spans="1:8" s="157" customFormat="1" ht="38" x14ac:dyDescent="0.35">
      <c r="A151" s="154" t="s">
        <v>1394</v>
      </c>
      <c r="B151" s="154">
        <v>1019003750</v>
      </c>
      <c r="C151" s="154" t="s">
        <v>1440</v>
      </c>
      <c r="D151" s="154" t="s">
        <v>1396</v>
      </c>
      <c r="E151" s="154" t="s">
        <v>1397</v>
      </c>
      <c r="F151" s="155" t="s">
        <v>1398</v>
      </c>
      <c r="G151" s="155" t="s">
        <v>1399</v>
      </c>
      <c r="H151" s="156" t="s">
        <v>1204</v>
      </c>
    </row>
    <row r="152" spans="1:8" s="157" customFormat="1" ht="38" x14ac:dyDescent="0.35">
      <c r="A152" s="154" t="s">
        <v>1394</v>
      </c>
      <c r="B152" s="154">
        <v>1077090036</v>
      </c>
      <c r="C152" s="154" t="s">
        <v>1441</v>
      </c>
      <c r="D152" s="154" t="s">
        <v>1293</v>
      </c>
      <c r="E152" s="154" t="s">
        <v>1294</v>
      </c>
      <c r="F152" s="155" t="s">
        <v>1398</v>
      </c>
      <c r="G152" s="155" t="s">
        <v>1399</v>
      </c>
      <c r="H152" s="156" t="s">
        <v>1204</v>
      </c>
    </row>
    <row r="153" spans="1:8" s="157" customFormat="1" ht="38" x14ac:dyDescent="0.35">
      <c r="A153" s="154" t="s">
        <v>1394</v>
      </c>
      <c r="B153" s="154">
        <v>1074135287</v>
      </c>
      <c r="C153" s="154" t="s">
        <v>1442</v>
      </c>
      <c r="D153" s="154" t="s">
        <v>1293</v>
      </c>
      <c r="E153" s="154" t="s">
        <v>1294</v>
      </c>
      <c r="F153" s="155" t="s">
        <v>1398</v>
      </c>
      <c r="G153" s="155" t="s">
        <v>1399</v>
      </c>
      <c r="H153" s="156" t="s">
        <v>1204</v>
      </c>
    </row>
    <row r="154" spans="1:8" s="157" customFormat="1" ht="38" x14ac:dyDescent="0.35">
      <c r="A154" s="154" t="s">
        <v>1394</v>
      </c>
      <c r="B154" s="154">
        <v>1024588087</v>
      </c>
      <c r="C154" s="154" t="s">
        <v>1443</v>
      </c>
      <c r="D154" s="154" t="s">
        <v>1293</v>
      </c>
      <c r="E154" s="154" t="s">
        <v>1294</v>
      </c>
      <c r="F154" s="155" t="s">
        <v>1398</v>
      </c>
      <c r="G154" s="155" t="s">
        <v>1399</v>
      </c>
      <c r="H154" s="156" t="s">
        <v>1204</v>
      </c>
    </row>
    <row r="155" spans="1:8" s="157" customFormat="1" ht="38" x14ac:dyDescent="0.35">
      <c r="A155" s="154" t="s">
        <v>1394</v>
      </c>
      <c r="B155" s="154">
        <v>1019054960</v>
      </c>
      <c r="C155" s="154" t="s">
        <v>1444</v>
      </c>
      <c r="D155" s="154" t="s">
        <v>1293</v>
      </c>
      <c r="E155" s="154" t="s">
        <v>1294</v>
      </c>
      <c r="F155" s="155" t="s">
        <v>1398</v>
      </c>
      <c r="G155" s="155" t="s">
        <v>1399</v>
      </c>
      <c r="H155" s="156" t="s">
        <v>1204</v>
      </c>
    </row>
    <row r="156" spans="1:8" s="157" customFormat="1" ht="76" x14ac:dyDescent="0.35">
      <c r="A156" s="154" t="s">
        <v>1394</v>
      </c>
      <c r="B156" s="154">
        <v>1013651958</v>
      </c>
      <c r="C156" s="154" t="s">
        <v>1445</v>
      </c>
      <c r="D156" s="154" t="s">
        <v>1293</v>
      </c>
      <c r="E156" s="154" t="s">
        <v>1294</v>
      </c>
      <c r="F156" s="155" t="s">
        <v>1446</v>
      </c>
      <c r="G156" s="155" t="s">
        <v>1399</v>
      </c>
      <c r="H156" s="156" t="s">
        <v>1204</v>
      </c>
    </row>
    <row r="157" spans="1:8" s="157" customFormat="1" ht="38" x14ac:dyDescent="0.35">
      <c r="A157" s="154" t="s">
        <v>1394</v>
      </c>
      <c r="B157" s="154">
        <v>1077872716</v>
      </c>
      <c r="C157" s="154" t="s">
        <v>1447</v>
      </c>
      <c r="D157" s="154" t="s">
        <v>1293</v>
      </c>
      <c r="E157" s="154" t="s">
        <v>1294</v>
      </c>
      <c r="F157" s="155" t="s">
        <v>1398</v>
      </c>
      <c r="G157" s="155" t="s">
        <v>1399</v>
      </c>
      <c r="H157" s="156" t="s">
        <v>1204</v>
      </c>
    </row>
    <row r="158" spans="1:8" s="157" customFormat="1" ht="38" x14ac:dyDescent="0.35">
      <c r="A158" s="154" t="s">
        <v>1394</v>
      </c>
      <c r="B158" s="154">
        <v>1015447739</v>
      </c>
      <c r="C158" s="154" t="s">
        <v>1448</v>
      </c>
      <c r="D158" s="154" t="s">
        <v>1293</v>
      </c>
      <c r="E158" s="154" t="s">
        <v>1294</v>
      </c>
      <c r="F158" s="155" t="s">
        <v>1398</v>
      </c>
      <c r="G158" s="155" t="s">
        <v>1399</v>
      </c>
      <c r="H158" s="156" t="s">
        <v>1204</v>
      </c>
    </row>
    <row r="159" spans="1:8" s="157" customFormat="1" ht="38" x14ac:dyDescent="0.35">
      <c r="A159" s="154" t="s">
        <v>1394</v>
      </c>
      <c r="B159" s="154">
        <v>1000504814</v>
      </c>
      <c r="C159" s="154" t="s">
        <v>1449</v>
      </c>
      <c r="D159" s="154" t="s">
        <v>1293</v>
      </c>
      <c r="E159" s="154" t="s">
        <v>1294</v>
      </c>
      <c r="F159" s="155" t="s">
        <v>1398</v>
      </c>
      <c r="G159" s="155" t="s">
        <v>1399</v>
      </c>
      <c r="H159" s="156" t="s">
        <v>1204</v>
      </c>
    </row>
    <row r="160" spans="1:8" s="157" customFormat="1" ht="38" x14ac:dyDescent="0.35">
      <c r="A160" s="154" t="s">
        <v>1394</v>
      </c>
      <c r="B160" s="154">
        <v>1019106913</v>
      </c>
      <c r="C160" s="154" t="s">
        <v>1450</v>
      </c>
      <c r="D160" s="154" t="s">
        <v>1293</v>
      </c>
      <c r="E160" s="154" t="s">
        <v>1294</v>
      </c>
      <c r="F160" s="155" t="s">
        <v>1398</v>
      </c>
      <c r="G160" s="155" t="s">
        <v>1399</v>
      </c>
      <c r="H160" s="156" t="s">
        <v>1204</v>
      </c>
    </row>
    <row r="161" spans="1:9" s="157" customFormat="1" ht="22.5" customHeight="1" x14ac:dyDescent="0.35">
      <c r="A161" s="154" t="s">
        <v>1394</v>
      </c>
      <c r="B161" s="154">
        <v>1014281421</v>
      </c>
      <c r="C161" s="154" t="s">
        <v>1451</v>
      </c>
      <c r="D161" s="154" t="s">
        <v>1396</v>
      </c>
      <c r="E161" s="154" t="s">
        <v>1397</v>
      </c>
      <c r="F161" s="155" t="s">
        <v>1398</v>
      </c>
      <c r="G161" s="155" t="s">
        <v>1399</v>
      </c>
      <c r="H161" s="156" t="s">
        <v>1204</v>
      </c>
    </row>
    <row r="162" spans="1:9" s="157" customFormat="1" ht="22.5" customHeight="1" x14ac:dyDescent="0.35">
      <c r="A162" s="154" t="s">
        <v>1394</v>
      </c>
      <c r="B162" s="154">
        <v>1032464405</v>
      </c>
      <c r="C162" s="154" t="s">
        <v>1452</v>
      </c>
      <c r="D162" s="154" t="s">
        <v>1252</v>
      </c>
      <c r="E162" s="154" t="s">
        <v>1397</v>
      </c>
      <c r="F162" s="155" t="s">
        <v>1398</v>
      </c>
      <c r="G162" s="155" t="s">
        <v>1399</v>
      </c>
      <c r="H162" s="156" t="s">
        <v>1204</v>
      </c>
    </row>
    <row r="163" spans="1:9" s="157" customFormat="1" ht="22.5" customHeight="1" x14ac:dyDescent="0.35">
      <c r="A163" s="154" t="s">
        <v>1394</v>
      </c>
      <c r="B163" s="154">
        <v>1026254373</v>
      </c>
      <c r="C163" s="154" t="s">
        <v>1453</v>
      </c>
      <c r="D163" s="154" t="s">
        <v>1252</v>
      </c>
      <c r="E163" s="154" t="s">
        <v>1397</v>
      </c>
      <c r="F163" s="155" t="s">
        <v>1398</v>
      </c>
      <c r="G163" s="155" t="s">
        <v>1399</v>
      </c>
      <c r="H163" s="156" t="s">
        <v>1204</v>
      </c>
    </row>
    <row r="164" spans="1:9" s="157" customFormat="1" ht="22.5" customHeight="1" x14ac:dyDescent="0.35">
      <c r="A164" s="154" t="s">
        <v>1394</v>
      </c>
      <c r="B164" s="154">
        <v>53012504</v>
      </c>
      <c r="C164" s="154" t="s">
        <v>1454</v>
      </c>
      <c r="D164" s="154" t="s">
        <v>1396</v>
      </c>
      <c r="E164" s="154" t="s">
        <v>1397</v>
      </c>
      <c r="F164" s="155" t="s">
        <v>1455</v>
      </c>
      <c r="G164" s="155" t="s">
        <v>1399</v>
      </c>
      <c r="H164" s="156" t="s">
        <v>1204</v>
      </c>
    </row>
    <row r="165" spans="1:9" s="157" customFormat="1" ht="22.5" customHeight="1" x14ac:dyDescent="0.35">
      <c r="A165" s="154" t="s">
        <v>1394</v>
      </c>
      <c r="B165" s="154">
        <v>79863528</v>
      </c>
      <c r="C165" s="154" t="s">
        <v>1456</v>
      </c>
      <c r="D165" s="154" t="s">
        <v>1396</v>
      </c>
      <c r="E165" s="154" t="s">
        <v>1397</v>
      </c>
      <c r="F165" s="155" t="s">
        <v>1398</v>
      </c>
      <c r="G165" s="155" t="s">
        <v>1399</v>
      </c>
      <c r="H165" s="156" t="s">
        <v>1204</v>
      </c>
    </row>
    <row r="166" spans="1:9" s="157" customFormat="1" ht="22.5" customHeight="1" x14ac:dyDescent="0.35">
      <c r="A166" s="154" t="s">
        <v>1394</v>
      </c>
      <c r="B166" s="154">
        <v>1024565776</v>
      </c>
      <c r="C166" s="154" t="s">
        <v>1457</v>
      </c>
      <c r="D166" s="154" t="s">
        <v>1252</v>
      </c>
      <c r="E166" s="154" t="s">
        <v>1397</v>
      </c>
      <c r="F166" s="155" t="s">
        <v>1398</v>
      </c>
      <c r="G166" s="155" t="s">
        <v>1399</v>
      </c>
      <c r="H166" s="156" t="s">
        <v>1204</v>
      </c>
    </row>
    <row r="167" spans="1:9" s="157" customFormat="1" ht="22.5" customHeight="1" x14ac:dyDescent="0.35">
      <c r="A167" s="154" t="s">
        <v>1394</v>
      </c>
      <c r="B167" s="154">
        <v>1022997463</v>
      </c>
      <c r="C167" s="154" t="s">
        <v>1458</v>
      </c>
      <c r="D167" s="154" t="s">
        <v>1293</v>
      </c>
      <c r="E167" s="154" t="s">
        <v>1294</v>
      </c>
      <c r="F167" s="155" t="s">
        <v>1398</v>
      </c>
      <c r="G167" s="155" t="s">
        <v>1399</v>
      </c>
      <c r="H167" s="156" t="s">
        <v>1204</v>
      </c>
    </row>
    <row r="168" spans="1:9" s="157" customFormat="1" ht="22.5" customHeight="1" x14ac:dyDescent="0.35">
      <c r="A168" s="154" t="s">
        <v>1394</v>
      </c>
      <c r="B168" s="154">
        <v>1022446395</v>
      </c>
      <c r="C168" s="154" t="s">
        <v>1459</v>
      </c>
      <c r="D168" s="154" t="s">
        <v>1293</v>
      </c>
      <c r="E168" s="154" t="s">
        <v>1294</v>
      </c>
      <c r="F168" s="155" t="s">
        <v>1398</v>
      </c>
      <c r="G168" s="155" t="s">
        <v>1399</v>
      </c>
      <c r="H168" s="156" t="s">
        <v>1204</v>
      </c>
    </row>
    <row r="169" spans="1:9" s="157" customFormat="1" ht="22.5" customHeight="1" x14ac:dyDescent="0.35">
      <c r="A169" s="154" t="s">
        <v>1394</v>
      </c>
      <c r="B169" s="154">
        <v>1030692107</v>
      </c>
      <c r="C169" s="154" t="s">
        <v>1460</v>
      </c>
      <c r="D169" s="155" t="s">
        <v>1293</v>
      </c>
      <c r="E169" s="154" t="s">
        <v>1294</v>
      </c>
      <c r="F169" s="155" t="s">
        <v>1461</v>
      </c>
      <c r="G169" s="155" t="s">
        <v>1399</v>
      </c>
      <c r="H169" s="156" t="s">
        <v>1204</v>
      </c>
    </row>
    <row r="170" spans="1:9" s="157" customFormat="1" ht="22.5" customHeight="1" x14ac:dyDescent="0.35">
      <c r="A170" s="154" t="s">
        <v>1394</v>
      </c>
      <c r="B170" s="154" t="s">
        <v>1462</v>
      </c>
      <c r="C170" s="156" t="s">
        <v>1463</v>
      </c>
      <c r="D170" s="154" t="s">
        <v>1293</v>
      </c>
      <c r="E170" s="154" t="s">
        <v>1294</v>
      </c>
      <c r="F170" s="155" t="s">
        <v>1461</v>
      </c>
      <c r="G170" s="155" t="s">
        <v>1399</v>
      </c>
      <c r="H170" s="156" t="s">
        <v>1204</v>
      </c>
    </row>
    <row r="171" spans="1:9" s="159" customFormat="1" ht="36" x14ac:dyDescent="0.25">
      <c r="A171" s="158" t="s">
        <v>1464</v>
      </c>
      <c r="B171" s="158">
        <v>1026570567</v>
      </c>
      <c r="C171" s="158" t="s">
        <v>1465</v>
      </c>
      <c r="D171" s="158" t="s">
        <v>1466</v>
      </c>
      <c r="E171" s="158" t="s">
        <v>1400</v>
      </c>
      <c r="F171" s="158" t="s">
        <v>1467</v>
      </c>
      <c r="G171" s="158" t="s">
        <v>1468</v>
      </c>
      <c r="H171" s="158" t="s">
        <v>1074</v>
      </c>
      <c r="I171" s="136"/>
    </row>
    <row r="172" spans="1:9" s="159" customFormat="1" ht="36" x14ac:dyDescent="0.25">
      <c r="A172" s="158" t="s">
        <v>1464</v>
      </c>
      <c r="B172" s="158">
        <v>1024556143</v>
      </c>
      <c r="C172" s="158" t="s">
        <v>1469</v>
      </c>
      <c r="D172" s="158" t="s">
        <v>1466</v>
      </c>
      <c r="E172" s="158" t="s">
        <v>1355</v>
      </c>
      <c r="F172" s="158" t="s">
        <v>1467</v>
      </c>
      <c r="G172" s="158" t="s">
        <v>1468</v>
      </c>
      <c r="H172" s="158" t="s">
        <v>1074</v>
      </c>
    </row>
    <row r="173" spans="1:9" s="159" customFormat="1" ht="63" x14ac:dyDescent="0.25">
      <c r="A173" s="158" t="s">
        <v>1464</v>
      </c>
      <c r="B173" s="158">
        <v>1024512187</v>
      </c>
      <c r="C173" s="158" t="s">
        <v>1470</v>
      </c>
      <c r="D173" s="158" t="s">
        <v>1466</v>
      </c>
      <c r="E173" s="158" t="s">
        <v>1355</v>
      </c>
      <c r="F173" s="158" t="s">
        <v>1471</v>
      </c>
      <c r="G173" s="158" t="s">
        <v>1468</v>
      </c>
      <c r="H173" s="158" t="s">
        <v>1074</v>
      </c>
    </row>
    <row r="174" spans="1:9" s="159" customFormat="1" ht="36" x14ac:dyDescent="0.25">
      <c r="A174" s="158" t="s">
        <v>1464</v>
      </c>
      <c r="B174" s="158">
        <v>79749559</v>
      </c>
      <c r="C174" s="158" t="s">
        <v>1472</v>
      </c>
      <c r="D174" s="158" t="s">
        <v>1466</v>
      </c>
      <c r="E174" s="158" t="s">
        <v>1355</v>
      </c>
      <c r="F174" s="158" t="s">
        <v>1467</v>
      </c>
      <c r="G174" s="158" t="s">
        <v>1468</v>
      </c>
      <c r="H174" s="158" t="s">
        <v>1074</v>
      </c>
    </row>
    <row r="175" spans="1:9" s="159" customFormat="1" ht="36" x14ac:dyDescent="0.25">
      <c r="A175" s="158" t="s">
        <v>1464</v>
      </c>
      <c r="B175" s="158">
        <v>1012429255</v>
      </c>
      <c r="C175" s="158" t="s">
        <v>1473</v>
      </c>
      <c r="D175" s="158" t="s">
        <v>1466</v>
      </c>
      <c r="E175" s="158" t="s">
        <v>1355</v>
      </c>
      <c r="F175" s="158" t="s">
        <v>1467</v>
      </c>
      <c r="G175" s="158" t="s">
        <v>1468</v>
      </c>
      <c r="H175" s="158" t="s">
        <v>1074</v>
      </c>
    </row>
    <row r="176" spans="1:9" s="159" customFormat="1" ht="36" x14ac:dyDescent="0.25">
      <c r="A176" s="158" t="s">
        <v>1464</v>
      </c>
      <c r="B176" s="158">
        <v>1054679560</v>
      </c>
      <c r="C176" s="158" t="s">
        <v>1474</v>
      </c>
      <c r="D176" s="158" t="s">
        <v>1475</v>
      </c>
      <c r="E176" s="158" t="s">
        <v>1355</v>
      </c>
      <c r="F176" s="158" t="s">
        <v>1467</v>
      </c>
      <c r="G176" s="158" t="s">
        <v>1468</v>
      </c>
      <c r="H176" s="158" t="s">
        <v>1074</v>
      </c>
    </row>
    <row r="177" spans="1:8" s="159" customFormat="1" ht="36" x14ac:dyDescent="0.25">
      <c r="A177" s="158" t="s">
        <v>1464</v>
      </c>
      <c r="B177" s="158">
        <v>1014202223</v>
      </c>
      <c r="C177" s="158" t="s">
        <v>1476</v>
      </c>
      <c r="D177" s="158" t="s">
        <v>1477</v>
      </c>
      <c r="E177" s="158" t="s">
        <v>1355</v>
      </c>
      <c r="F177" s="158" t="s">
        <v>1467</v>
      </c>
      <c r="G177" s="158" t="s">
        <v>1468</v>
      </c>
      <c r="H177" s="158" t="s">
        <v>1074</v>
      </c>
    </row>
    <row r="178" spans="1:8" s="159" customFormat="1" ht="36" x14ac:dyDescent="0.25">
      <c r="A178" s="158" t="s">
        <v>1464</v>
      </c>
      <c r="B178" s="158">
        <v>1020808665</v>
      </c>
      <c r="C178" s="158" t="s">
        <v>1478</v>
      </c>
      <c r="D178" s="158" t="s">
        <v>1475</v>
      </c>
      <c r="E178" s="158" t="s">
        <v>1355</v>
      </c>
      <c r="F178" s="158" t="s">
        <v>1467</v>
      </c>
      <c r="G178" s="158" t="s">
        <v>1468</v>
      </c>
      <c r="H178" s="158" t="s">
        <v>1074</v>
      </c>
    </row>
    <row r="179" spans="1:8" s="159" customFormat="1" ht="36" x14ac:dyDescent="0.25">
      <c r="A179" s="158" t="s">
        <v>1464</v>
      </c>
      <c r="B179" s="158">
        <v>1030589195</v>
      </c>
      <c r="C179" s="158" t="s">
        <v>1479</v>
      </c>
      <c r="D179" s="158" t="s">
        <v>1466</v>
      </c>
      <c r="E179" s="158" t="s">
        <v>1355</v>
      </c>
      <c r="F179" s="158" t="s">
        <v>1467</v>
      </c>
      <c r="G179" s="158" t="s">
        <v>1468</v>
      </c>
      <c r="H179" s="158" t="s">
        <v>1074</v>
      </c>
    </row>
    <row r="180" spans="1:8" s="159" customFormat="1" ht="63" x14ac:dyDescent="0.25">
      <c r="A180" s="158" t="s">
        <v>1464</v>
      </c>
      <c r="B180" s="158">
        <v>1013648023</v>
      </c>
      <c r="C180" s="158" t="s">
        <v>1480</v>
      </c>
      <c r="D180" s="158" t="s">
        <v>1466</v>
      </c>
      <c r="E180" s="158" t="s">
        <v>1355</v>
      </c>
      <c r="F180" s="158" t="s">
        <v>1471</v>
      </c>
      <c r="G180" s="158" t="s">
        <v>1468</v>
      </c>
      <c r="H180" s="158" t="s">
        <v>1074</v>
      </c>
    </row>
    <row r="181" spans="1:8" s="159" customFormat="1" ht="36" x14ac:dyDescent="0.25">
      <c r="A181" s="158" t="s">
        <v>1464</v>
      </c>
      <c r="B181" s="158">
        <v>1000696492</v>
      </c>
      <c r="C181" s="158" t="s">
        <v>1481</v>
      </c>
      <c r="D181" s="158" t="s">
        <v>1475</v>
      </c>
      <c r="E181" s="158" t="s">
        <v>1355</v>
      </c>
      <c r="F181" s="158" t="s">
        <v>1467</v>
      </c>
      <c r="G181" s="158" t="s">
        <v>1468</v>
      </c>
      <c r="H181" s="158" t="s">
        <v>1074</v>
      </c>
    </row>
    <row r="182" spans="1:8" s="159" customFormat="1" ht="36" x14ac:dyDescent="0.25">
      <c r="A182" s="158" t="s">
        <v>1464</v>
      </c>
      <c r="B182" s="158">
        <v>1026570563</v>
      </c>
      <c r="C182" s="158" t="s">
        <v>1482</v>
      </c>
      <c r="D182" s="158" t="s">
        <v>1475</v>
      </c>
      <c r="E182" s="158" t="s">
        <v>1355</v>
      </c>
      <c r="F182" s="158" t="s">
        <v>1467</v>
      </c>
      <c r="G182" s="158" t="s">
        <v>1468</v>
      </c>
      <c r="H182" s="158" t="s">
        <v>1074</v>
      </c>
    </row>
    <row r="183" spans="1:8" s="159" customFormat="1" ht="36" x14ac:dyDescent="0.25">
      <c r="A183" s="158" t="s">
        <v>1464</v>
      </c>
      <c r="B183" s="158">
        <v>1019123717</v>
      </c>
      <c r="C183" s="158" t="s">
        <v>1483</v>
      </c>
      <c r="D183" s="158" t="s">
        <v>1466</v>
      </c>
      <c r="E183" s="158" t="s">
        <v>1355</v>
      </c>
      <c r="F183" s="158" t="s">
        <v>1467</v>
      </c>
      <c r="G183" s="158" t="s">
        <v>1468</v>
      </c>
      <c r="H183" s="158" t="s">
        <v>1074</v>
      </c>
    </row>
    <row r="184" spans="1:8" s="159" customFormat="1" ht="36" x14ac:dyDescent="0.25">
      <c r="A184" s="158" t="s">
        <v>1464</v>
      </c>
      <c r="B184" s="158">
        <v>1018475341</v>
      </c>
      <c r="C184" s="158" t="s">
        <v>1484</v>
      </c>
      <c r="D184" s="158" t="s">
        <v>1475</v>
      </c>
      <c r="E184" s="158" t="s">
        <v>1355</v>
      </c>
      <c r="F184" s="158" t="s">
        <v>1467</v>
      </c>
      <c r="G184" s="158" t="s">
        <v>1468</v>
      </c>
      <c r="H184" s="158" t="s">
        <v>1074</v>
      </c>
    </row>
    <row r="185" spans="1:8" s="159" customFormat="1" ht="63" x14ac:dyDescent="0.25">
      <c r="A185" s="158" t="s">
        <v>1464</v>
      </c>
      <c r="B185" s="158">
        <v>1075690044</v>
      </c>
      <c r="C185" s="158" t="s">
        <v>1485</v>
      </c>
      <c r="D185" s="158" t="s">
        <v>1475</v>
      </c>
      <c r="E185" s="158" t="s">
        <v>1355</v>
      </c>
      <c r="F185" s="158" t="s">
        <v>1486</v>
      </c>
      <c r="G185" s="158" t="s">
        <v>1468</v>
      </c>
      <c r="H185" s="158" t="s">
        <v>1074</v>
      </c>
    </row>
    <row r="186" spans="1:8" s="159" customFormat="1" ht="36" x14ac:dyDescent="0.25">
      <c r="A186" s="158" t="s">
        <v>1464</v>
      </c>
      <c r="B186" s="158">
        <v>1010207548</v>
      </c>
      <c r="C186" s="158" t="s">
        <v>1487</v>
      </c>
      <c r="D186" s="158" t="s">
        <v>1475</v>
      </c>
      <c r="E186" s="158" t="s">
        <v>1355</v>
      </c>
      <c r="F186" s="158" t="s">
        <v>1467</v>
      </c>
      <c r="G186" s="158" t="s">
        <v>1468</v>
      </c>
      <c r="H186" s="158" t="s">
        <v>1074</v>
      </c>
    </row>
    <row r="187" spans="1:8" s="159" customFormat="1" ht="36" x14ac:dyDescent="0.25">
      <c r="A187" s="158" t="s">
        <v>1464</v>
      </c>
      <c r="B187" s="158">
        <v>1233888291</v>
      </c>
      <c r="C187" s="158" t="s">
        <v>1488</v>
      </c>
      <c r="D187" s="158" t="s">
        <v>1475</v>
      </c>
      <c r="E187" s="158" t="s">
        <v>1355</v>
      </c>
      <c r="F187" s="158" t="s">
        <v>1467</v>
      </c>
      <c r="G187" s="158" t="s">
        <v>1468</v>
      </c>
      <c r="H187" s="158" t="s">
        <v>1074</v>
      </c>
    </row>
    <row r="188" spans="1:8" s="159" customFormat="1" ht="63" x14ac:dyDescent="0.25">
      <c r="A188" s="158" t="s">
        <v>1464</v>
      </c>
      <c r="B188" s="158">
        <v>46665684</v>
      </c>
      <c r="C188" s="158" t="s">
        <v>1489</v>
      </c>
      <c r="D188" s="158" t="s">
        <v>1475</v>
      </c>
      <c r="E188" s="158" t="s">
        <v>1355</v>
      </c>
      <c r="F188" s="158" t="s">
        <v>1471</v>
      </c>
      <c r="G188" s="158" t="s">
        <v>1468</v>
      </c>
      <c r="H188" s="158" t="s">
        <v>1074</v>
      </c>
    </row>
    <row r="189" spans="1:8" s="159" customFormat="1" ht="36" x14ac:dyDescent="0.25">
      <c r="A189" s="158" t="s">
        <v>1464</v>
      </c>
      <c r="B189" s="158">
        <v>1032358128</v>
      </c>
      <c r="C189" s="158" t="s">
        <v>1490</v>
      </c>
      <c r="D189" s="158" t="s">
        <v>1466</v>
      </c>
      <c r="E189" s="158" t="s">
        <v>1355</v>
      </c>
      <c r="F189" s="158" t="s">
        <v>1467</v>
      </c>
      <c r="G189" s="158" t="s">
        <v>1468</v>
      </c>
      <c r="H189" s="158" t="s">
        <v>1074</v>
      </c>
    </row>
    <row r="190" spans="1:8" s="159" customFormat="1" ht="36" x14ac:dyDescent="0.25">
      <c r="A190" s="158" t="s">
        <v>1464</v>
      </c>
      <c r="B190" s="158">
        <v>1024512187</v>
      </c>
      <c r="C190" s="158" t="s">
        <v>1470</v>
      </c>
      <c r="D190" s="158" t="s">
        <v>1466</v>
      </c>
      <c r="E190" s="158" t="s">
        <v>1355</v>
      </c>
      <c r="F190" s="158" t="s">
        <v>1491</v>
      </c>
      <c r="G190" s="158" t="s">
        <v>1090</v>
      </c>
      <c r="H190" s="158" t="s">
        <v>1074</v>
      </c>
    </row>
    <row r="191" spans="1:8" s="159" customFormat="1" ht="36" x14ac:dyDescent="0.25">
      <c r="A191" s="158" t="s">
        <v>1464</v>
      </c>
      <c r="B191" s="158">
        <v>1013648023</v>
      </c>
      <c r="C191" s="158" t="s">
        <v>1480</v>
      </c>
      <c r="D191" s="158" t="s">
        <v>1466</v>
      </c>
      <c r="E191" s="158" t="s">
        <v>1355</v>
      </c>
      <c r="F191" s="158" t="s">
        <v>1491</v>
      </c>
      <c r="G191" s="158" t="s">
        <v>1090</v>
      </c>
      <c r="H191" s="158" t="s">
        <v>1074</v>
      </c>
    </row>
    <row r="192" spans="1:8" s="159" customFormat="1" ht="27" x14ac:dyDescent="0.25">
      <c r="A192" s="158" t="s">
        <v>1464</v>
      </c>
      <c r="B192" s="158">
        <v>1075690044</v>
      </c>
      <c r="C192" s="158" t="s">
        <v>1485</v>
      </c>
      <c r="D192" s="158" t="s">
        <v>1475</v>
      </c>
      <c r="E192" s="158" t="s">
        <v>1355</v>
      </c>
      <c r="F192" s="158" t="s">
        <v>1492</v>
      </c>
      <c r="G192" s="158" t="s">
        <v>1090</v>
      </c>
      <c r="H192" s="158" t="s">
        <v>1074</v>
      </c>
    </row>
    <row r="193" spans="1:9" s="159" customFormat="1" ht="36" x14ac:dyDescent="0.25">
      <c r="A193" s="158" t="s">
        <v>1464</v>
      </c>
      <c r="B193" s="158">
        <v>46665684</v>
      </c>
      <c r="C193" s="158" t="s">
        <v>1489</v>
      </c>
      <c r="D193" s="158" t="s">
        <v>1475</v>
      </c>
      <c r="E193" s="158" t="s">
        <v>1355</v>
      </c>
      <c r="F193" s="158" t="s">
        <v>1491</v>
      </c>
      <c r="G193" s="158" t="s">
        <v>1090</v>
      </c>
      <c r="H193" s="158" t="s">
        <v>1074</v>
      </c>
    </row>
    <row r="194" spans="1:9" s="144" customFormat="1" ht="72" x14ac:dyDescent="0.25">
      <c r="A194" s="106" t="s">
        <v>965</v>
      </c>
      <c r="B194" s="106">
        <v>37548153</v>
      </c>
      <c r="C194" s="76" t="s">
        <v>1493</v>
      </c>
      <c r="D194" s="110" t="s">
        <v>1494</v>
      </c>
      <c r="E194" s="76" t="s">
        <v>1400</v>
      </c>
      <c r="F194" s="128" t="s">
        <v>1495</v>
      </c>
      <c r="G194" s="148" t="s">
        <v>1114</v>
      </c>
      <c r="H194" s="112" t="s">
        <v>789</v>
      </c>
      <c r="I194" s="160"/>
    </row>
    <row r="195" spans="1:9" s="144" customFormat="1" ht="72" x14ac:dyDescent="0.25">
      <c r="A195" s="106" t="s">
        <v>965</v>
      </c>
      <c r="B195" s="106">
        <v>1024496562</v>
      </c>
      <c r="C195" s="76" t="s">
        <v>1496</v>
      </c>
      <c r="D195" s="110" t="s">
        <v>1497</v>
      </c>
      <c r="E195" s="76" t="s">
        <v>1400</v>
      </c>
      <c r="F195" s="128" t="s">
        <v>1495</v>
      </c>
      <c r="G195" s="148" t="s">
        <v>1114</v>
      </c>
      <c r="H195" s="112" t="s">
        <v>789</v>
      </c>
    </row>
    <row r="196" spans="1:9" s="144" customFormat="1" ht="63" x14ac:dyDescent="0.25">
      <c r="A196" s="106" t="s">
        <v>965</v>
      </c>
      <c r="B196" s="106" t="s">
        <v>1498</v>
      </c>
      <c r="C196" s="76" t="s">
        <v>1499</v>
      </c>
      <c r="D196" s="110" t="s">
        <v>1500</v>
      </c>
      <c r="E196" s="106" t="s">
        <v>1369</v>
      </c>
      <c r="F196" s="94" t="s">
        <v>1501</v>
      </c>
      <c r="G196" s="148" t="s">
        <v>966</v>
      </c>
      <c r="H196" s="112" t="s">
        <v>789</v>
      </c>
    </row>
    <row r="197" spans="1:9" s="144" customFormat="1" ht="63" x14ac:dyDescent="0.25">
      <c r="A197" s="106" t="s">
        <v>965</v>
      </c>
      <c r="B197" s="106" t="s">
        <v>1502</v>
      </c>
      <c r="C197" s="76" t="s">
        <v>1503</v>
      </c>
      <c r="D197" s="110" t="s">
        <v>1500</v>
      </c>
      <c r="E197" s="106" t="s">
        <v>1369</v>
      </c>
      <c r="F197" s="94" t="s">
        <v>1501</v>
      </c>
      <c r="G197" s="148" t="s">
        <v>966</v>
      </c>
      <c r="H197" s="112" t="s">
        <v>789</v>
      </c>
    </row>
    <row r="198" spans="1:9" s="144" customFormat="1" ht="63" x14ac:dyDescent="0.25">
      <c r="A198" s="106" t="s">
        <v>965</v>
      </c>
      <c r="B198" s="106" t="s">
        <v>1504</v>
      </c>
      <c r="C198" s="76" t="s">
        <v>1505</v>
      </c>
      <c r="D198" s="110" t="s">
        <v>1500</v>
      </c>
      <c r="E198" s="106" t="s">
        <v>1369</v>
      </c>
      <c r="F198" s="76" t="s">
        <v>1506</v>
      </c>
      <c r="G198" s="148" t="s">
        <v>966</v>
      </c>
      <c r="H198" s="112" t="s">
        <v>789</v>
      </c>
    </row>
    <row r="199" spans="1:9" s="144" customFormat="1" ht="63" x14ac:dyDescent="0.25">
      <c r="A199" s="106" t="s">
        <v>965</v>
      </c>
      <c r="B199" s="106" t="s">
        <v>1507</v>
      </c>
      <c r="C199" s="76" t="s">
        <v>1370</v>
      </c>
      <c r="D199" s="110" t="s">
        <v>1500</v>
      </c>
      <c r="E199" s="106" t="s">
        <v>1369</v>
      </c>
      <c r="F199" s="76" t="s">
        <v>1501</v>
      </c>
      <c r="G199" s="148" t="s">
        <v>966</v>
      </c>
      <c r="H199" s="112" t="s">
        <v>789</v>
      </c>
    </row>
    <row r="200" spans="1:9" s="144" customFormat="1" ht="63" x14ac:dyDescent="0.25">
      <c r="A200" s="106" t="s">
        <v>965</v>
      </c>
      <c r="B200" s="106" t="s">
        <v>1508</v>
      </c>
      <c r="C200" s="76" t="s">
        <v>1368</v>
      </c>
      <c r="D200" s="110" t="s">
        <v>1500</v>
      </c>
      <c r="E200" s="106" t="s">
        <v>1369</v>
      </c>
      <c r="F200" s="94" t="s">
        <v>1506</v>
      </c>
      <c r="G200" s="148" t="s">
        <v>966</v>
      </c>
      <c r="H200" s="112" t="s">
        <v>789</v>
      </c>
    </row>
    <row r="201" spans="1:9" s="144" customFormat="1" ht="63" x14ac:dyDescent="0.25">
      <c r="A201" s="106" t="s">
        <v>965</v>
      </c>
      <c r="B201" s="106" t="s">
        <v>1509</v>
      </c>
      <c r="C201" s="76" t="s">
        <v>1510</v>
      </c>
      <c r="D201" s="110" t="s">
        <v>1500</v>
      </c>
      <c r="E201" s="106" t="s">
        <v>1369</v>
      </c>
      <c r="F201" s="76" t="s">
        <v>1511</v>
      </c>
      <c r="G201" s="148" t="s">
        <v>966</v>
      </c>
      <c r="H201" s="112" t="s">
        <v>789</v>
      </c>
    </row>
    <row r="202" spans="1:9" s="144" customFormat="1" ht="99" x14ac:dyDescent="0.25">
      <c r="A202" s="106" t="s">
        <v>965</v>
      </c>
      <c r="B202" s="106">
        <v>72017287</v>
      </c>
      <c r="C202" s="76" t="s">
        <v>1512</v>
      </c>
      <c r="D202" s="110" t="s">
        <v>1500</v>
      </c>
      <c r="E202" s="106" t="s">
        <v>1369</v>
      </c>
      <c r="F202" s="76" t="s">
        <v>1513</v>
      </c>
      <c r="G202" s="148" t="s">
        <v>966</v>
      </c>
      <c r="H202" s="112" t="s">
        <v>789</v>
      </c>
    </row>
    <row r="203" spans="1:9" s="144" customFormat="1" ht="45" x14ac:dyDescent="0.25">
      <c r="A203" s="106" t="s">
        <v>965</v>
      </c>
      <c r="B203" s="106">
        <v>72017287</v>
      </c>
      <c r="C203" s="76" t="s">
        <v>1514</v>
      </c>
      <c r="D203" s="110" t="s">
        <v>1515</v>
      </c>
      <c r="E203" s="76" t="s">
        <v>1369</v>
      </c>
      <c r="F203" s="94" t="s">
        <v>1516</v>
      </c>
      <c r="G203" s="148" t="s">
        <v>1114</v>
      </c>
      <c r="H203" s="112" t="s">
        <v>789</v>
      </c>
    </row>
    <row r="204" spans="1:9" s="144" customFormat="1" ht="63" x14ac:dyDescent="0.25">
      <c r="A204" s="106" t="s">
        <v>965</v>
      </c>
      <c r="B204" s="106" t="s">
        <v>1517</v>
      </c>
      <c r="C204" s="76" t="s">
        <v>1518</v>
      </c>
      <c r="D204" s="110" t="s">
        <v>1500</v>
      </c>
      <c r="E204" s="106" t="s">
        <v>1369</v>
      </c>
      <c r="F204" s="76" t="s">
        <v>1519</v>
      </c>
      <c r="G204" s="148" t="s">
        <v>966</v>
      </c>
      <c r="H204" s="112" t="s">
        <v>789</v>
      </c>
    </row>
    <row r="205" spans="1:9" s="144" customFormat="1" ht="63" x14ac:dyDescent="0.25">
      <c r="A205" s="106" t="s">
        <v>965</v>
      </c>
      <c r="B205" s="106" t="s">
        <v>1520</v>
      </c>
      <c r="C205" s="76" t="s">
        <v>1521</v>
      </c>
      <c r="D205" s="110" t="s">
        <v>1500</v>
      </c>
      <c r="E205" s="106" t="s">
        <v>1369</v>
      </c>
      <c r="F205" s="76" t="s">
        <v>1501</v>
      </c>
      <c r="G205" s="148" t="s">
        <v>966</v>
      </c>
      <c r="H205" s="112" t="s">
        <v>789</v>
      </c>
    </row>
    <row r="206" spans="1:9" s="144" customFormat="1" ht="63" x14ac:dyDescent="0.25">
      <c r="A206" s="106" t="s">
        <v>965</v>
      </c>
      <c r="B206" s="106" t="s">
        <v>1522</v>
      </c>
      <c r="C206" s="76" t="s">
        <v>1523</v>
      </c>
      <c r="D206" s="110" t="s">
        <v>1500</v>
      </c>
      <c r="E206" s="106" t="s">
        <v>1369</v>
      </c>
      <c r="F206" s="76" t="s">
        <v>1506</v>
      </c>
      <c r="G206" s="148" t="s">
        <v>966</v>
      </c>
      <c r="H206" s="112" t="s">
        <v>789</v>
      </c>
    </row>
    <row r="207" spans="1:9" s="144" customFormat="1" ht="72" x14ac:dyDescent="0.25">
      <c r="A207" s="106" t="s">
        <v>965</v>
      </c>
      <c r="B207" s="106">
        <v>79536878</v>
      </c>
      <c r="C207" s="76" t="s">
        <v>1524</v>
      </c>
      <c r="D207" s="110" t="s">
        <v>1515</v>
      </c>
      <c r="E207" s="76" t="s">
        <v>1369</v>
      </c>
      <c r="F207" s="128" t="s">
        <v>1495</v>
      </c>
      <c r="G207" s="148" t="s">
        <v>1114</v>
      </c>
      <c r="H207" s="112" t="s">
        <v>789</v>
      </c>
    </row>
    <row r="208" spans="1:9" s="144" customFormat="1" ht="99" x14ac:dyDescent="0.25">
      <c r="A208" s="106" t="s">
        <v>965</v>
      </c>
      <c r="B208" s="106">
        <v>35535877</v>
      </c>
      <c r="C208" s="110" t="s">
        <v>1525</v>
      </c>
      <c r="D208" s="110" t="s">
        <v>1526</v>
      </c>
      <c r="E208" s="76" t="s">
        <v>1397</v>
      </c>
      <c r="F208" s="94" t="s">
        <v>1513</v>
      </c>
      <c r="G208" s="148" t="s">
        <v>966</v>
      </c>
      <c r="H208" s="112" t="s">
        <v>789</v>
      </c>
    </row>
    <row r="209" spans="1:8" s="144" customFormat="1" ht="45" x14ac:dyDescent="0.25">
      <c r="A209" s="106" t="s">
        <v>965</v>
      </c>
      <c r="B209" s="106">
        <v>35535877</v>
      </c>
      <c r="C209" s="110" t="s">
        <v>1525</v>
      </c>
      <c r="D209" s="110" t="s">
        <v>1526</v>
      </c>
      <c r="E209" s="76" t="s">
        <v>1397</v>
      </c>
      <c r="F209" s="94" t="s">
        <v>1527</v>
      </c>
      <c r="G209" s="148" t="s">
        <v>1114</v>
      </c>
      <c r="H209" s="112" t="s">
        <v>789</v>
      </c>
    </row>
    <row r="210" spans="1:8" s="144" customFormat="1" ht="63" x14ac:dyDescent="0.25">
      <c r="A210" s="106" t="s">
        <v>965</v>
      </c>
      <c r="B210" s="106" t="s">
        <v>1528</v>
      </c>
      <c r="C210" s="110" t="s">
        <v>1529</v>
      </c>
      <c r="D210" s="110" t="s">
        <v>1530</v>
      </c>
      <c r="E210" s="76" t="s">
        <v>1294</v>
      </c>
      <c r="F210" s="76" t="s">
        <v>1531</v>
      </c>
      <c r="G210" s="148" t="s">
        <v>966</v>
      </c>
      <c r="H210" s="112" t="s">
        <v>789</v>
      </c>
    </row>
    <row r="211" spans="1:8" s="144" customFormat="1" ht="63" x14ac:dyDescent="0.25">
      <c r="A211" s="106" t="s">
        <v>965</v>
      </c>
      <c r="B211" s="106" t="s">
        <v>1532</v>
      </c>
      <c r="C211" s="110" t="s">
        <v>1533</v>
      </c>
      <c r="D211" s="110" t="s">
        <v>1530</v>
      </c>
      <c r="E211" s="76" t="s">
        <v>1294</v>
      </c>
      <c r="F211" s="76" t="s">
        <v>1531</v>
      </c>
      <c r="G211" s="148" t="s">
        <v>966</v>
      </c>
      <c r="H211" s="112" t="s">
        <v>789</v>
      </c>
    </row>
    <row r="212" spans="1:8" s="144" customFormat="1" ht="72" x14ac:dyDescent="0.25">
      <c r="A212" s="106" t="s">
        <v>965</v>
      </c>
      <c r="B212" s="106">
        <v>1000518142</v>
      </c>
      <c r="C212" s="76" t="s">
        <v>1534</v>
      </c>
      <c r="D212" s="110" t="s">
        <v>1535</v>
      </c>
      <c r="E212" s="76" t="s">
        <v>1294</v>
      </c>
      <c r="F212" s="128" t="s">
        <v>1495</v>
      </c>
      <c r="G212" s="148" t="s">
        <v>1114</v>
      </c>
      <c r="H212" s="112" t="s">
        <v>789</v>
      </c>
    </row>
    <row r="213" spans="1:8" s="144" customFormat="1" ht="45" x14ac:dyDescent="0.25">
      <c r="A213" s="106" t="s">
        <v>1536</v>
      </c>
      <c r="B213" s="161">
        <v>1012402254</v>
      </c>
      <c r="C213" s="161" t="s">
        <v>1537</v>
      </c>
      <c r="D213" s="161" t="s">
        <v>1538</v>
      </c>
      <c r="E213" s="161" t="s">
        <v>1397</v>
      </c>
      <c r="F213" s="76" t="s">
        <v>1539</v>
      </c>
      <c r="G213" s="148" t="s">
        <v>1540</v>
      </c>
      <c r="H213" s="111" t="s">
        <v>1541</v>
      </c>
    </row>
    <row r="214" spans="1:8" s="144" customFormat="1" ht="45" x14ac:dyDescent="0.25">
      <c r="A214" s="106" t="s">
        <v>1536</v>
      </c>
      <c r="B214" s="161">
        <v>1012460177</v>
      </c>
      <c r="C214" s="161" t="s">
        <v>1542</v>
      </c>
      <c r="D214" s="161" t="s">
        <v>1538</v>
      </c>
      <c r="E214" s="161" t="s">
        <v>1397</v>
      </c>
      <c r="F214" s="76" t="s">
        <v>1543</v>
      </c>
      <c r="G214" s="148" t="s">
        <v>1540</v>
      </c>
      <c r="H214" s="111" t="s">
        <v>1541</v>
      </c>
    </row>
    <row r="215" spans="1:8" s="144" customFormat="1" ht="45" x14ac:dyDescent="0.25">
      <c r="A215" s="106" t="s">
        <v>1536</v>
      </c>
      <c r="B215" s="161">
        <v>1013655475</v>
      </c>
      <c r="C215" s="161" t="s">
        <v>1544</v>
      </c>
      <c r="D215" s="161" t="s">
        <v>1538</v>
      </c>
      <c r="E215" s="161" t="s">
        <v>1397</v>
      </c>
      <c r="F215" s="76" t="s">
        <v>1543</v>
      </c>
      <c r="G215" s="148" t="s">
        <v>1540</v>
      </c>
      <c r="H215" s="111" t="s">
        <v>1541</v>
      </c>
    </row>
    <row r="216" spans="1:8" s="144" customFormat="1" ht="45" x14ac:dyDescent="0.25">
      <c r="A216" s="106" t="s">
        <v>1536</v>
      </c>
      <c r="B216" s="161">
        <v>1014178113</v>
      </c>
      <c r="C216" s="161" t="s">
        <v>1545</v>
      </c>
      <c r="D216" s="161" t="s">
        <v>1546</v>
      </c>
      <c r="E216" s="161" t="s">
        <v>1400</v>
      </c>
      <c r="F216" s="76" t="s">
        <v>1543</v>
      </c>
      <c r="G216" s="148" t="s">
        <v>1540</v>
      </c>
      <c r="H216" s="111" t="s">
        <v>1541</v>
      </c>
    </row>
    <row r="217" spans="1:8" s="144" customFormat="1" ht="45" x14ac:dyDescent="0.25">
      <c r="A217" s="106" t="s">
        <v>1536</v>
      </c>
      <c r="B217" s="161">
        <v>1014242074</v>
      </c>
      <c r="C217" s="161" t="s">
        <v>1547</v>
      </c>
      <c r="D217" s="161" t="s">
        <v>1548</v>
      </c>
      <c r="E217" s="161" t="s">
        <v>1397</v>
      </c>
      <c r="F217" s="76" t="s">
        <v>1543</v>
      </c>
      <c r="G217" s="148" t="s">
        <v>1540</v>
      </c>
      <c r="H217" s="111" t="s">
        <v>1541</v>
      </c>
    </row>
    <row r="218" spans="1:8" s="144" customFormat="1" ht="45" x14ac:dyDescent="0.25">
      <c r="A218" s="106" t="s">
        <v>1536</v>
      </c>
      <c r="B218" s="161">
        <v>1015411746</v>
      </c>
      <c r="C218" s="161" t="s">
        <v>1549</v>
      </c>
      <c r="D218" s="161" t="s">
        <v>1293</v>
      </c>
      <c r="E218" s="161" t="s">
        <v>1294</v>
      </c>
      <c r="F218" s="76" t="s">
        <v>1543</v>
      </c>
      <c r="G218" s="148" t="s">
        <v>1540</v>
      </c>
      <c r="H218" s="111" t="s">
        <v>1541</v>
      </c>
    </row>
    <row r="219" spans="1:8" s="144" customFormat="1" ht="45" x14ac:dyDescent="0.25">
      <c r="A219" s="106" t="s">
        <v>1536</v>
      </c>
      <c r="B219" s="161">
        <v>1015448865</v>
      </c>
      <c r="C219" s="161" t="s">
        <v>1550</v>
      </c>
      <c r="D219" s="161" t="s">
        <v>1538</v>
      </c>
      <c r="E219" s="161" t="s">
        <v>1397</v>
      </c>
      <c r="F219" s="76" t="s">
        <v>1543</v>
      </c>
      <c r="G219" s="148" t="s">
        <v>1540</v>
      </c>
      <c r="H219" s="111" t="s">
        <v>1541</v>
      </c>
    </row>
    <row r="220" spans="1:8" s="144" customFormat="1" ht="45" x14ac:dyDescent="0.25">
      <c r="A220" s="106" t="s">
        <v>1536</v>
      </c>
      <c r="B220" s="161">
        <v>1015466271</v>
      </c>
      <c r="C220" s="161" t="s">
        <v>1551</v>
      </c>
      <c r="D220" s="161" t="s">
        <v>1552</v>
      </c>
      <c r="E220" s="161" t="s">
        <v>1372</v>
      </c>
      <c r="F220" s="76" t="s">
        <v>1543</v>
      </c>
      <c r="G220" s="148" t="s">
        <v>1540</v>
      </c>
      <c r="H220" s="111" t="s">
        <v>1541</v>
      </c>
    </row>
    <row r="221" spans="1:8" s="144" customFormat="1" ht="45" x14ac:dyDescent="0.25">
      <c r="A221" s="106" t="s">
        <v>1536</v>
      </c>
      <c r="B221" s="161">
        <v>1019034704</v>
      </c>
      <c r="C221" s="161" t="s">
        <v>1553</v>
      </c>
      <c r="D221" s="161" t="s">
        <v>1538</v>
      </c>
      <c r="E221" s="161" t="s">
        <v>1397</v>
      </c>
      <c r="F221" s="76" t="s">
        <v>1543</v>
      </c>
      <c r="G221" s="148" t="s">
        <v>1540</v>
      </c>
      <c r="H221" s="111" t="s">
        <v>1541</v>
      </c>
    </row>
    <row r="222" spans="1:8" s="144" customFormat="1" ht="45" x14ac:dyDescent="0.25">
      <c r="A222" s="106" t="s">
        <v>1536</v>
      </c>
      <c r="B222" s="161">
        <v>1022378468</v>
      </c>
      <c r="C222" s="161" t="s">
        <v>1554</v>
      </c>
      <c r="D222" s="161" t="s">
        <v>1538</v>
      </c>
      <c r="E222" s="161" t="s">
        <v>1397</v>
      </c>
      <c r="F222" s="76" t="s">
        <v>1543</v>
      </c>
      <c r="G222" s="148" t="s">
        <v>1540</v>
      </c>
      <c r="H222" s="111" t="s">
        <v>1541</v>
      </c>
    </row>
    <row r="223" spans="1:8" s="144" customFormat="1" ht="45" x14ac:dyDescent="0.25">
      <c r="A223" s="106" t="s">
        <v>1536</v>
      </c>
      <c r="B223" s="161">
        <v>1022417677</v>
      </c>
      <c r="C223" s="161" t="s">
        <v>1555</v>
      </c>
      <c r="D223" s="161" t="s">
        <v>1538</v>
      </c>
      <c r="E223" s="161" t="s">
        <v>1397</v>
      </c>
      <c r="F223" s="76" t="s">
        <v>1543</v>
      </c>
      <c r="G223" s="148" t="s">
        <v>1540</v>
      </c>
      <c r="H223" s="111" t="s">
        <v>1541</v>
      </c>
    </row>
    <row r="224" spans="1:8" s="144" customFormat="1" ht="45" x14ac:dyDescent="0.25">
      <c r="A224" s="106" t="s">
        <v>1536</v>
      </c>
      <c r="B224" s="161">
        <v>1022443516</v>
      </c>
      <c r="C224" s="161" t="s">
        <v>1463</v>
      </c>
      <c r="D224" s="161" t="s">
        <v>1293</v>
      </c>
      <c r="E224" s="161" t="s">
        <v>1294</v>
      </c>
      <c r="F224" s="76" t="s">
        <v>1543</v>
      </c>
      <c r="G224" s="148" t="s">
        <v>1540</v>
      </c>
      <c r="H224" s="111" t="s">
        <v>1541</v>
      </c>
    </row>
    <row r="225" spans="1:8" s="144" customFormat="1" ht="45" x14ac:dyDescent="0.25">
      <c r="A225" s="106" t="s">
        <v>1536</v>
      </c>
      <c r="B225" s="161">
        <v>1023896064</v>
      </c>
      <c r="C225" s="161" t="s">
        <v>1556</v>
      </c>
      <c r="D225" s="161" t="s">
        <v>1293</v>
      </c>
      <c r="E225" s="161" t="s">
        <v>1294</v>
      </c>
      <c r="F225" s="76" t="s">
        <v>1543</v>
      </c>
      <c r="G225" s="148" t="s">
        <v>1540</v>
      </c>
      <c r="H225" s="111" t="s">
        <v>1541</v>
      </c>
    </row>
    <row r="226" spans="1:8" s="144" customFormat="1" ht="45" x14ac:dyDescent="0.25">
      <c r="A226" s="106" t="s">
        <v>1536</v>
      </c>
      <c r="B226" s="161">
        <v>1024479965</v>
      </c>
      <c r="C226" s="161" t="s">
        <v>1557</v>
      </c>
      <c r="D226" s="161" t="s">
        <v>1293</v>
      </c>
      <c r="E226" s="161" t="s">
        <v>1294</v>
      </c>
      <c r="F226" s="76" t="s">
        <v>1543</v>
      </c>
      <c r="G226" s="148" t="s">
        <v>1540</v>
      </c>
      <c r="H226" s="111" t="s">
        <v>1541</v>
      </c>
    </row>
    <row r="227" spans="1:8" s="144" customFormat="1" ht="45" x14ac:dyDescent="0.25">
      <c r="A227" s="106" t="s">
        <v>1536</v>
      </c>
      <c r="B227" s="161">
        <v>1030612456</v>
      </c>
      <c r="C227" s="161" t="s">
        <v>1558</v>
      </c>
      <c r="D227" s="161" t="s">
        <v>1538</v>
      </c>
      <c r="E227" s="161" t="s">
        <v>1397</v>
      </c>
      <c r="F227" s="76" t="s">
        <v>1543</v>
      </c>
      <c r="G227" s="148" t="s">
        <v>1540</v>
      </c>
      <c r="H227" s="111" t="s">
        <v>1541</v>
      </c>
    </row>
    <row r="228" spans="1:8" s="144" customFormat="1" ht="45" x14ac:dyDescent="0.25">
      <c r="A228" s="106" t="s">
        <v>1536</v>
      </c>
      <c r="B228" s="161">
        <v>1030624901</v>
      </c>
      <c r="C228" s="161" t="s">
        <v>1559</v>
      </c>
      <c r="D228" s="161" t="s">
        <v>1538</v>
      </c>
      <c r="E228" s="161" t="s">
        <v>1397</v>
      </c>
      <c r="F228" s="76" t="s">
        <v>1543</v>
      </c>
      <c r="G228" s="148" t="s">
        <v>1540</v>
      </c>
      <c r="H228" s="111" t="s">
        <v>1541</v>
      </c>
    </row>
    <row r="229" spans="1:8" s="144" customFormat="1" ht="45" x14ac:dyDescent="0.25">
      <c r="A229" s="106" t="s">
        <v>1536</v>
      </c>
      <c r="B229" s="161">
        <v>1032411169</v>
      </c>
      <c r="C229" s="161" t="s">
        <v>1560</v>
      </c>
      <c r="D229" s="161" t="s">
        <v>1538</v>
      </c>
      <c r="E229" s="161" t="s">
        <v>1397</v>
      </c>
      <c r="F229" s="76" t="s">
        <v>1543</v>
      </c>
      <c r="G229" s="148" t="s">
        <v>1540</v>
      </c>
      <c r="H229" s="111" t="s">
        <v>1541</v>
      </c>
    </row>
    <row r="230" spans="1:8" s="144" customFormat="1" ht="45" x14ac:dyDescent="0.25">
      <c r="A230" s="106" t="s">
        <v>1536</v>
      </c>
      <c r="B230" s="161">
        <v>1032411313</v>
      </c>
      <c r="C230" s="161" t="s">
        <v>1561</v>
      </c>
      <c r="D230" s="161" t="s">
        <v>1538</v>
      </c>
      <c r="E230" s="161" t="s">
        <v>1397</v>
      </c>
      <c r="F230" s="76" t="s">
        <v>1543</v>
      </c>
      <c r="G230" s="148" t="s">
        <v>1540</v>
      </c>
      <c r="H230" s="111" t="s">
        <v>1541</v>
      </c>
    </row>
    <row r="231" spans="1:8" s="144" customFormat="1" ht="45" x14ac:dyDescent="0.25">
      <c r="A231" s="106" t="s">
        <v>1536</v>
      </c>
      <c r="B231" s="161">
        <v>1032435878</v>
      </c>
      <c r="C231" s="161" t="s">
        <v>1562</v>
      </c>
      <c r="D231" s="161" t="s">
        <v>1538</v>
      </c>
      <c r="E231" s="161" t="s">
        <v>1397</v>
      </c>
      <c r="F231" s="76" t="s">
        <v>1543</v>
      </c>
      <c r="G231" s="148" t="s">
        <v>1540</v>
      </c>
      <c r="H231" s="111" t="s">
        <v>1541</v>
      </c>
    </row>
    <row r="232" spans="1:8" s="144" customFormat="1" ht="45" x14ac:dyDescent="0.25">
      <c r="A232" s="106" t="s">
        <v>1536</v>
      </c>
      <c r="B232" s="161">
        <v>1032497934</v>
      </c>
      <c r="C232" s="161" t="s">
        <v>1563</v>
      </c>
      <c r="D232" s="161" t="s">
        <v>1564</v>
      </c>
      <c r="E232" s="161" t="s">
        <v>1397</v>
      </c>
      <c r="F232" s="76" t="s">
        <v>1543</v>
      </c>
      <c r="G232" s="148" t="s">
        <v>1540</v>
      </c>
      <c r="H232" s="111" t="s">
        <v>1541</v>
      </c>
    </row>
    <row r="233" spans="1:8" s="144" customFormat="1" ht="45" x14ac:dyDescent="0.25">
      <c r="A233" s="106" t="s">
        <v>1536</v>
      </c>
      <c r="B233" s="161">
        <v>1051954930</v>
      </c>
      <c r="C233" s="161" t="s">
        <v>1565</v>
      </c>
      <c r="D233" s="161" t="s">
        <v>1566</v>
      </c>
      <c r="E233" s="161" t="s">
        <v>1400</v>
      </c>
      <c r="F233" s="76" t="s">
        <v>1543</v>
      </c>
      <c r="G233" s="148" t="s">
        <v>1540</v>
      </c>
      <c r="H233" s="111" t="s">
        <v>1541</v>
      </c>
    </row>
    <row r="234" spans="1:8" s="144" customFormat="1" ht="45" x14ac:dyDescent="0.25">
      <c r="A234" s="106" t="s">
        <v>1536</v>
      </c>
      <c r="B234" s="161">
        <v>1122129076</v>
      </c>
      <c r="C234" s="161" t="s">
        <v>1567</v>
      </c>
      <c r="D234" s="161" t="s">
        <v>1538</v>
      </c>
      <c r="E234" s="161" t="s">
        <v>1397</v>
      </c>
      <c r="F234" s="76" t="s">
        <v>1543</v>
      </c>
      <c r="G234" s="148" t="s">
        <v>1540</v>
      </c>
      <c r="H234" s="111" t="s">
        <v>1541</v>
      </c>
    </row>
    <row r="235" spans="1:8" s="144" customFormat="1" ht="45" x14ac:dyDescent="0.25">
      <c r="A235" s="106" t="s">
        <v>1536</v>
      </c>
      <c r="B235" s="161">
        <v>37947897</v>
      </c>
      <c r="C235" s="161" t="s">
        <v>1568</v>
      </c>
      <c r="D235" s="161" t="s">
        <v>1538</v>
      </c>
      <c r="E235" s="161" t="s">
        <v>1397</v>
      </c>
      <c r="F235" s="76" t="s">
        <v>1543</v>
      </c>
      <c r="G235" s="148" t="s">
        <v>1540</v>
      </c>
      <c r="H235" s="111" t="s">
        <v>1541</v>
      </c>
    </row>
    <row r="236" spans="1:8" s="144" customFormat="1" ht="45" x14ac:dyDescent="0.25">
      <c r="A236" s="106" t="s">
        <v>1536</v>
      </c>
      <c r="B236" s="161">
        <v>39677275</v>
      </c>
      <c r="C236" s="161" t="s">
        <v>1569</v>
      </c>
      <c r="D236" s="161" t="s">
        <v>1570</v>
      </c>
      <c r="E236" s="161" t="s">
        <v>1294</v>
      </c>
      <c r="F236" s="76" t="s">
        <v>1543</v>
      </c>
      <c r="G236" s="148" t="s">
        <v>1540</v>
      </c>
      <c r="H236" s="111" t="s">
        <v>1541</v>
      </c>
    </row>
    <row r="237" spans="1:8" s="144" customFormat="1" ht="45" x14ac:dyDescent="0.25">
      <c r="A237" s="106" t="s">
        <v>1536</v>
      </c>
      <c r="B237" s="161">
        <v>52801078</v>
      </c>
      <c r="C237" s="161" t="s">
        <v>1571</v>
      </c>
      <c r="D237" s="161" t="s">
        <v>1293</v>
      </c>
      <c r="E237" s="161" t="s">
        <v>1294</v>
      </c>
      <c r="F237" s="76" t="s">
        <v>1543</v>
      </c>
      <c r="G237" s="148" t="s">
        <v>1540</v>
      </c>
      <c r="H237" s="111" t="s">
        <v>1541</v>
      </c>
    </row>
    <row r="238" spans="1:8" s="144" customFormat="1" ht="45" x14ac:dyDescent="0.25">
      <c r="A238" s="106" t="s">
        <v>1536</v>
      </c>
      <c r="B238" s="161">
        <v>52905414</v>
      </c>
      <c r="C238" s="161" t="s">
        <v>1572</v>
      </c>
      <c r="D238" s="161" t="s">
        <v>1573</v>
      </c>
      <c r="E238" s="161" t="s">
        <v>1294</v>
      </c>
      <c r="F238" s="76" t="s">
        <v>1543</v>
      </c>
      <c r="G238" s="148" t="s">
        <v>1540</v>
      </c>
      <c r="H238" s="111" t="s">
        <v>1541</v>
      </c>
    </row>
    <row r="239" spans="1:8" s="144" customFormat="1" ht="45" x14ac:dyDescent="0.25">
      <c r="A239" s="106" t="s">
        <v>1536</v>
      </c>
      <c r="B239" s="161">
        <v>79135279</v>
      </c>
      <c r="C239" s="161" t="s">
        <v>1574</v>
      </c>
      <c r="D239" s="161" t="s">
        <v>1538</v>
      </c>
      <c r="E239" s="161" t="s">
        <v>1397</v>
      </c>
      <c r="F239" s="76" t="s">
        <v>1543</v>
      </c>
      <c r="G239" s="148" t="s">
        <v>1540</v>
      </c>
      <c r="H239" s="111" t="s">
        <v>1541</v>
      </c>
    </row>
    <row r="240" spans="1:8" s="144" customFormat="1" ht="45" x14ac:dyDescent="0.25">
      <c r="A240" s="106" t="s">
        <v>1536</v>
      </c>
      <c r="B240" s="161">
        <v>80061743</v>
      </c>
      <c r="C240" s="161" t="s">
        <v>1575</v>
      </c>
      <c r="D240" s="161" t="s">
        <v>1564</v>
      </c>
      <c r="E240" s="161" t="s">
        <v>1397</v>
      </c>
      <c r="F240" s="76" t="s">
        <v>1543</v>
      </c>
      <c r="G240" s="148" t="s">
        <v>1540</v>
      </c>
      <c r="H240" s="111" t="s">
        <v>1541</v>
      </c>
    </row>
    <row r="241" spans="1:8" s="144" customFormat="1" ht="45" x14ac:dyDescent="0.25">
      <c r="A241" s="106" t="s">
        <v>1536</v>
      </c>
      <c r="B241" s="161">
        <v>80166442</v>
      </c>
      <c r="C241" s="161" t="s">
        <v>1576</v>
      </c>
      <c r="D241" s="161" t="s">
        <v>1564</v>
      </c>
      <c r="E241" s="161" t="s">
        <v>1397</v>
      </c>
      <c r="F241" s="76" t="s">
        <v>1543</v>
      </c>
      <c r="G241" s="148" t="s">
        <v>1540</v>
      </c>
      <c r="H241" s="111" t="s">
        <v>1541</v>
      </c>
    </row>
    <row r="242" spans="1:8" s="144" customFormat="1" ht="45" x14ac:dyDescent="0.25">
      <c r="A242" s="106" t="s">
        <v>1536</v>
      </c>
      <c r="B242" s="161">
        <v>1012402254</v>
      </c>
      <c r="C242" s="161" t="s">
        <v>1537</v>
      </c>
      <c r="D242" s="161" t="s">
        <v>1538</v>
      </c>
      <c r="E242" s="161" t="s">
        <v>1397</v>
      </c>
      <c r="F242" s="76" t="s">
        <v>1543</v>
      </c>
      <c r="G242" s="148" t="s">
        <v>1114</v>
      </c>
      <c r="H242" s="111" t="s">
        <v>1541</v>
      </c>
    </row>
    <row r="243" spans="1:8" s="144" customFormat="1" ht="45" x14ac:dyDescent="0.25">
      <c r="A243" s="106" t="s">
        <v>1536</v>
      </c>
      <c r="B243" s="161">
        <v>1012460177</v>
      </c>
      <c r="C243" s="161" t="s">
        <v>1542</v>
      </c>
      <c r="D243" s="161" t="s">
        <v>1538</v>
      </c>
      <c r="E243" s="161" t="s">
        <v>1397</v>
      </c>
      <c r="F243" s="76" t="s">
        <v>1543</v>
      </c>
      <c r="G243" s="148" t="s">
        <v>1114</v>
      </c>
      <c r="H243" s="111" t="s">
        <v>1541</v>
      </c>
    </row>
    <row r="244" spans="1:8" s="144" customFormat="1" ht="45" x14ac:dyDescent="0.25">
      <c r="A244" s="106" t="s">
        <v>1536</v>
      </c>
      <c r="B244" s="161">
        <v>1013655475</v>
      </c>
      <c r="C244" s="161" t="s">
        <v>1544</v>
      </c>
      <c r="D244" s="161" t="s">
        <v>1538</v>
      </c>
      <c r="E244" s="161" t="s">
        <v>1397</v>
      </c>
      <c r="F244" s="76" t="s">
        <v>1543</v>
      </c>
      <c r="G244" s="148" t="s">
        <v>1114</v>
      </c>
      <c r="H244" s="111" t="s">
        <v>1541</v>
      </c>
    </row>
    <row r="245" spans="1:8" s="144" customFormat="1" ht="45" x14ac:dyDescent="0.25">
      <c r="A245" s="106" t="s">
        <v>1536</v>
      </c>
      <c r="B245" s="161">
        <v>1014178113</v>
      </c>
      <c r="C245" s="161" t="s">
        <v>1545</v>
      </c>
      <c r="D245" s="161" t="s">
        <v>1546</v>
      </c>
      <c r="E245" s="161" t="s">
        <v>1400</v>
      </c>
      <c r="F245" s="76" t="s">
        <v>1543</v>
      </c>
      <c r="G245" s="148" t="s">
        <v>1114</v>
      </c>
      <c r="H245" s="111" t="s">
        <v>1541</v>
      </c>
    </row>
    <row r="246" spans="1:8" s="144" customFormat="1" ht="45" x14ac:dyDescent="0.25">
      <c r="A246" s="106" t="s">
        <v>1536</v>
      </c>
      <c r="B246" s="161">
        <v>1014242074</v>
      </c>
      <c r="C246" s="161" t="s">
        <v>1547</v>
      </c>
      <c r="D246" s="161" t="s">
        <v>1548</v>
      </c>
      <c r="E246" s="161" t="s">
        <v>1397</v>
      </c>
      <c r="F246" s="76" t="s">
        <v>1543</v>
      </c>
      <c r="G246" s="148" t="s">
        <v>1114</v>
      </c>
      <c r="H246" s="111" t="s">
        <v>1541</v>
      </c>
    </row>
    <row r="247" spans="1:8" s="144" customFormat="1" ht="45" x14ac:dyDescent="0.25">
      <c r="A247" s="106" t="s">
        <v>1536</v>
      </c>
      <c r="B247" s="161">
        <v>1015411746</v>
      </c>
      <c r="C247" s="161" t="s">
        <v>1549</v>
      </c>
      <c r="D247" s="161" t="s">
        <v>1293</v>
      </c>
      <c r="E247" s="161" t="s">
        <v>1294</v>
      </c>
      <c r="F247" s="76" t="s">
        <v>1543</v>
      </c>
      <c r="G247" s="148" t="s">
        <v>1114</v>
      </c>
      <c r="H247" s="111" t="s">
        <v>1541</v>
      </c>
    </row>
    <row r="248" spans="1:8" s="144" customFormat="1" ht="45" x14ac:dyDescent="0.25">
      <c r="A248" s="106" t="s">
        <v>1536</v>
      </c>
      <c r="B248" s="161">
        <v>1015448865</v>
      </c>
      <c r="C248" s="161" t="s">
        <v>1550</v>
      </c>
      <c r="D248" s="161" t="s">
        <v>1538</v>
      </c>
      <c r="E248" s="161" t="s">
        <v>1397</v>
      </c>
      <c r="F248" s="76" t="s">
        <v>1543</v>
      </c>
      <c r="G248" s="148" t="s">
        <v>1114</v>
      </c>
      <c r="H248" s="111" t="s">
        <v>1541</v>
      </c>
    </row>
    <row r="249" spans="1:8" s="144" customFormat="1" ht="45" x14ac:dyDescent="0.25">
      <c r="A249" s="106" t="s">
        <v>1536</v>
      </c>
      <c r="B249" s="161">
        <v>1015466271</v>
      </c>
      <c r="C249" s="161" t="s">
        <v>1551</v>
      </c>
      <c r="D249" s="161" t="s">
        <v>1552</v>
      </c>
      <c r="E249" s="161" t="s">
        <v>1372</v>
      </c>
      <c r="F249" s="76" t="s">
        <v>1543</v>
      </c>
      <c r="G249" s="148" t="s">
        <v>1114</v>
      </c>
      <c r="H249" s="111" t="s">
        <v>1541</v>
      </c>
    </row>
    <row r="250" spans="1:8" s="144" customFormat="1" ht="45" x14ac:dyDescent="0.25">
      <c r="A250" s="106" t="s">
        <v>1536</v>
      </c>
      <c r="B250" s="161">
        <v>1019034704</v>
      </c>
      <c r="C250" s="161" t="s">
        <v>1553</v>
      </c>
      <c r="D250" s="161" t="s">
        <v>1538</v>
      </c>
      <c r="E250" s="161" t="s">
        <v>1397</v>
      </c>
      <c r="F250" s="76" t="s">
        <v>1543</v>
      </c>
      <c r="G250" s="148" t="s">
        <v>1114</v>
      </c>
      <c r="H250" s="111" t="s">
        <v>1541</v>
      </c>
    </row>
    <row r="251" spans="1:8" s="144" customFormat="1" ht="45" x14ac:dyDescent="0.25">
      <c r="A251" s="106" t="s">
        <v>1536</v>
      </c>
      <c r="B251" s="161">
        <v>1022378468</v>
      </c>
      <c r="C251" s="161" t="s">
        <v>1554</v>
      </c>
      <c r="D251" s="161" t="s">
        <v>1538</v>
      </c>
      <c r="E251" s="161" t="s">
        <v>1397</v>
      </c>
      <c r="F251" s="76" t="s">
        <v>1543</v>
      </c>
      <c r="G251" s="148" t="s">
        <v>1114</v>
      </c>
      <c r="H251" s="111" t="s">
        <v>1541</v>
      </c>
    </row>
    <row r="252" spans="1:8" s="144" customFormat="1" ht="45" x14ac:dyDescent="0.25">
      <c r="A252" s="106" t="s">
        <v>1536</v>
      </c>
      <c r="B252" s="161">
        <v>1022417677</v>
      </c>
      <c r="C252" s="161" t="s">
        <v>1555</v>
      </c>
      <c r="D252" s="161" t="s">
        <v>1538</v>
      </c>
      <c r="E252" s="161" t="s">
        <v>1397</v>
      </c>
      <c r="F252" s="76" t="s">
        <v>1543</v>
      </c>
      <c r="G252" s="148" t="s">
        <v>1114</v>
      </c>
      <c r="H252" s="111" t="s">
        <v>1541</v>
      </c>
    </row>
    <row r="253" spans="1:8" s="144" customFormat="1" ht="45" x14ac:dyDescent="0.25">
      <c r="A253" s="106" t="s">
        <v>1536</v>
      </c>
      <c r="B253" s="161">
        <v>1022443516</v>
      </c>
      <c r="C253" s="161" t="s">
        <v>1463</v>
      </c>
      <c r="D253" s="161" t="s">
        <v>1293</v>
      </c>
      <c r="E253" s="161" t="s">
        <v>1294</v>
      </c>
      <c r="F253" s="76" t="s">
        <v>1543</v>
      </c>
      <c r="G253" s="148" t="s">
        <v>1114</v>
      </c>
      <c r="H253" s="111" t="s">
        <v>1541</v>
      </c>
    </row>
    <row r="254" spans="1:8" s="144" customFormat="1" ht="45" x14ac:dyDescent="0.25">
      <c r="A254" s="106" t="s">
        <v>1536</v>
      </c>
      <c r="B254" s="161">
        <v>1023896064</v>
      </c>
      <c r="C254" s="161" t="s">
        <v>1556</v>
      </c>
      <c r="D254" s="161" t="s">
        <v>1293</v>
      </c>
      <c r="E254" s="161" t="s">
        <v>1294</v>
      </c>
      <c r="F254" s="76" t="s">
        <v>1543</v>
      </c>
      <c r="G254" s="148" t="s">
        <v>1114</v>
      </c>
      <c r="H254" s="111" t="s">
        <v>1541</v>
      </c>
    </row>
    <row r="255" spans="1:8" s="144" customFormat="1" ht="45" x14ac:dyDescent="0.25">
      <c r="A255" s="106" t="s">
        <v>1536</v>
      </c>
      <c r="B255" s="161">
        <v>1024479965</v>
      </c>
      <c r="C255" s="161" t="s">
        <v>1557</v>
      </c>
      <c r="D255" s="161" t="s">
        <v>1293</v>
      </c>
      <c r="E255" s="161" t="s">
        <v>1294</v>
      </c>
      <c r="F255" s="76" t="s">
        <v>1543</v>
      </c>
      <c r="G255" s="148" t="s">
        <v>1114</v>
      </c>
      <c r="H255" s="111" t="s">
        <v>1541</v>
      </c>
    </row>
    <row r="256" spans="1:8" s="144" customFormat="1" ht="45" x14ac:dyDescent="0.25">
      <c r="A256" s="106" t="s">
        <v>1536</v>
      </c>
      <c r="B256" s="161">
        <v>1030612456</v>
      </c>
      <c r="C256" s="161" t="s">
        <v>1558</v>
      </c>
      <c r="D256" s="161" t="s">
        <v>1538</v>
      </c>
      <c r="E256" s="161" t="s">
        <v>1397</v>
      </c>
      <c r="F256" s="76" t="s">
        <v>1543</v>
      </c>
      <c r="G256" s="148" t="s">
        <v>1114</v>
      </c>
      <c r="H256" s="111" t="s">
        <v>1541</v>
      </c>
    </row>
    <row r="257" spans="1:8" s="144" customFormat="1" ht="45" x14ac:dyDescent="0.25">
      <c r="A257" s="106" t="s">
        <v>1536</v>
      </c>
      <c r="B257" s="161">
        <v>1030624901</v>
      </c>
      <c r="C257" s="161" t="s">
        <v>1559</v>
      </c>
      <c r="D257" s="161" t="s">
        <v>1538</v>
      </c>
      <c r="E257" s="161" t="s">
        <v>1397</v>
      </c>
      <c r="F257" s="76" t="s">
        <v>1543</v>
      </c>
      <c r="G257" s="148" t="s">
        <v>1114</v>
      </c>
      <c r="H257" s="111" t="s">
        <v>1541</v>
      </c>
    </row>
    <row r="258" spans="1:8" s="144" customFormat="1" ht="45" x14ac:dyDescent="0.25">
      <c r="A258" s="106" t="s">
        <v>1536</v>
      </c>
      <c r="B258" s="161">
        <v>1032411169</v>
      </c>
      <c r="C258" s="161" t="s">
        <v>1560</v>
      </c>
      <c r="D258" s="161" t="s">
        <v>1538</v>
      </c>
      <c r="E258" s="161" t="s">
        <v>1397</v>
      </c>
      <c r="F258" s="76" t="s">
        <v>1543</v>
      </c>
      <c r="G258" s="148" t="s">
        <v>1114</v>
      </c>
      <c r="H258" s="111" t="s">
        <v>1541</v>
      </c>
    </row>
    <row r="259" spans="1:8" s="144" customFormat="1" ht="45" x14ac:dyDescent="0.25">
      <c r="A259" s="106" t="s">
        <v>1536</v>
      </c>
      <c r="B259" s="161">
        <v>1032411313</v>
      </c>
      <c r="C259" s="161" t="s">
        <v>1561</v>
      </c>
      <c r="D259" s="161" t="s">
        <v>1538</v>
      </c>
      <c r="E259" s="161" t="s">
        <v>1397</v>
      </c>
      <c r="F259" s="76" t="s">
        <v>1543</v>
      </c>
      <c r="G259" s="148" t="s">
        <v>1114</v>
      </c>
      <c r="H259" s="111" t="s">
        <v>1541</v>
      </c>
    </row>
    <row r="260" spans="1:8" s="144" customFormat="1" ht="45" x14ac:dyDescent="0.25">
      <c r="A260" s="106" t="s">
        <v>1536</v>
      </c>
      <c r="B260" s="161">
        <v>1032435878</v>
      </c>
      <c r="C260" s="161" t="s">
        <v>1562</v>
      </c>
      <c r="D260" s="161" t="s">
        <v>1538</v>
      </c>
      <c r="E260" s="161" t="s">
        <v>1397</v>
      </c>
      <c r="F260" s="76" t="s">
        <v>1543</v>
      </c>
      <c r="G260" s="148" t="s">
        <v>1114</v>
      </c>
      <c r="H260" s="111" t="s">
        <v>1541</v>
      </c>
    </row>
    <row r="261" spans="1:8" s="144" customFormat="1" ht="45" x14ac:dyDescent="0.25">
      <c r="A261" s="106" t="s">
        <v>1536</v>
      </c>
      <c r="B261" s="161">
        <v>1032497934</v>
      </c>
      <c r="C261" s="161" t="s">
        <v>1563</v>
      </c>
      <c r="D261" s="161" t="s">
        <v>1564</v>
      </c>
      <c r="E261" s="161" t="s">
        <v>1397</v>
      </c>
      <c r="F261" s="76" t="s">
        <v>1543</v>
      </c>
      <c r="G261" s="148" t="s">
        <v>1114</v>
      </c>
      <c r="H261" s="111" t="s">
        <v>1541</v>
      </c>
    </row>
    <row r="262" spans="1:8" s="144" customFormat="1" ht="45" x14ac:dyDescent="0.25">
      <c r="A262" s="106" t="s">
        <v>1536</v>
      </c>
      <c r="B262" s="161">
        <v>1051954930</v>
      </c>
      <c r="C262" s="161" t="s">
        <v>1565</v>
      </c>
      <c r="D262" s="161" t="s">
        <v>1566</v>
      </c>
      <c r="E262" s="161" t="s">
        <v>1400</v>
      </c>
      <c r="F262" s="76" t="s">
        <v>1543</v>
      </c>
      <c r="G262" s="148" t="s">
        <v>1114</v>
      </c>
      <c r="H262" s="111" t="s">
        <v>1541</v>
      </c>
    </row>
    <row r="263" spans="1:8" s="144" customFormat="1" ht="45" x14ac:dyDescent="0.25">
      <c r="A263" s="106" t="s">
        <v>1536</v>
      </c>
      <c r="B263" s="161">
        <v>1122129076</v>
      </c>
      <c r="C263" s="161" t="s">
        <v>1567</v>
      </c>
      <c r="D263" s="161" t="s">
        <v>1538</v>
      </c>
      <c r="E263" s="161" t="s">
        <v>1397</v>
      </c>
      <c r="F263" s="76" t="s">
        <v>1543</v>
      </c>
      <c r="G263" s="148" t="s">
        <v>1114</v>
      </c>
      <c r="H263" s="111" t="s">
        <v>1541</v>
      </c>
    </row>
    <row r="264" spans="1:8" s="144" customFormat="1" ht="45" x14ac:dyDescent="0.25">
      <c r="A264" s="106" t="s">
        <v>1536</v>
      </c>
      <c r="B264" s="161">
        <v>37947897</v>
      </c>
      <c r="C264" s="161" t="s">
        <v>1568</v>
      </c>
      <c r="D264" s="161" t="s">
        <v>1538</v>
      </c>
      <c r="E264" s="161" t="s">
        <v>1397</v>
      </c>
      <c r="F264" s="76" t="s">
        <v>1543</v>
      </c>
      <c r="G264" s="148" t="s">
        <v>1114</v>
      </c>
      <c r="H264" s="111" t="s">
        <v>1541</v>
      </c>
    </row>
    <row r="265" spans="1:8" s="144" customFormat="1" ht="45" x14ac:dyDescent="0.25">
      <c r="A265" s="106" t="s">
        <v>1536</v>
      </c>
      <c r="B265" s="161">
        <v>39677275</v>
      </c>
      <c r="C265" s="161" t="s">
        <v>1569</v>
      </c>
      <c r="D265" s="161" t="s">
        <v>1570</v>
      </c>
      <c r="E265" s="161" t="s">
        <v>1294</v>
      </c>
      <c r="F265" s="76" t="s">
        <v>1543</v>
      </c>
      <c r="G265" s="148" t="s">
        <v>1114</v>
      </c>
      <c r="H265" s="111" t="s">
        <v>1541</v>
      </c>
    </row>
    <row r="266" spans="1:8" s="144" customFormat="1" ht="45" x14ac:dyDescent="0.25">
      <c r="A266" s="106" t="s">
        <v>1536</v>
      </c>
      <c r="B266" s="161">
        <v>52801078</v>
      </c>
      <c r="C266" s="161" t="s">
        <v>1571</v>
      </c>
      <c r="D266" s="161" t="s">
        <v>1293</v>
      </c>
      <c r="E266" s="161" t="s">
        <v>1294</v>
      </c>
      <c r="F266" s="76" t="s">
        <v>1543</v>
      </c>
      <c r="G266" s="148" t="s">
        <v>1114</v>
      </c>
      <c r="H266" s="111" t="s">
        <v>1541</v>
      </c>
    </row>
    <row r="267" spans="1:8" s="144" customFormat="1" ht="45" x14ac:dyDescent="0.25">
      <c r="A267" s="106" t="s">
        <v>1536</v>
      </c>
      <c r="B267" s="161">
        <v>52905414</v>
      </c>
      <c r="C267" s="161" t="s">
        <v>1572</v>
      </c>
      <c r="D267" s="161" t="s">
        <v>1573</v>
      </c>
      <c r="E267" s="161" t="s">
        <v>1294</v>
      </c>
      <c r="F267" s="76" t="s">
        <v>1543</v>
      </c>
      <c r="G267" s="148" t="s">
        <v>1114</v>
      </c>
      <c r="H267" s="111" t="s">
        <v>1541</v>
      </c>
    </row>
    <row r="268" spans="1:8" s="144" customFormat="1" ht="45" x14ac:dyDescent="0.25">
      <c r="A268" s="106" t="s">
        <v>1536</v>
      </c>
      <c r="B268" s="161">
        <v>79135279</v>
      </c>
      <c r="C268" s="161" t="s">
        <v>1574</v>
      </c>
      <c r="D268" s="161" t="s">
        <v>1538</v>
      </c>
      <c r="E268" s="161" t="s">
        <v>1397</v>
      </c>
      <c r="F268" s="76" t="s">
        <v>1543</v>
      </c>
      <c r="G268" s="148" t="s">
        <v>1114</v>
      </c>
      <c r="H268" s="111" t="s">
        <v>1541</v>
      </c>
    </row>
    <row r="269" spans="1:8" s="144" customFormat="1" ht="45" x14ac:dyDescent="0.25">
      <c r="A269" s="106" t="s">
        <v>1536</v>
      </c>
      <c r="B269" s="161">
        <v>80061743</v>
      </c>
      <c r="C269" s="161" t="s">
        <v>1575</v>
      </c>
      <c r="D269" s="161" t="s">
        <v>1564</v>
      </c>
      <c r="E269" s="161" t="s">
        <v>1397</v>
      </c>
      <c r="F269" s="76" t="s">
        <v>1543</v>
      </c>
      <c r="G269" s="148" t="s">
        <v>1114</v>
      </c>
      <c r="H269" s="111" t="s">
        <v>1541</v>
      </c>
    </row>
    <row r="270" spans="1:8" s="144" customFormat="1" ht="45" x14ac:dyDescent="0.25">
      <c r="A270" s="106" t="s">
        <v>1536</v>
      </c>
      <c r="B270" s="161">
        <v>80166442</v>
      </c>
      <c r="C270" s="161" t="s">
        <v>1576</v>
      </c>
      <c r="D270" s="161" t="s">
        <v>1564</v>
      </c>
      <c r="E270" s="161" t="s">
        <v>1397</v>
      </c>
      <c r="F270" s="76" t="s">
        <v>1543</v>
      </c>
      <c r="G270" s="148" t="s">
        <v>1114</v>
      </c>
      <c r="H270" s="111" t="s">
        <v>1541</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7"/>
  <sheetViews>
    <sheetView workbookViewId="0">
      <selection activeCell="D41" sqref="D41"/>
    </sheetView>
  </sheetViews>
  <sheetFormatPr baseColWidth="10" defaultColWidth="10.81640625" defaultRowHeight="9.5" x14ac:dyDescent="0.25"/>
  <cols>
    <col min="1" max="1" width="16.81640625" style="144" customWidth="1"/>
    <col min="2" max="2" width="12.54296875" style="144" customWidth="1"/>
    <col min="3" max="3" width="22.1796875" style="144" customWidth="1"/>
    <col min="4" max="4" width="23.54296875" style="144" customWidth="1"/>
    <col min="5" max="5" width="13.54296875" style="144" customWidth="1"/>
    <col min="6" max="6" width="33.54296875" style="144" customWidth="1"/>
    <col min="7" max="7" width="13" style="144" customWidth="1"/>
    <col min="8" max="8" width="22.7265625" style="144" customWidth="1"/>
    <col min="9" max="16384" width="10.81640625" style="144"/>
  </cols>
  <sheetData>
    <row r="1" spans="1:8" x14ac:dyDescent="0.25">
      <c r="A1" s="302" t="s">
        <v>1577</v>
      </c>
      <c r="B1" s="302"/>
      <c r="C1" s="302"/>
      <c r="D1" s="302"/>
      <c r="E1" s="302"/>
      <c r="F1" s="302"/>
      <c r="G1" s="302"/>
      <c r="H1" s="302"/>
    </row>
    <row r="2" spans="1:8" x14ac:dyDescent="0.25">
      <c r="A2" s="303"/>
      <c r="B2" s="303"/>
      <c r="C2" s="303"/>
      <c r="D2" s="303"/>
      <c r="E2" s="303"/>
      <c r="F2" s="303"/>
      <c r="G2" s="303"/>
      <c r="H2" s="303"/>
    </row>
    <row r="3" spans="1:8" ht="36" x14ac:dyDescent="0.25">
      <c r="A3" s="142" t="s">
        <v>1228</v>
      </c>
      <c r="B3" s="142" t="s">
        <v>1229</v>
      </c>
      <c r="C3" s="142" t="s">
        <v>1230</v>
      </c>
      <c r="D3" s="142" t="s">
        <v>1231</v>
      </c>
      <c r="E3" s="142" t="s">
        <v>1232</v>
      </c>
      <c r="F3" s="142" t="s">
        <v>1233</v>
      </c>
      <c r="G3" s="142" t="s">
        <v>1234</v>
      </c>
      <c r="H3" s="142" t="s">
        <v>1235</v>
      </c>
    </row>
    <row r="4" spans="1:8" ht="27" x14ac:dyDescent="0.25">
      <c r="A4" s="106" t="s">
        <v>965</v>
      </c>
      <c r="B4" s="106">
        <v>37548153</v>
      </c>
      <c r="C4" s="76" t="s">
        <v>1578</v>
      </c>
      <c r="D4" s="110" t="s">
        <v>1494</v>
      </c>
      <c r="E4" s="76" t="s">
        <v>1400</v>
      </c>
      <c r="F4" s="94" t="s">
        <v>1579</v>
      </c>
      <c r="G4" s="148" t="s">
        <v>1114</v>
      </c>
      <c r="H4" s="112" t="s">
        <v>789</v>
      </c>
    </row>
    <row r="5" spans="1:8" ht="27" x14ac:dyDescent="0.25">
      <c r="A5" s="106" t="s">
        <v>965</v>
      </c>
      <c r="B5" s="106">
        <v>1024496562</v>
      </c>
      <c r="C5" s="76" t="s">
        <v>1580</v>
      </c>
      <c r="D5" s="110" t="s">
        <v>1497</v>
      </c>
      <c r="E5" s="76" t="s">
        <v>1400</v>
      </c>
      <c r="F5" s="94" t="s">
        <v>1581</v>
      </c>
      <c r="G5" s="148" t="s">
        <v>1114</v>
      </c>
      <c r="H5" s="112" t="s">
        <v>789</v>
      </c>
    </row>
    <row r="6" spans="1:8" ht="27" x14ac:dyDescent="0.25">
      <c r="A6" s="106" t="s">
        <v>965</v>
      </c>
      <c r="B6" s="106">
        <v>79536878</v>
      </c>
      <c r="C6" s="76" t="s">
        <v>1582</v>
      </c>
      <c r="D6" s="110" t="s">
        <v>1515</v>
      </c>
      <c r="E6" s="76" t="s">
        <v>1583</v>
      </c>
      <c r="F6" s="94" t="s">
        <v>1581</v>
      </c>
      <c r="G6" s="148" t="s">
        <v>1114</v>
      </c>
      <c r="H6" s="112" t="s">
        <v>789</v>
      </c>
    </row>
    <row r="7" spans="1:8" ht="27" x14ac:dyDescent="0.25">
      <c r="A7" s="106" t="s">
        <v>965</v>
      </c>
      <c r="B7" s="106">
        <v>1000518142</v>
      </c>
      <c r="C7" s="76" t="s">
        <v>1584</v>
      </c>
      <c r="D7" s="110" t="s">
        <v>1535</v>
      </c>
      <c r="E7" s="76" t="s">
        <v>1294</v>
      </c>
      <c r="F7" s="94" t="s">
        <v>1581</v>
      </c>
      <c r="G7" s="148" t="s">
        <v>1114</v>
      </c>
      <c r="H7" s="112" t="s">
        <v>789</v>
      </c>
    </row>
  </sheetData>
  <mergeCells count="1">
    <mergeCell ref="A1: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4"/>
  <sheetViews>
    <sheetView workbookViewId="0">
      <selection activeCell="E34" sqref="E34:E35"/>
    </sheetView>
  </sheetViews>
  <sheetFormatPr baseColWidth="10" defaultColWidth="27.1796875" defaultRowHeight="9.5" x14ac:dyDescent="0.25"/>
  <cols>
    <col min="1" max="1" width="23.26953125" style="144" customWidth="1"/>
    <col min="2" max="2" width="16.81640625" style="144" customWidth="1"/>
    <col min="3" max="3" width="12.1796875" style="144" customWidth="1"/>
    <col min="4" max="4" width="6.26953125" style="144" customWidth="1"/>
    <col min="5" max="5" width="11.54296875" style="144" customWidth="1"/>
    <col min="6" max="6" width="22.1796875" style="144" customWidth="1"/>
    <col min="7" max="7" width="39.453125" style="144" customWidth="1"/>
    <col min="8" max="8" width="12.26953125" style="144" customWidth="1"/>
    <col min="9" max="9" width="10.81640625" style="144" customWidth="1"/>
    <col min="10" max="10" width="19.54296875" style="144" customWidth="1"/>
    <col min="11" max="11" width="21.1796875" style="144" customWidth="1"/>
    <col min="12" max="16384" width="27.1796875" style="144"/>
  </cols>
  <sheetData>
    <row r="1" spans="1:11" x14ac:dyDescent="0.25">
      <c r="A1" s="304" t="s">
        <v>1585</v>
      </c>
      <c r="B1" s="305"/>
      <c r="C1" s="305"/>
      <c r="D1" s="305"/>
      <c r="E1" s="305"/>
      <c r="F1" s="305"/>
      <c r="G1" s="305"/>
      <c r="H1" s="305"/>
      <c r="I1" s="305"/>
      <c r="J1" s="305"/>
      <c r="K1" s="306"/>
    </row>
    <row r="2" spans="1:11" x14ac:dyDescent="0.25">
      <c r="A2" s="84"/>
      <c r="B2" s="84"/>
      <c r="C2" s="84"/>
      <c r="D2" s="84"/>
      <c r="E2" s="84"/>
      <c r="F2" s="73"/>
      <c r="G2" s="73"/>
      <c r="H2" s="73"/>
      <c r="I2" s="73"/>
      <c r="J2" s="73"/>
      <c r="K2" s="73"/>
    </row>
    <row r="3" spans="1:11" ht="27" x14ac:dyDescent="0.25">
      <c r="A3" s="91" t="s">
        <v>954</v>
      </c>
      <c r="B3" s="91" t="s">
        <v>955</v>
      </c>
      <c r="C3" s="92" t="s">
        <v>956</v>
      </c>
      <c r="D3" s="92" t="s">
        <v>957</v>
      </c>
      <c r="E3" s="92" t="s">
        <v>958</v>
      </c>
      <c r="F3" s="92" t="s">
        <v>959</v>
      </c>
      <c r="G3" s="92" t="s">
        <v>960</v>
      </c>
      <c r="H3" s="93" t="s">
        <v>961</v>
      </c>
      <c r="I3" s="93" t="s">
        <v>962</v>
      </c>
      <c r="J3" s="93" t="s">
        <v>963</v>
      </c>
      <c r="K3" s="92" t="s">
        <v>964</v>
      </c>
    </row>
    <row r="4" spans="1:11" ht="36" x14ac:dyDescent="0.25">
      <c r="A4" s="106" t="s">
        <v>1236</v>
      </c>
      <c r="B4" s="109">
        <v>45597</v>
      </c>
      <c r="C4" s="76" t="s">
        <v>321</v>
      </c>
      <c r="D4" s="76" t="s">
        <v>1586</v>
      </c>
      <c r="E4" s="76" t="s">
        <v>1587</v>
      </c>
      <c r="F4" s="76" t="s">
        <v>1588</v>
      </c>
      <c r="G4" s="76" t="s">
        <v>1589</v>
      </c>
      <c r="H4" s="133">
        <v>116464</v>
      </c>
      <c r="I4" s="111">
        <v>1</v>
      </c>
      <c r="J4" s="133">
        <f>H4*I4</f>
        <v>116464</v>
      </c>
      <c r="K4" s="76" t="s">
        <v>589</v>
      </c>
    </row>
    <row r="5" spans="1:11" x14ac:dyDescent="0.25">
      <c r="A5" s="162"/>
      <c r="B5" s="162"/>
      <c r="C5" s="163"/>
      <c r="D5" s="163"/>
      <c r="E5" s="163"/>
      <c r="F5" s="162"/>
      <c r="G5" s="164" t="s">
        <v>1590</v>
      </c>
      <c r="H5" s="165"/>
      <c r="I5" s="165"/>
      <c r="J5" s="165">
        <f>SUM(J4:J4)</f>
        <v>116464</v>
      </c>
      <c r="K5" s="163"/>
    </row>
    <row r="9" spans="1:11" ht="10.5" x14ac:dyDescent="0.25">
      <c r="H9" s="166" t="s">
        <v>1591</v>
      </c>
      <c r="I9" s="167"/>
      <c r="J9" s="167"/>
    </row>
    <row r="10" spans="1:11" ht="10.5" x14ac:dyDescent="0.25">
      <c r="H10" s="167" t="s">
        <v>1592</v>
      </c>
      <c r="I10" s="167" t="s">
        <v>1593</v>
      </c>
      <c r="J10" s="167" t="s">
        <v>1594</v>
      </c>
    </row>
    <row r="11" spans="1:11" ht="10.5" x14ac:dyDescent="0.25">
      <c r="H11" s="168">
        <v>5357413</v>
      </c>
      <c r="I11" s="169">
        <f>H11/184</f>
        <v>29116.375</v>
      </c>
      <c r="J11" s="168">
        <f>I11*3</f>
        <v>87349.125</v>
      </c>
    </row>
    <row r="12" spans="1:11" ht="10.5" x14ac:dyDescent="0.25">
      <c r="H12" s="170"/>
      <c r="I12" s="167"/>
      <c r="J12" s="167"/>
    </row>
    <row r="13" spans="1:11" ht="10.5" x14ac:dyDescent="0.25">
      <c r="H13" s="170" t="s">
        <v>1595</v>
      </c>
      <c r="I13" s="167" t="s">
        <v>1596</v>
      </c>
      <c r="J13" s="167"/>
    </row>
    <row r="14" spans="1:11" ht="10.5" x14ac:dyDescent="0.25">
      <c r="H14" s="168">
        <v>36265112</v>
      </c>
      <c r="I14" s="171">
        <f>+J11/H14</f>
        <v>2.4086269194480911E-3</v>
      </c>
      <c r="J14" s="168"/>
    </row>
  </sheetData>
  <mergeCells count="1">
    <mergeCell ref="A1:K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1712"/>
  <sheetViews>
    <sheetView zoomScale="70" zoomScaleNormal="70" workbookViewId="0">
      <pane ySplit="2" topLeftCell="A1708" activePane="bottomLeft" state="frozen"/>
      <selection pane="bottomLeft" activeCell="D1712" sqref="D1712"/>
    </sheetView>
  </sheetViews>
  <sheetFormatPr baseColWidth="10" defaultColWidth="11.453125" defaultRowHeight="14.5" x14ac:dyDescent="0.35"/>
  <cols>
    <col min="2" max="2" width="17" customWidth="1"/>
    <col min="4" max="4" width="28.7265625" style="9" customWidth="1"/>
    <col min="5" max="5" width="18.54296875" customWidth="1"/>
    <col min="12" max="12" width="11.453125" style="18"/>
    <col min="13" max="13" width="11.453125" style="8"/>
    <col min="14" max="14" width="14" style="10" customWidth="1"/>
    <col min="15" max="15" width="15.1796875" style="11" customWidth="1"/>
    <col min="16" max="16" width="16.7265625" style="53" customWidth="1"/>
    <col min="17" max="17" width="14.453125" style="11" customWidth="1"/>
    <col min="18" max="18" width="16.54296875" style="53" customWidth="1"/>
  </cols>
  <sheetData>
    <row r="1" spans="1:22" ht="15" thickBot="1" x14ac:dyDescent="0.4">
      <c r="M1" s="12"/>
      <c r="N1" s="13"/>
      <c r="O1" s="14"/>
      <c r="P1" s="51"/>
      <c r="Q1" s="14"/>
      <c r="R1" s="51"/>
    </row>
    <row r="2" spans="1:22" s="7" customFormat="1" ht="87" customHeight="1" x14ac:dyDescent="0.35">
      <c r="A2" s="5"/>
      <c r="B2" s="47" t="s">
        <v>41</v>
      </c>
      <c r="C2" s="48" t="s">
        <v>1597</v>
      </c>
      <c r="D2" s="48" t="s">
        <v>1598</v>
      </c>
      <c r="E2" s="57" t="s">
        <v>1599</v>
      </c>
      <c r="F2" s="58" t="s">
        <v>1600</v>
      </c>
      <c r="G2" s="58" t="s">
        <v>1601</v>
      </c>
      <c r="H2" s="58" t="s">
        <v>1602</v>
      </c>
      <c r="I2" s="58" t="s">
        <v>1603</v>
      </c>
      <c r="J2" s="59" t="s">
        <v>1604</v>
      </c>
      <c r="K2" s="48" t="s">
        <v>48</v>
      </c>
      <c r="L2" s="49" t="s">
        <v>49</v>
      </c>
      <c r="M2" s="50" t="s">
        <v>1598</v>
      </c>
      <c r="N2" s="50" t="s">
        <v>961</v>
      </c>
      <c r="O2" s="50" t="s">
        <v>1605</v>
      </c>
      <c r="P2" s="52" t="s">
        <v>1606</v>
      </c>
      <c r="Q2" s="50" t="s">
        <v>1607</v>
      </c>
      <c r="R2" s="54" t="s">
        <v>1608</v>
      </c>
      <c r="S2" s="6"/>
      <c r="T2" s="6"/>
      <c r="U2" s="6"/>
      <c r="V2" s="6"/>
    </row>
    <row r="3" spans="1:22" ht="101.25" customHeight="1" x14ac:dyDescent="0.35">
      <c r="B3" s="55">
        <v>80</v>
      </c>
      <c r="C3" s="56" t="s">
        <v>6</v>
      </c>
      <c r="D3" s="8" t="str">
        <f>+B3&amp;C3</f>
        <v>80Macro, meso y micro gestión de la salud pública</v>
      </c>
      <c r="E3" s="8" t="s">
        <v>1609</v>
      </c>
      <c r="F3" s="8" t="s">
        <v>18</v>
      </c>
      <c r="G3" s="8" t="s">
        <v>1610</v>
      </c>
      <c r="H3" s="8" t="s">
        <v>1611</v>
      </c>
      <c r="I3" s="8" t="s">
        <v>1612</v>
      </c>
      <c r="J3" s="8" t="s">
        <v>1613</v>
      </c>
      <c r="K3" s="60" t="s">
        <v>283</v>
      </c>
      <c r="L3" s="60" t="s">
        <v>69</v>
      </c>
      <c r="M3" s="8" t="str">
        <f t="shared" ref="M3:M66" si="0">+D3&amp;K3&amp;L3</f>
        <v>80Macro, meso y micro gestión de la salud públicaUSAQUENoct 17 - 31 /2024</v>
      </c>
      <c r="N3" s="61">
        <v>3135</v>
      </c>
      <c r="O3" s="62">
        <v>250</v>
      </c>
      <c r="P3" s="60">
        <v>783750</v>
      </c>
      <c r="Q3" s="62">
        <v>200</v>
      </c>
      <c r="R3" s="60">
        <v>627000</v>
      </c>
    </row>
    <row r="4" spans="1:22" ht="101.25" customHeight="1" x14ac:dyDescent="0.35">
      <c r="B4" s="55">
        <v>86</v>
      </c>
      <c r="C4" s="56" t="s">
        <v>5</v>
      </c>
      <c r="D4" s="8" t="str">
        <f t="shared" ref="D4:D67" si="1">+B4&amp;C4</f>
        <v>86Gestión y Análisis de Políticas para el bienestar en los territorios</v>
      </c>
      <c r="E4" s="8" t="s">
        <v>1614</v>
      </c>
      <c r="F4" s="8" t="s">
        <v>18</v>
      </c>
      <c r="G4" s="8" t="s">
        <v>1615</v>
      </c>
      <c r="H4" s="8" t="s">
        <v>1616</v>
      </c>
      <c r="I4" s="8" t="s">
        <v>1617</v>
      </c>
      <c r="J4" s="8" t="s">
        <v>1613</v>
      </c>
      <c r="K4" s="60" t="s">
        <v>283</v>
      </c>
      <c r="L4" s="60" t="s">
        <v>69</v>
      </c>
      <c r="M4" s="8" t="str">
        <f t="shared" si="0"/>
        <v>86Gestión y Análisis de Políticas para el bienestar en los territoriosUSAQUENoct 17 - 31 /2024</v>
      </c>
      <c r="N4" s="61">
        <v>16287024</v>
      </c>
      <c r="O4" s="62">
        <v>0.5</v>
      </c>
      <c r="P4" s="60">
        <v>8143512</v>
      </c>
      <c r="Q4" s="62">
        <v>0.5</v>
      </c>
      <c r="R4" s="60">
        <v>8143512</v>
      </c>
    </row>
    <row r="5" spans="1:22" ht="101.25" customHeight="1" x14ac:dyDescent="0.35">
      <c r="B5" s="55">
        <v>87</v>
      </c>
      <c r="C5" s="56" t="s">
        <v>5</v>
      </c>
      <c r="D5" s="8" t="str">
        <f t="shared" si="1"/>
        <v>87Gestión y Análisis de Políticas para el bienestar en los territorios</v>
      </c>
      <c r="E5" s="8" t="s">
        <v>1614</v>
      </c>
      <c r="F5" s="8" t="s">
        <v>18</v>
      </c>
      <c r="G5" s="8" t="s">
        <v>1618</v>
      </c>
      <c r="H5" s="8" t="s">
        <v>1619</v>
      </c>
      <c r="I5" s="8" t="s">
        <v>1619</v>
      </c>
      <c r="J5" s="8" t="s">
        <v>1613</v>
      </c>
      <c r="K5" s="60" t="s">
        <v>283</v>
      </c>
      <c r="L5" s="60" t="s">
        <v>69</v>
      </c>
      <c r="M5" s="8" t="str">
        <f t="shared" si="0"/>
        <v>87Gestión y Análisis de Políticas para el bienestar en los territoriosUSAQUENoct 17 - 31 /2024</v>
      </c>
      <c r="N5" s="61">
        <v>23686976</v>
      </c>
      <c r="O5" s="62">
        <v>0.5</v>
      </c>
      <c r="P5" s="60">
        <v>11843488</v>
      </c>
      <c r="Q5" s="62">
        <v>0.5</v>
      </c>
      <c r="R5" s="60">
        <v>11843488</v>
      </c>
    </row>
    <row r="6" spans="1:22" ht="101.25" customHeight="1" x14ac:dyDescent="0.35">
      <c r="B6" s="55">
        <v>141</v>
      </c>
      <c r="C6" s="56" t="s">
        <v>8</v>
      </c>
      <c r="D6" s="8" t="str">
        <f t="shared" si="1"/>
        <v>141Vigilancia en salud pública</v>
      </c>
      <c r="E6" s="8" t="s">
        <v>1614</v>
      </c>
      <c r="F6" s="8" t="s">
        <v>18</v>
      </c>
      <c r="G6" s="8" t="s">
        <v>1620</v>
      </c>
      <c r="H6" s="8" t="s">
        <v>1621</v>
      </c>
      <c r="I6" s="8" t="s">
        <v>1622</v>
      </c>
      <c r="J6" s="8" t="s">
        <v>1613</v>
      </c>
      <c r="K6" s="60" t="s">
        <v>283</v>
      </c>
      <c r="L6" s="60" t="s">
        <v>69</v>
      </c>
      <c r="M6" s="8" t="str">
        <f t="shared" si="0"/>
        <v>141Vigilancia en salud públicaUSAQUENoct 17 - 31 /2024</v>
      </c>
      <c r="N6" s="61">
        <v>5357344</v>
      </c>
      <c r="O6" s="62">
        <v>0.5</v>
      </c>
      <c r="P6" s="60">
        <v>2678672</v>
      </c>
      <c r="Q6" s="62">
        <v>0.5</v>
      </c>
      <c r="R6" s="60">
        <v>2678672</v>
      </c>
    </row>
    <row r="7" spans="1:22" ht="101.25" customHeight="1" x14ac:dyDescent="0.35">
      <c r="B7" s="55">
        <v>166</v>
      </c>
      <c r="C7" s="56" t="s">
        <v>7</v>
      </c>
      <c r="D7" s="8" t="str">
        <f t="shared" si="1"/>
        <v>166Vigilancia de la salud ambiental</v>
      </c>
      <c r="E7" s="8" t="s">
        <v>1614</v>
      </c>
      <c r="F7" s="8" t="s">
        <v>18</v>
      </c>
      <c r="G7" s="8" t="s">
        <v>7</v>
      </c>
      <c r="H7" s="8" t="s">
        <v>1623</v>
      </c>
      <c r="I7" s="8" t="s">
        <v>886</v>
      </c>
      <c r="J7" s="8" t="s">
        <v>886</v>
      </c>
      <c r="K7" s="60" t="s">
        <v>283</v>
      </c>
      <c r="L7" s="60" t="s">
        <v>69</v>
      </c>
      <c r="M7" s="8" t="str">
        <f t="shared" si="0"/>
        <v>166Vigilancia de la salud ambientalUSAQUENoct 17 - 31 /2024</v>
      </c>
      <c r="N7" s="61">
        <v>0</v>
      </c>
      <c r="O7" s="62"/>
      <c r="P7" s="60">
        <v>2678672</v>
      </c>
      <c r="Q7" s="62"/>
      <c r="R7" s="64">
        <v>2678672</v>
      </c>
    </row>
    <row r="8" spans="1:22" ht="101.25" customHeight="1" x14ac:dyDescent="0.35">
      <c r="B8" s="55">
        <v>167</v>
      </c>
      <c r="C8" s="56" t="s">
        <v>7</v>
      </c>
      <c r="D8" s="8" t="str">
        <f t="shared" si="1"/>
        <v>167Vigilancia de la salud ambiental</v>
      </c>
      <c r="E8" s="8" t="s">
        <v>1614</v>
      </c>
      <c r="F8" s="8" t="s">
        <v>18</v>
      </c>
      <c r="G8" s="8" t="s">
        <v>7</v>
      </c>
      <c r="H8" s="8" t="s">
        <v>1624</v>
      </c>
      <c r="I8" s="8" t="s">
        <v>886</v>
      </c>
      <c r="J8" s="8" t="s">
        <v>886</v>
      </c>
      <c r="K8" s="60" t="s">
        <v>283</v>
      </c>
      <c r="L8" s="60" t="s">
        <v>69</v>
      </c>
      <c r="M8" s="8" t="str">
        <f t="shared" si="0"/>
        <v>167Vigilancia de la salud ambientalUSAQUENoct 17 - 31 /2024</v>
      </c>
      <c r="N8" s="61">
        <v>0</v>
      </c>
      <c r="O8" s="62"/>
      <c r="P8" s="60">
        <v>9698634</v>
      </c>
      <c r="Q8" s="62"/>
      <c r="R8" s="64">
        <v>9698634</v>
      </c>
    </row>
    <row r="9" spans="1:22" ht="101.25" customHeight="1" x14ac:dyDescent="0.35">
      <c r="B9" s="55">
        <v>168</v>
      </c>
      <c r="C9" s="56" t="s">
        <v>7</v>
      </c>
      <c r="D9" s="8" t="str">
        <f t="shared" si="1"/>
        <v>168Vigilancia de la salud ambiental</v>
      </c>
      <c r="E9" s="8" t="s">
        <v>1614</v>
      </c>
      <c r="F9" s="8" t="s">
        <v>18</v>
      </c>
      <c r="G9" s="8" t="s">
        <v>7</v>
      </c>
      <c r="H9" s="8" t="s">
        <v>885</v>
      </c>
      <c r="I9" s="8" t="s">
        <v>886</v>
      </c>
      <c r="J9" s="8" t="s">
        <v>886</v>
      </c>
      <c r="K9" s="60" t="s">
        <v>283</v>
      </c>
      <c r="L9" s="60" t="s">
        <v>69</v>
      </c>
      <c r="M9" s="8" t="str">
        <f t="shared" si="0"/>
        <v>168Vigilancia de la salud ambientalUSAQUENoct 17 - 31 /2024</v>
      </c>
      <c r="N9" s="61">
        <v>0</v>
      </c>
      <c r="O9" s="62"/>
      <c r="P9" s="60">
        <v>48765307</v>
      </c>
      <c r="Q9" s="62"/>
      <c r="R9" s="64">
        <v>44481805</v>
      </c>
    </row>
    <row r="10" spans="1:22" ht="101.25" customHeight="1" x14ac:dyDescent="0.35">
      <c r="B10" s="55">
        <v>169</v>
      </c>
      <c r="C10" s="56" t="s">
        <v>7</v>
      </c>
      <c r="D10" s="8" t="str">
        <f t="shared" si="1"/>
        <v>169Vigilancia de la salud ambiental</v>
      </c>
      <c r="E10" s="8" t="s">
        <v>1614</v>
      </c>
      <c r="F10" s="8" t="s">
        <v>18</v>
      </c>
      <c r="G10" s="8" t="s">
        <v>7</v>
      </c>
      <c r="H10" s="8" t="s">
        <v>1625</v>
      </c>
      <c r="I10" s="8" t="s">
        <v>886</v>
      </c>
      <c r="J10" s="8" t="s">
        <v>886</v>
      </c>
      <c r="K10" s="60" t="s">
        <v>283</v>
      </c>
      <c r="L10" s="60" t="s">
        <v>69</v>
      </c>
      <c r="M10" s="8" t="str">
        <f t="shared" si="0"/>
        <v>169Vigilancia de la salud ambientalUSAQUENoct 17 - 31 /2024</v>
      </c>
      <c r="N10" s="61">
        <v>0</v>
      </c>
      <c r="O10" s="62"/>
      <c r="P10" s="60">
        <v>0</v>
      </c>
      <c r="Q10" s="62"/>
      <c r="R10" s="64"/>
    </row>
    <row r="11" spans="1:22" ht="101.25" customHeight="1" x14ac:dyDescent="0.35">
      <c r="B11" s="55">
        <v>170</v>
      </c>
      <c r="C11" s="56" t="s">
        <v>7</v>
      </c>
      <c r="D11" s="8" t="str">
        <f t="shared" si="1"/>
        <v>170Vigilancia de la salud ambiental</v>
      </c>
      <c r="E11" s="8" t="s">
        <v>1614</v>
      </c>
      <c r="F11" s="8" t="s">
        <v>18</v>
      </c>
      <c r="G11" s="8" t="s">
        <v>7</v>
      </c>
      <c r="H11" s="8" t="s">
        <v>1626</v>
      </c>
      <c r="I11" s="8" t="s">
        <v>886</v>
      </c>
      <c r="J11" s="8" t="s">
        <v>886</v>
      </c>
      <c r="K11" s="60" t="s">
        <v>283</v>
      </c>
      <c r="L11" s="60" t="s">
        <v>69</v>
      </c>
      <c r="M11" s="8" t="str">
        <f t="shared" si="0"/>
        <v>170Vigilancia de la salud ambientalUSAQUENoct 17 - 31 /2024</v>
      </c>
      <c r="N11" s="61">
        <v>0</v>
      </c>
      <c r="O11" s="62"/>
      <c r="P11" s="60">
        <v>21326336</v>
      </c>
      <c r="Q11" s="62"/>
      <c r="R11" s="64">
        <v>18338544</v>
      </c>
    </row>
    <row r="12" spans="1:22" ht="101.25" customHeight="1" x14ac:dyDescent="0.35">
      <c r="B12" s="55">
        <v>171</v>
      </c>
      <c r="C12" s="56" t="s">
        <v>7</v>
      </c>
      <c r="D12" s="8" t="str">
        <f t="shared" si="1"/>
        <v>171Vigilancia de la salud ambiental</v>
      </c>
      <c r="E12" s="8" t="s">
        <v>1614</v>
      </c>
      <c r="F12" s="8" t="s">
        <v>18</v>
      </c>
      <c r="G12" s="8" t="s">
        <v>7</v>
      </c>
      <c r="H12" s="8" t="s">
        <v>1627</v>
      </c>
      <c r="I12" s="8" t="s">
        <v>886</v>
      </c>
      <c r="J12" s="8" t="s">
        <v>886</v>
      </c>
      <c r="K12" s="60" t="s">
        <v>283</v>
      </c>
      <c r="L12" s="60" t="s">
        <v>69</v>
      </c>
      <c r="M12" s="8" t="str">
        <f t="shared" si="0"/>
        <v>171Vigilancia de la salud ambientalUSAQUENoct 17 - 31 /2024</v>
      </c>
      <c r="N12" s="61">
        <v>0</v>
      </c>
      <c r="O12" s="62"/>
      <c r="P12" s="60">
        <v>57114</v>
      </c>
      <c r="Q12" s="62"/>
      <c r="R12" s="64">
        <v>57114</v>
      </c>
    </row>
    <row r="13" spans="1:22" ht="101.25" customHeight="1" x14ac:dyDescent="0.35">
      <c r="B13" s="55">
        <v>172</v>
      </c>
      <c r="C13" s="56" t="s">
        <v>7</v>
      </c>
      <c r="D13" s="8" t="str">
        <f t="shared" si="1"/>
        <v>172Vigilancia de la salud ambiental</v>
      </c>
      <c r="E13" s="8" t="s">
        <v>1614</v>
      </c>
      <c r="F13" s="8" t="s">
        <v>18</v>
      </c>
      <c r="G13" s="8" t="s">
        <v>7</v>
      </c>
      <c r="H13" s="8" t="s">
        <v>1628</v>
      </c>
      <c r="I13" s="8" t="s">
        <v>886</v>
      </c>
      <c r="J13" s="8" t="s">
        <v>886</v>
      </c>
      <c r="K13" s="60" t="s">
        <v>283</v>
      </c>
      <c r="L13" s="60" t="s">
        <v>69</v>
      </c>
      <c r="M13" s="8" t="str">
        <f t="shared" si="0"/>
        <v>172Vigilancia de la salud ambientalUSAQUENoct 17 - 31 /2024</v>
      </c>
      <c r="N13" s="61">
        <v>0</v>
      </c>
      <c r="O13" s="62"/>
      <c r="P13" s="60">
        <v>3076864</v>
      </c>
      <c r="Q13" s="62"/>
      <c r="R13" s="64">
        <v>3076864</v>
      </c>
    </row>
    <row r="14" spans="1:22" ht="101.25" customHeight="1" x14ac:dyDescent="0.35">
      <c r="B14" s="55">
        <v>173</v>
      </c>
      <c r="C14" s="56" t="s">
        <v>7</v>
      </c>
      <c r="D14" s="8" t="str">
        <f t="shared" si="1"/>
        <v>173Vigilancia de la salud ambiental</v>
      </c>
      <c r="E14" s="8" t="s">
        <v>1614</v>
      </c>
      <c r="F14" s="8" t="s">
        <v>18</v>
      </c>
      <c r="G14" s="8" t="s">
        <v>7</v>
      </c>
      <c r="H14" s="8" t="s">
        <v>1629</v>
      </c>
      <c r="I14" s="8" t="s">
        <v>886</v>
      </c>
      <c r="J14" s="8" t="s">
        <v>886</v>
      </c>
      <c r="K14" s="60" t="s">
        <v>283</v>
      </c>
      <c r="L14" s="60" t="s">
        <v>69</v>
      </c>
      <c r="M14" s="8" t="str">
        <f t="shared" si="0"/>
        <v>173Vigilancia de la salud ambientalUSAQUENoct 17 - 31 /2024</v>
      </c>
      <c r="N14" s="61">
        <v>0</v>
      </c>
      <c r="O14" s="62"/>
      <c r="P14" s="60">
        <v>9984672</v>
      </c>
      <c r="Q14" s="62"/>
      <c r="R14" s="64">
        <v>8366442</v>
      </c>
    </row>
    <row r="15" spans="1:22" ht="101.25" customHeight="1" x14ac:dyDescent="0.35">
      <c r="B15" s="55">
        <v>174</v>
      </c>
      <c r="C15" s="56" t="s">
        <v>7</v>
      </c>
      <c r="D15" s="8" t="str">
        <f t="shared" si="1"/>
        <v>174Vigilancia de la salud ambiental</v>
      </c>
      <c r="E15" s="8" t="s">
        <v>1614</v>
      </c>
      <c r="F15" s="8" t="s">
        <v>18</v>
      </c>
      <c r="G15" s="8" t="s">
        <v>7</v>
      </c>
      <c r="H15" s="8" t="s">
        <v>1630</v>
      </c>
      <c r="I15" s="8" t="s">
        <v>886</v>
      </c>
      <c r="J15" s="8" t="s">
        <v>886</v>
      </c>
      <c r="K15" s="60" t="s">
        <v>283</v>
      </c>
      <c r="L15" s="60" t="s">
        <v>69</v>
      </c>
      <c r="M15" s="8" t="str">
        <f t="shared" si="0"/>
        <v>174Vigilancia de la salud ambientalUSAQUENoct 17 - 31 /2024</v>
      </c>
      <c r="N15" s="61">
        <v>0</v>
      </c>
      <c r="O15" s="62"/>
      <c r="P15" s="60">
        <v>16127081</v>
      </c>
      <c r="Q15" s="62"/>
      <c r="R15" s="64">
        <v>16127081</v>
      </c>
    </row>
    <row r="16" spans="1:22" ht="101.25" customHeight="1" x14ac:dyDescent="0.35">
      <c r="B16" s="55">
        <v>86</v>
      </c>
      <c r="C16" s="56" t="s">
        <v>5</v>
      </c>
      <c r="D16" s="8" t="str">
        <f t="shared" si="1"/>
        <v>86Gestión y Análisis de Políticas para el bienestar en los territorios</v>
      </c>
      <c r="E16" s="8" t="s">
        <v>1614</v>
      </c>
      <c r="F16" s="8" t="s">
        <v>18</v>
      </c>
      <c r="G16" s="8" t="s">
        <v>1615</v>
      </c>
      <c r="H16" s="8" t="s">
        <v>1616</v>
      </c>
      <c r="I16" s="8" t="s">
        <v>1617</v>
      </c>
      <c r="J16" s="8" t="s">
        <v>1613</v>
      </c>
      <c r="K16" s="60" t="s">
        <v>321</v>
      </c>
      <c r="L16" s="60" t="s">
        <v>69</v>
      </c>
      <c r="M16" s="8" t="str">
        <f t="shared" si="0"/>
        <v>86Gestión y Análisis de Políticas para el bienestar en los territoriosENGATIVAoct 17 - 31 /2024</v>
      </c>
      <c r="N16" s="61">
        <v>16287024</v>
      </c>
      <c r="O16" s="62">
        <v>0.5</v>
      </c>
      <c r="P16" s="60">
        <v>8143512</v>
      </c>
      <c r="Q16" s="62">
        <v>0.42</v>
      </c>
      <c r="R16" s="60">
        <v>6840550.0800000001</v>
      </c>
    </row>
    <row r="17" spans="2:18" ht="101.25" customHeight="1" x14ac:dyDescent="0.35">
      <c r="B17" s="55">
        <v>87</v>
      </c>
      <c r="C17" s="56" t="s">
        <v>5</v>
      </c>
      <c r="D17" s="8" t="str">
        <f t="shared" si="1"/>
        <v>87Gestión y Análisis de Políticas para el bienestar en los territorios</v>
      </c>
      <c r="E17" s="8" t="s">
        <v>1614</v>
      </c>
      <c r="F17" s="8" t="s">
        <v>18</v>
      </c>
      <c r="G17" s="8" t="s">
        <v>1618</v>
      </c>
      <c r="H17" s="8" t="s">
        <v>1619</v>
      </c>
      <c r="I17" s="8" t="s">
        <v>1619</v>
      </c>
      <c r="J17" s="8" t="s">
        <v>1613</v>
      </c>
      <c r="K17" s="60" t="s">
        <v>321</v>
      </c>
      <c r="L17" s="60" t="s">
        <v>69</v>
      </c>
      <c r="M17" s="8" t="str">
        <f t="shared" si="0"/>
        <v>87Gestión y Análisis de Políticas para el bienestar en los territoriosENGATIVAoct 17 - 31 /2024</v>
      </c>
      <c r="N17" s="61">
        <v>23686976</v>
      </c>
      <c r="O17" s="62">
        <v>0.5</v>
      </c>
      <c r="P17" s="60">
        <v>11843488</v>
      </c>
      <c r="Q17" s="62">
        <v>0.42</v>
      </c>
      <c r="R17" s="60">
        <v>9948529.9199999999</v>
      </c>
    </row>
    <row r="18" spans="2:18" ht="101.25" customHeight="1" x14ac:dyDescent="0.35">
      <c r="B18" s="55">
        <v>141</v>
      </c>
      <c r="C18" s="56" t="s">
        <v>8</v>
      </c>
      <c r="D18" s="8" t="str">
        <f t="shared" si="1"/>
        <v>141Vigilancia en salud pública</v>
      </c>
      <c r="E18" s="8" t="s">
        <v>1614</v>
      </c>
      <c r="F18" s="8" t="s">
        <v>18</v>
      </c>
      <c r="G18" s="8" t="s">
        <v>1620</v>
      </c>
      <c r="H18" s="8" t="s">
        <v>1621</v>
      </c>
      <c r="I18" s="8" t="s">
        <v>1622</v>
      </c>
      <c r="J18" s="8" t="s">
        <v>1613</v>
      </c>
      <c r="K18" s="60" t="s">
        <v>321</v>
      </c>
      <c r="L18" s="60" t="s">
        <v>69</v>
      </c>
      <c r="M18" s="8" t="str">
        <f t="shared" si="0"/>
        <v>141Vigilancia en salud públicaENGATIVAoct 17 - 31 /2024</v>
      </c>
      <c r="N18" s="61">
        <v>5357344</v>
      </c>
      <c r="O18" s="62">
        <v>0.5</v>
      </c>
      <c r="P18" s="60">
        <v>2678672</v>
      </c>
      <c r="Q18" s="62">
        <v>0.5</v>
      </c>
      <c r="R18" s="60">
        <v>2678672</v>
      </c>
    </row>
    <row r="19" spans="2:18" ht="101.25" customHeight="1" x14ac:dyDescent="0.35">
      <c r="B19" s="55">
        <v>166</v>
      </c>
      <c r="C19" s="56" t="s">
        <v>7</v>
      </c>
      <c r="D19" s="8" t="str">
        <f t="shared" si="1"/>
        <v>166Vigilancia de la salud ambiental</v>
      </c>
      <c r="E19" s="8" t="s">
        <v>1614</v>
      </c>
      <c r="F19" s="8" t="s">
        <v>18</v>
      </c>
      <c r="G19" s="8" t="s">
        <v>7</v>
      </c>
      <c r="H19" s="8" t="s">
        <v>1623</v>
      </c>
      <c r="I19" s="8" t="s">
        <v>886</v>
      </c>
      <c r="J19" s="8" t="s">
        <v>886</v>
      </c>
      <c r="K19" s="60" t="s">
        <v>321</v>
      </c>
      <c r="L19" s="60" t="s">
        <v>69</v>
      </c>
      <c r="M19" s="8" t="str">
        <f t="shared" si="0"/>
        <v>166Vigilancia de la salud ambientalENGATIVAoct 17 - 31 /2024</v>
      </c>
      <c r="N19" s="61">
        <v>0</v>
      </c>
      <c r="O19" s="62"/>
      <c r="P19" s="60">
        <v>1019060</v>
      </c>
      <c r="Q19" s="62"/>
      <c r="R19" s="64">
        <v>1019060</v>
      </c>
    </row>
    <row r="20" spans="2:18" ht="101.25" customHeight="1" x14ac:dyDescent="0.35">
      <c r="B20" s="55">
        <v>167</v>
      </c>
      <c r="C20" s="56" t="s">
        <v>7</v>
      </c>
      <c r="D20" s="8" t="str">
        <f t="shared" si="1"/>
        <v>167Vigilancia de la salud ambiental</v>
      </c>
      <c r="E20" s="8" t="s">
        <v>1614</v>
      </c>
      <c r="F20" s="8" t="s">
        <v>18</v>
      </c>
      <c r="G20" s="8" t="s">
        <v>7</v>
      </c>
      <c r="H20" s="8" t="s">
        <v>1624</v>
      </c>
      <c r="I20" s="8" t="s">
        <v>886</v>
      </c>
      <c r="J20" s="8" t="s">
        <v>886</v>
      </c>
      <c r="K20" s="60" t="s">
        <v>321</v>
      </c>
      <c r="L20" s="60" t="s">
        <v>69</v>
      </c>
      <c r="M20" s="8" t="str">
        <f t="shared" si="0"/>
        <v>167Vigilancia de la salud ambientalENGATIVAoct 17 - 31 /2024</v>
      </c>
      <c r="N20" s="61">
        <v>0</v>
      </c>
      <c r="O20" s="62"/>
      <c r="P20" s="60">
        <v>9369270</v>
      </c>
      <c r="Q20" s="62"/>
      <c r="R20" s="64">
        <v>8406270</v>
      </c>
    </row>
    <row r="21" spans="2:18" ht="101.25" customHeight="1" x14ac:dyDescent="0.35">
      <c r="B21" s="55">
        <v>168</v>
      </c>
      <c r="C21" s="56" t="s">
        <v>7</v>
      </c>
      <c r="D21" s="8" t="str">
        <f t="shared" si="1"/>
        <v>168Vigilancia de la salud ambiental</v>
      </c>
      <c r="E21" s="8" t="s">
        <v>1614</v>
      </c>
      <c r="F21" s="8" t="s">
        <v>18</v>
      </c>
      <c r="G21" s="8" t="s">
        <v>7</v>
      </c>
      <c r="H21" s="8" t="s">
        <v>885</v>
      </c>
      <c r="I21" s="8" t="s">
        <v>886</v>
      </c>
      <c r="J21" s="8" t="s">
        <v>886</v>
      </c>
      <c r="K21" s="60" t="s">
        <v>321</v>
      </c>
      <c r="L21" s="60" t="s">
        <v>69</v>
      </c>
      <c r="M21" s="8" t="str">
        <f t="shared" si="0"/>
        <v>168Vigilancia de la salud ambientalENGATIVAoct 17 - 31 /2024</v>
      </c>
      <c r="N21" s="61">
        <v>0</v>
      </c>
      <c r="O21" s="62"/>
      <c r="P21" s="60">
        <v>61318743</v>
      </c>
      <c r="Q21" s="62"/>
      <c r="R21" s="64">
        <v>52094417</v>
      </c>
    </row>
    <row r="22" spans="2:18" ht="101.25" customHeight="1" x14ac:dyDescent="0.35">
      <c r="B22" s="55">
        <v>169</v>
      </c>
      <c r="C22" s="56" t="s">
        <v>7</v>
      </c>
      <c r="D22" s="8" t="str">
        <f t="shared" si="1"/>
        <v>169Vigilancia de la salud ambiental</v>
      </c>
      <c r="E22" s="8" t="s">
        <v>1614</v>
      </c>
      <c r="F22" s="8" t="s">
        <v>18</v>
      </c>
      <c r="G22" s="8" t="s">
        <v>7</v>
      </c>
      <c r="H22" s="8" t="s">
        <v>1625</v>
      </c>
      <c r="I22" s="8" t="s">
        <v>886</v>
      </c>
      <c r="J22" s="8" t="s">
        <v>886</v>
      </c>
      <c r="K22" s="60" t="s">
        <v>321</v>
      </c>
      <c r="L22" s="60" t="s">
        <v>69</v>
      </c>
      <c r="M22" s="8" t="str">
        <f t="shared" si="0"/>
        <v>169Vigilancia de la salud ambientalENGATIVAoct 17 - 31 /2024</v>
      </c>
      <c r="N22" s="61">
        <v>0</v>
      </c>
      <c r="O22" s="62"/>
      <c r="P22" s="60">
        <v>0</v>
      </c>
      <c r="Q22" s="62"/>
      <c r="R22" s="64"/>
    </row>
    <row r="23" spans="2:18" ht="101.25" customHeight="1" x14ac:dyDescent="0.35">
      <c r="B23" s="55">
        <v>170</v>
      </c>
      <c r="C23" s="56" t="s">
        <v>7</v>
      </c>
      <c r="D23" s="8" t="str">
        <f t="shared" si="1"/>
        <v>170Vigilancia de la salud ambiental</v>
      </c>
      <c r="E23" s="8" t="s">
        <v>1614</v>
      </c>
      <c r="F23" s="8" t="s">
        <v>18</v>
      </c>
      <c r="G23" s="8" t="s">
        <v>7</v>
      </c>
      <c r="H23" s="8" t="s">
        <v>1626</v>
      </c>
      <c r="I23" s="8" t="s">
        <v>886</v>
      </c>
      <c r="J23" s="8" t="s">
        <v>886</v>
      </c>
      <c r="K23" s="60" t="s">
        <v>321</v>
      </c>
      <c r="L23" s="60" t="s">
        <v>69</v>
      </c>
      <c r="M23" s="8" t="str">
        <f t="shared" si="0"/>
        <v>170Vigilancia de la salud ambientalENGATIVAoct 17 - 31 /2024</v>
      </c>
      <c r="N23" s="61">
        <v>0</v>
      </c>
      <c r="O23" s="62"/>
      <c r="P23" s="60">
        <v>36265112</v>
      </c>
      <c r="Q23" s="62"/>
      <c r="R23" s="64">
        <v>36265112</v>
      </c>
    </row>
    <row r="24" spans="2:18" ht="101.25" customHeight="1" x14ac:dyDescent="0.35">
      <c r="B24" s="55">
        <v>171</v>
      </c>
      <c r="C24" s="56" t="s">
        <v>7</v>
      </c>
      <c r="D24" s="8" t="str">
        <f t="shared" si="1"/>
        <v>171Vigilancia de la salud ambiental</v>
      </c>
      <c r="E24" s="8" t="s">
        <v>1614</v>
      </c>
      <c r="F24" s="8" t="s">
        <v>18</v>
      </c>
      <c r="G24" s="8" t="s">
        <v>7</v>
      </c>
      <c r="H24" s="8" t="s">
        <v>1627</v>
      </c>
      <c r="I24" s="8" t="s">
        <v>886</v>
      </c>
      <c r="J24" s="8" t="s">
        <v>886</v>
      </c>
      <c r="K24" s="60" t="s">
        <v>321</v>
      </c>
      <c r="L24" s="60" t="s">
        <v>69</v>
      </c>
      <c r="M24" s="8" t="str">
        <f t="shared" si="0"/>
        <v>171Vigilancia de la salud ambientalENGATIVAoct 17 - 31 /2024</v>
      </c>
      <c r="N24" s="61">
        <v>0</v>
      </c>
      <c r="O24" s="62"/>
      <c r="P24" s="60">
        <v>0</v>
      </c>
      <c r="Q24" s="62"/>
      <c r="R24" s="64"/>
    </row>
    <row r="25" spans="2:18" ht="101.25" customHeight="1" x14ac:dyDescent="0.35">
      <c r="B25" s="55">
        <v>172</v>
      </c>
      <c r="C25" s="56" t="s">
        <v>7</v>
      </c>
      <c r="D25" s="8" t="str">
        <f t="shared" si="1"/>
        <v>172Vigilancia de la salud ambiental</v>
      </c>
      <c r="E25" s="8" t="s">
        <v>1614</v>
      </c>
      <c r="F25" s="8" t="s">
        <v>18</v>
      </c>
      <c r="G25" s="8" t="s">
        <v>7</v>
      </c>
      <c r="H25" s="8" t="s">
        <v>1628</v>
      </c>
      <c r="I25" s="8" t="s">
        <v>886</v>
      </c>
      <c r="J25" s="8" t="s">
        <v>886</v>
      </c>
      <c r="K25" s="60" t="s">
        <v>321</v>
      </c>
      <c r="L25" s="60" t="s">
        <v>69</v>
      </c>
      <c r="M25" s="8" t="str">
        <f t="shared" si="0"/>
        <v>172Vigilancia de la salud ambientalENGATIVAoct 17 - 31 /2024</v>
      </c>
      <c r="N25" s="61">
        <v>0</v>
      </c>
      <c r="O25" s="62"/>
      <c r="P25" s="60">
        <v>10171168</v>
      </c>
      <c r="Q25" s="62"/>
      <c r="R25" s="64">
        <v>10171168</v>
      </c>
    </row>
    <row r="26" spans="2:18" ht="101.25" customHeight="1" x14ac:dyDescent="0.35">
      <c r="B26" s="55">
        <v>173</v>
      </c>
      <c r="C26" s="56" t="s">
        <v>7</v>
      </c>
      <c r="D26" s="8" t="str">
        <f t="shared" si="1"/>
        <v>173Vigilancia de la salud ambiental</v>
      </c>
      <c r="E26" s="8" t="s">
        <v>1614</v>
      </c>
      <c r="F26" s="8" t="s">
        <v>18</v>
      </c>
      <c r="G26" s="8" t="s">
        <v>7</v>
      </c>
      <c r="H26" s="8" t="s">
        <v>1629</v>
      </c>
      <c r="I26" s="8" t="s">
        <v>886</v>
      </c>
      <c r="J26" s="8" t="s">
        <v>886</v>
      </c>
      <c r="K26" s="60" t="s">
        <v>321</v>
      </c>
      <c r="L26" s="60" t="s">
        <v>69</v>
      </c>
      <c r="M26" s="8" t="str">
        <f t="shared" si="0"/>
        <v>173Vigilancia de la salud ambientalENGATIVAoct 17 - 31 /2024</v>
      </c>
      <c r="N26" s="61">
        <v>0</v>
      </c>
      <c r="O26" s="62"/>
      <c r="P26" s="60">
        <v>1246414</v>
      </c>
      <c r="Q26" s="62"/>
      <c r="R26" s="64">
        <v>577848</v>
      </c>
    </row>
    <row r="27" spans="2:18" ht="101.25" customHeight="1" x14ac:dyDescent="0.35">
      <c r="B27" s="55">
        <v>174</v>
      </c>
      <c r="C27" s="56" t="s">
        <v>7</v>
      </c>
      <c r="D27" s="8" t="str">
        <f t="shared" si="1"/>
        <v>174Vigilancia de la salud ambiental</v>
      </c>
      <c r="E27" s="8" t="s">
        <v>1614</v>
      </c>
      <c r="F27" s="8" t="s">
        <v>18</v>
      </c>
      <c r="G27" s="8" t="s">
        <v>7</v>
      </c>
      <c r="H27" s="8" t="s">
        <v>1630</v>
      </c>
      <c r="I27" s="8" t="s">
        <v>886</v>
      </c>
      <c r="J27" s="8" t="s">
        <v>886</v>
      </c>
      <c r="K27" s="60" t="s">
        <v>321</v>
      </c>
      <c r="L27" s="60" t="s">
        <v>69</v>
      </c>
      <c r="M27" s="8" t="str">
        <f t="shared" si="0"/>
        <v>174Vigilancia de la salud ambientalENGATIVAoct 17 - 31 /2024</v>
      </c>
      <c r="N27" s="61">
        <v>0</v>
      </c>
      <c r="O27" s="62"/>
      <c r="P27" s="60">
        <v>8061367</v>
      </c>
      <c r="Q27" s="62"/>
      <c r="R27" s="64">
        <v>8061367</v>
      </c>
    </row>
    <row r="28" spans="2:18" ht="101.25" customHeight="1" x14ac:dyDescent="0.35">
      <c r="B28" s="55">
        <v>80</v>
      </c>
      <c r="C28" s="56" t="s">
        <v>6</v>
      </c>
      <c r="D28" s="8" t="str">
        <f t="shared" si="1"/>
        <v>80Macro, meso y micro gestión de la salud pública</v>
      </c>
      <c r="E28" s="8" t="s">
        <v>1609</v>
      </c>
      <c r="F28" s="8" t="s">
        <v>18</v>
      </c>
      <c r="G28" s="8" t="s">
        <v>1610</v>
      </c>
      <c r="H28" s="8" t="s">
        <v>1611</v>
      </c>
      <c r="I28" s="8" t="s">
        <v>1612</v>
      </c>
      <c r="J28" s="8" t="s">
        <v>1613</v>
      </c>
      <c r="K28" s="60" t="s">
        <v>362</v>
      </c>
      <c r="L28" s="60" t="s">
        <v>69</v>
      </c>
      <c r="M28" s="8" t="str">
        <f t="shared" si="0"/>
        <v>80Macro, meso y micro gestión de la salud públicaSUBAoct 17 - 31 /2024</v>
      </c>
      <c r="N28" s="61">
        <v>3135</v>
      </c>
      <c r="O28" s="62">
        <v>125</v>
      </c>
      <c r="P28" s="60">
        <v>391875</v>
      </c>
      <c r="Q28" s="62">
        <v>125</v>
      </c>
      <c r="R28" s="60">
        <v>391875</v>
      </c>
    </row>
    <row r="29" spans="2:18" ht="101.25" customHeight="1" x14ac:dyDescent="0.35">
      <c r="B29" s="55">
        <v>86</v>
      </c>
      <c r="C29" s="56" t="s">
        <v>5</v>
      </c>
      <c r="D29" s="8" t="str">
        <f t="shared" si="1"/>
        <v>86Gestión y Análisis de Políticas para el bienestar en los territorios</v>
      </c>
      <c r="E29" s="8" t="s">
        <v>1614</v>
      </c>
      <c r="F29" s="8" t="s">
        <v>18</v>
      </c>
      <c r="G29" s="8" t="s">
        <v>1615</v>
      </c>
      <c r="H29" s="8" t="s">
        <v>1616</v>
      </c>
      <c r="I29" s="8" t="s">
        <v>1617</v>
      </c>
      <c r="J29" s="8" t="s">
        <v>1613</v>
      </c>
      <c r="K29" s="60" t="s">
        <v>362</v>
      </c>
      <c r="L29" s="60" t="s">
        <v>69</v>
      </c>
      <c r="M29" s="8" t="str">
        <f t="shared" si="0"/>
        <v>86Gestión y Análisis de Políticas para el bienestar en los territoriosSUBAoct 17 - 31 /2024</v>
      </c>
      <c r="N29" s="61">
        <v>16287024</v>
      </c>
      <c r="O29" s="62">
        <v>0.5</v>
      </c>
      <c r="P29" s="60">
        <v>8143512</v>
      </c>
      <c r="Q29" s="62">
        <v>0.5</v>
      </c>
      <c r="R29" s="60">
        <v>8143512</v>
      </c>
    </row>
    <row r="30" spans="2:18" ht="101.25" customHeight="1" x14ac:dyDescent="0.35">
      <c r="B30" s="55">
        <v>87</v>
      </c>
      <c r="C30" s="56" t="s">
        <v>5</v>
      </c>
      <c r="D30" s="8" t="str">
        <f t="shared" si="1"/>
        <v>87Gestión y Análisis de Políticas para el bienestar en los territorios</v>
      </c>
      <c r="E30" s="8" t="s">
        <v>1614</v>
      </c>
      <c r="F30" s="8" t="s">
        <v>18</v>
      </c>
      <c r="G30" s="8" t="s">
        <v>1618</v>
      </c>
      <c r="H30" s="8" t="s">
        <v>1619</v>
      </c>
      <c r="I30" s="8" t="s">
        <v>1619</v>
      </c>
      <c r="J30" s="8" t="s">
        <v>1613</v>
      </c>
      <c r="K30" s="60" t="s">
        <v>362</v>
      </c>
      <c r="L30" s="60" t="s">
        <v>69</v>
      </c>
      <c r="M30" s="8" t="str">
        <f t="shared" si="0"/>
        <v>87Gestión y Análisis de Políticas para el bienestar en los territoriosSUBAoct 17 - 31 /2024</v>
      </c>
      <c r="N30" s="61">
        <v>23686976</v>
      </c>
      <c r="O30" s="62">
        <v>0.5</v>
      </c>
      <c r="P30" s="60">
        <v>11843488</v>
      </c>
      <c r="Q30" s="62">
        <v>0.5</v>
      </c>
      <c r="R30" s="60">
        <v>11843488</v>
      </c>
    </row>
    <row r="31" spans="2:18" ht="101.25" customHeight="1" x14ac:dyDescent="0.35">
      <c r="B31" s="55">
        <v>141</v>
      </c>
      <c r="C31" s="56" t="s">
        <v>8</v>
      </c>
      <c r="D31" s="8" t="str">
        <f t="shared" si="1"/>
        <v>141Vigilancia en salud pública</v>
      </c>
      <c r="E31" s="8" t="s">
        <v>1614</v>
      </c>
      <c r="F31" s="8" t="s">
        <v>18</v>
      </c>
      <c r="G31" s="8" t="s">
        <v>1620</v>
      </c>
      <c r="H31" s="8" t="s">
        <v>1621</v>
      </c>
      <c r="I31" s="8" t="s">
        <v>1622</v>
      </c>
      <c r="J31" s="8" t="s">
        <v>1613</v>
      </c>
      <c r="K31" s="60" t="s">
        <v>362</v>
      </c>
      <c r="L31" s="60" t="s">
        <v>69</v>
      </c>
      <c r="M31" s="8" t="str">
        <f t="shared" si="0"/>
        <v>141Vigilancia en salud públicaSUBAoct 17 - 31 /2024</v>
      </c>
      <c r="N31" s="61">
        <v>5357344</v>
      </c>
      <c r="O31" s="62">
        <v>0.5</v>
      </c>
      <c r="P31" s="60">
        <v>2678672</v>
      </c>
      <c r="Q31" s="62">
        <v>0.5</v>
      </c>
      <c r="R31" s="60">
        <v>2678672</v>
      </c>
    </row>
    <row r="32" spans="2:18" ht="101.25" customHeight="1" x14ac:dyDescent="0.35">
      <c r="B32" s="55">
        <v>166</v>
      </c>
      <c r="C32" s="56" t="s">
        <v>7</v>
      </c>
      <c r="D32" s="8" t="str">
        <f t="shared" si="1"/>
        <v>166Vigilancia de la salud ambiental</v>
      </c>
      <c r="E32" s="8" t="s">
        <v>1614</v>
      </c>
      <c r="F32" s="8" t="s">
        <v>18</v>
      </c>
      <c r="G32" s="8" t="s">
        <v>7</v>
      </c>
      <c r="H32" s="8" t="s">
        <v>1623</v>
      </c>
      <c r="I32" s="8" t="s">
        <v>886</v>
      </c>
      <c r="J32" s="8" t="s">
        <v>886</v>
      </c>
      <c r="K32" s="60" t="s">
        <v>362</v>
      </c>
      <c r="L32" s="60" t="s">
        <v>69</v>
      </c>
      <c r="M32" s="8" t="str">
        <f t="shared" si="0"/>
        <v>166Vigilancia de la salud ambientalSUBAoct 17 - 31 /2024</v>
      </c>
      <c r="N32" s="61">
        <v>0</v>
      </c>
      <c r="O32" s="62"/>
      <c r="P32" s="60">
        <v>0</v>
      </c>
      <c r="Q32" s="62"/>
      <c r="R32" s="64"/>
    </row>
    <row r="33" spans="2:18" ht="101.25" customHeight="1" x14ac:dyDescent="0.35">
      <c r="B33" s="55">
        <v>167</v>
      </c>
      <c r="C33" s="56" t="s">
        <v>7</v>
      </c>
      <c r="D33" s="8" t="str">
        <f t="shared" si="1"/>
        <v>167Vigilancia de la salud ambiental</v>
      </c>
      <c r="E33" s="8" t="s">
        <v>1614</v>
      </c>
      <c r="F33" s="8" t="s">
        <v>18</v>
      </c>
      <c r="G33" s="8" t="s">
        <v>7</v>
      </c>
      <c r="H33" s="8" t="s">
        <v>1624</v>
      </c>
      <c r="I33" s="8" t="s">
        <v>886</v>
      </c>
      <c r="J33" s="8" t="s">
        <v>886</v>
      </c>
      <c r="K33" s="60" t="s">
        <v>362</v>
      </c>
      <c r="L33" s="60" t="s">
        <v>69</v>
      </c>
      <c r="M33" s="8" t="str">
        <f t="shared" si="0"/>
        <v>167Vigilancia de la salud ambientalSUBAoct 17 - 31 /2024</v>
      </c>
      <c r="N33" s="61">
        <v>0</v>
      </c>
      <c r="O33" s="62"/>
      <c r="P33" s="60">
        <v>10332270</v>
      </c>
      <c r="Q33" s="62"/>
      <c r="R33" s="64">
        <v>8030000</v>
      </c>
    </row>
    <row r="34" spans="2:18" ht="101.25" customHeight="1" x14ac:dyDescent="0.35">
      <c r="B34" s="55">
        <v>168</v>
      </c>
      <c r="C34" s="56" t="s">
        <v>7</v>
      </c>
      <c r="D34" s="8" t="str">
        <f t="shared" si="1"/>
        <v>168Vigilancia de la salud ambiental</v>
      </c>
      <c r="E34" s="8" t="s">
        <v>1614</v>
      </c>
      <c r="F34" s="8" t="s">
        <v>18</v>
      </c>
      <c r="G34" s="8" t="s">
        <v>7</v>
      </c>
      <c r="H34" s="8" t="s">
        <v>885</v>
      </c>
      <c r="I34" s="8" t="s">
        <v>886</v>
      </c>
      <c r="J34" s="8" t="s">
        <v>886</v>
      </c>
      <c r="K34" s="60" t="s">
        <v>362</v>
      </c>
      <c r="L34" s="60" t="s">
        <v>69</v>
      </c>
      <c r="M34" s="8" t="str">
        <f t="shared" si="0"/>
        <v>168Vigilancia de la salud ambientalSUBAoct 17 - 31 /2024</v>
      </c>
      <c r="N34" s="61">
        <v>0</v>
      </c>
      <c r="O34" s="62"/>
      <c r="P34" s="60">
        <v>62591383</v>
      </c>
      <c r="Q34" s="62"/>
      <c r="R34" s="64">
        <v>57607484</v>
      </c>
    </row>
    <row r="35" spans="2:18" ht="101.25" customHeight="1" x14ac:dyDescent="0.35">
      <c r="B35" s="55">
        <v>169</v>
      </c>
      <c r="C35" s="56" t="s">
        <v>7</v>
      </c>
      <c r="D35" s="8" t="str">
        <f t="shared" si="1"/>
        <v>169Vigilancia de la salud ambiental</v>
      </c>
      <c r="E35" s="8" t="s">
        <v>1614</v>
      </c>
      <c r="F35" s="8" t="s">
        <v>18</v>
      </c>
      <c r="G35" s="8" t="s">
        <v>7</v>
      </c>
      <c r="H35" s="8" t="s">
        <v>1625</v>
      </c>
      <c r="I35" s="8" t="s">
        <v>886</v>
      </c>
      <c r="J35" s="8" t="s">
        <v>886</v>
      </c>
      <c r="K35" s="60" t="s">
        <v>362</v>
      </c>
      <c r="L35" s="60" t="s">
        <v>69</v>
      </c>
      <c r="M35" s="8" t="str">
        <f t="shared" si="0"/>
        <v>169Vigilancia de la salud ambientalSUBAoct 17 - 31 /2024</v>
      </c>
      <c r="N35" s="61">
        <v>0</v>
      </c>
      <c r="O35" s="62"/>
      <c r="P35" s="60">
        <v>0</v>
      </c>
      <c r="Q35" s="62"/>
      <c r="R35" s="64"/>
    </row>
    <row r="36" spans="2:18" ht="101.25" customHeight="1" x14ac:dyDescent="0.35">
      <c r="B36" s="55">
        <v>170</v>
      </c>
      <c r="C36" s="56" t="s">
        <v>7</v>
      </c>
      <c r="D36" s="8" t="str">
        <f t="shared" si="1"/>
        <v>170Vigilancia de la salud ambiental</v>
      </c>
      <c r="E36" s="8" t="s">
        <v>1614</v>
      </c>
      <c r="F36" s="8" t="s">
        <v>18</v>
      </c>
      <c r="G36" s="8" t="s">
        <v>7</v>
      </c>
      <c r="H36" s="8" t="s">
        <v>1626</v>
      </c>
      <c r="I36" s="8" t="s">
        <v>886</v>
      </c>
      <c r="J36" s="8" t="s">
        <v>886</v>
      </c>
      <c r="K36" s="60" t="s">
        <v>362</v>
      </c>
      <c r="L36" s="60" t="s">
        <v>69</v>
      </c>
      <c r="M36" s="8" t="str">
        <f t="shared" si="0"/>
        <v>170Vigilancia de la salud ambientalSUBAoct 17 - 31 /2024</v>
      </c>
      <c r="N36" s="61">
        <v>0</v>
      </c>
      <c r="O36" s="62"/>
      <c r="P36" s="60">
        <v>50894584</v>
      </c>
      <c r="Q36" s="62"/>
      <c r="R36" s="64">
        <v>46979616</v>
      </c>
    </row>
    <row r="37" spans="2:18" ht="101.25" customHeight="1" x14ac:dyDescent="0.35">
      <c r="B37" s="55">
        <v>171</v>
      </c>
      <c r="C37" s="56" t="s">
        <v>7</v>
      </c>
      <c r="D37" s="8" t="str">
        <f t="shared" si="1"/>
        <v>171Vigilancia de la salud ambiental</v>
      </c>
      <c r="E37" s="8" t="s">
        <v>1614</v>
      </c>
      <c r="F37" s="8" t="s">
        <v>18</v>
      </c>
      <c r="G37" s="8" t="s">
        <v>7</v>
      </c>
      <c r="H37" s="8" t="s">
        <v>1627</v>
      </c>
      <c r="I37" s="8" t="s">
        <v>886</v>
      </c>
      <c r="J37" s="8" t="s">
        <v>886</v>
      </c>
      <c r="K37" s="60" t="s">
        <v>362</v>
      </c>
      <c r="L37" s="60" t="s">
        <v>69</v>
      </c>
      <c r="M37" s="8" t="str">
        <f t="shared" si="0"/>
        <v>171Vigilancia de la salud ambientalSUBAoct 17 - 31 /2024</v>
      </c>
      <c r="N37" s="61">
        <v>0</v>
      </c>
      <c r="O37" s="62"/>
      <c r="P37" s="60">
        <v>0</v>
      </c>
      <c r="Q37" s="62"/>
      <c r="R37" s="64"/>
    </row>
    <row r="38" spans="2:18" ht="101.25" customHeight="1" x14ac:dyDescent="0.35">
      <c r="B38" s="55">
        <v>172</v>
      </c>
      <c r="C38" s="56" t="s">
        <v>7</v>
      </c>
      <c r="D38" s="8" t="str">
        <f t="shared" si="1"/>
        <v>172Vigilancia de la salud ambiental</v>
      </c>
      <c r="E38" s="8" t="s">
        <v>1614</v>
      </c>
      <c r="F38" s="8" t="s">
        <v>18</v>
      </c>
      <c r="G38" s="8" t="s">
        <v>7</v>
      </c>
      <c r="H38" s="8" t="s">
        <v>1628</v>
      </c>
      <c r="I38" s="8" t="s">
        <v>886</v>
      </c>
      <c r="J38" s="8" t="s">
        <v>886</v>
      </c>
      <c r="K38" s="60" t="s">
        <v>362</v>
      </c>
      <c r="L38" s="60" t="s">
        <v>69</v>
      </c>
      <c r="M38" s="8" t="str">
        <f t="shared" si="0"/>
        <v>172Vigilancia de la salud ambientalSUBAoct 17 - 31 /2024</v>
      </c>
      <c r="N38" s="61">
        <v>0</v>
      </c>
      <c r="O38" s="62"/>
      <c r="P38" s="60">
        <v>14497056</v>
      </c>
      <c r="Q38" s="62"/>
      <c r="R38" s="64">
        <v>14497056</v>
      </c>
    </row>
    <row r="39" spans="2:18" ht="101.25" customHeight="1" x14ac:dyDescent="0.35">
      <c r="B39" s="55">
        <v>173</v>
      </c>
      <c r="C39" s="56" t="s">
        <v>7</v>
      </c>
      <c r="D39" s="8" t="str">
        <f t="shared" si="1"/>
        <v>173Vigilancia de la salud ambiental</v>
      </c>
      <c r="E39" s="8" t="s">
        <v>1614</v>
      </c>
      <c r="F39" s="8" t="s">
        <v>18</v>
      </c>
      <c r="G39" s="8" t="s">
        <v>7</v>
      </c>
      <c r="H39" s="8" t="s">
        <v>1629</v>
      </c>
      <c r="I39" s="8" t="s">
        <v>886</v>
      </c>
      <c r="J39" s="8" t="s">
        <v>886</v>
      </c>
      <c r="K39" s="60" t="s">
        <v>362</v>
      </c>
      <c r="L39" s="60" t="s">
        <v>69</v>
      </c>
      <c r="M39" s="8" t="str">
        <f t="shared" si="0"/>
        <v>173Vigilancia de la salud ambientalSUBAoct 17 - 31 /2024</v>
      </c>
      <c r="N39" s="61">
        <v>0</v>
      </c>
      <c r="O39" s="62"/>
      <c r="P39" s="60">
        <v>2198314</v>
      </c>
      <c r="Q39" s="62"/>
      <c r="R39" s="64">
        <v>1389199</v>
      </c>
    </row>
    <row r="40" spans="2:18" ht="101.25" customHeight="1" x14ac:dyDescent="0.35">
      <c r="B40" s="55">
        <v>174</v>
      </c>
      <c r="C40" s="56" t="s">
        <v>7</v>
      </c>
      <c r="D40" s="8" t="str">
        <f t="shared" si="1"/>
        <v>174Vigilancia de la salud ambiental</v>
      </c>
      <c r="E40" s="8" t="s">
        <v>1614</v>
      </c>
      <c r="F40" s="8" t="s">
        <v>18</v>
      </c>
      <c r="G40" s="8" t="s">
        <v>7</v>
      </c>
      <c r="H40" s="8" t="s">
        <v>1630</v>
      </c>
      <c r="I40" s="8" t="s">
        <v>886</v>
      </c>
      <c r="J40" s="8" t="s">
        <v>886</v>
      </c>
      <c r="K40" s="60" t="s">
        <v>362</v>
      </c>
      <c r="L40" s="60" t="s">
        <v>69</v>
      </c>
      <c r="M40" s="8" t="str">
        <f t="shared" si="0"/>
        <v>174Vigilancia de la salud ambientalSUBAoct 17 - 31 /2024</v>
      </c>
      <c r="N40" s="61">
        <v>0</v>
      </c>
      <c r="O40" s="62"/>
      <c r="P40" s="60">
        <v>0</v>
      </c>
      <c r="Q40" s="62"/>
      <c r="R40" s="64"/>
    </row>
    <row r="41" spans="2:18" ht="101.25" customHeight="1" x14ac:dyDescent="0.35">
      <c r="B41" s="55">
        <v>86</v>
      </c>
      <c r="C41" s="56" t="s">
        <v>5</v>
      </c>
      <c r="D41" s="8" t="str">
        <f t="shared" si="1"/>
        <v>86Gestión y Análisis de Políticas para el bienestar en los territorios</v>
      </c>
      <c r="E41" s="8" t="s">
        <v>1614</v>
      </c>
      <c r="F41" s="8" t="s">
        <v>18</v>
      </c>
      <c r="G41" s="8" t="s">
        <v>1615</v>
      </c>
      <c r="H41" s="8" t="s">
        <v>1616</v>
      </c>
      <c r="I41" s="8" t="s">
        <v>1617</v>
      </c>
      <c r="J41" s="8" t="s">
        <v>1613</v>
      </c>
      <c r="K41" s="60" t="s">
        <v>251</v>
      </c>
      <c r="L41" s="60" t="s">
        <v>69</v>
      </c>
      <c r="M41" s="8" t="str">
        <f t="shared" si="0"/>
        <v>86Gestión y Análisis de Políticas para el bienestar en los territoriosCHAPINEROoct 17 - 31 /2024</v>
      </c>
      <c r="N41" s="61">
        <v>16287024</v>
      </c>
      <c r="O41" s="62">
        <v>0.5</v>
      </c>
      <c r="P41" s="60">
        <v>8143512</v>
      </c>
      <c r="Q41" s="62">
        <v>0.5</v>
      </c>
      <c r="R41" s="60">
        <v>8143512</v>
      </c>
    </row>
    <row r="42" spans="2:18" ht="101.25" customHeight="1" x14ac:dyDescent="0.35">
      <c r="B42" s="55">
        <v>87</v>
      </c>
      <c r="C42" s="56" t="s">
        <v>5</v>
      </c>
      <c r="D42" s="8" t="str">
        <f t="shared" si="1"/>
        <v>87Gestión y Análisis de Políticas para el bienestar en los territorios</v>
      </c>
      <c r="E42" s="8" t="s">
        <v>1614</v>
      </c>
      <c r="F42" s="8" t="s">
        <v>18</v>
      </c>
      <c r="G42" s="8" t="s">
        <v>1618</v>
      </c>
      <c r="H42" s="8" t="s">
        <v>1619</v>
      </c>
      <c r="I42" s="8" t="s">
        <v>1619</v>
      </c>
      <c r="J42" s="8" t="s">
        <v>1613</v>
      </c>
      <c r="K42" s="60" t="s">
        <v>251</v>
      </c>
      <c r="L42" s="60" t="s">
        <v>69</v>
      </c>
      <c r="M42" s="8" t="str">
        <f t="shared" si="0"/>
        <v>87Gestión y Análisis de Políticas para el bienestar en los territoriosCHAPINEROoct 17 - 31 /2024</v>
      </c>
      <c r="N42" s="61">
        <v>23686976</v>
      </c>
      <c r="O42" s="62">
        <v>0.5</v>
      </c>
      <c r="P42" s="60">
        <v>11843488</v>
      </c>
      <c r="Q42" s="62">
        <v>0.5</v>
      </c>
      <c r="R42" s="60">
        <v>11843488</v>
      </c>
    </row>
    <row r="43" spans="2:18" ht="101.25" customHeight="1" x14ac:dyDescent="0.35">
      <c r="B43" s="55">
        <v>141</v>
      </c>
      <c r="C43" s="56" t="s">
        <v>8</v>
      </c>
      <c r="D43" s="8" t="str">
        <f t="shared" si="1"/>
        <v>141Vigilancia en salud pública</v>
      </c>
      <c r="E43" s="8" t="s">
        <v>1614</v>
      </c>
      <c r="F43" s="8" t="s">
        <v>18</v>
      </c>
      <c r="G43" s="8" t="s">
        <v>1620</v>
      </c>
      <c r="H43" s="8" t="s">
        <v>1621</v>
      </c>
      <c r="I43" s="8" t="s">
        <v>1622</v>
      </c>
      <c r="J43" s="8" t="s">
        <v>1613</v>
      </c>
      <c r="K43" s="60" t="s">
        <v>251</v>
      </c>
      <c r="L43" s="60" t="s">
        <v>69</v>
      </c>
      <c r="M43" s="8" t="str">
        <f t="shared" si="0"/>
        <v>141Vigilancia en salud públicaCHAPINEROoct 17 - 31 /2024</v>
      </c>
      <c r="N43" s="61">
        <v>5357344</v>
      </c>
      <c r="O43" s="62">
        <v>0.5</v>
      </c>
      <c r="P43" s="60">
        <v>2678672</v>
      </c>
      <c r="Q43" s="62">
        <v>0.5</v>
      </c>
      <c r="R43" s="60">
        <v>2678672</v>
      </c>
    </row>
    <row r="44" spans="2:18" ht="101.25" customHeight="1" x14ac:dyDescent="0.35">
      <c r="B44" s="55">
        <v>166</v>
      </c>
      <c r="C44" s="56" t="s">
        <v>7</v>
      </c>
      <c r="D44" s="8" t="str">
        <f t="shared" si="1"/>
        <v>166Vigilancia de la salud ambiental</v>
      </c>
      <c r="E44" s="8" t="s">
        <v>1614</v>
      </c>
      <c r="F44" s="8" t="s">
        <v>18</v>
      </c>
      <c r="G44" s="8" t="s">
        <v>7</v>
      </c>
      <c r="H44" s="8" t="s">
        <v>1623</v>
      </c>
      <c r="I44" s="8" t="s">
        <v>886</v>
      </c>
      <c r="J44" s="8" t="s">
        <v>886</v>
      </c>
      <c r="K44" s="60" t="s">
        <v>251</v>
      </c>
      <c r="L44" s="60" t="s">
        <v>69</v>
      </c>
      <c r="M44" s="8" t="str">
        <f t="shared" si="0"/>
        <v>166Vigilancia de la salud ambientalCHAPINEROoct 17 - 31 /2024</v>
      </c>
      <c r="N44" s="61">
        <v>0</v>
      </c>
      <c r="O44" s="62"/>
      <c r="P44" s="60">
        <v>0</v>
      </c>
      <c r="Q44" s="62"/>
      <c r="R44" s="64"/>
    </row>
    <row r="45" spans="2:18" ht="101.25" customHeight="1" x14ac:dyDescent="0.35">
      <c r="B45" s="55">
        <v>167</v>
      </c>
      <c r="C45" s="56" t="s">
        <v>7</v>
      </c>
      <c r="D45" s="8" t="str">
        <f t="shared" si="1"/>
        <v>167Vigilancia de la salud ambiental</v>
      </c>
      <c r="E45" s="8" t="s">
        <v>1614</v>
      </c>
      <c r="F45" s="8" t="s">
        <v>18</v>
      </c>
      <c r="G45" s="8" t="s">
        <v>7</v>
      </c>
      <c r="H45" s="8" t="s">
        <v>1624</v>
      </c>
      <c r="I45" s="8" t="s">
        <v>886</v>
      </c>
      <c r="J45" s="8" t="s">
        <v>886</v>
      </c>
      <c r="K45" s="60" t="s">
        <v>251</v>
      </c>
      <c r="L45" s="60" t="s">
        <v>69</v>
      </c>
      <c r="M45" s="8" t="str">
        <f t="shared" si="0"/>
        <v>167Vigilancia de la salud ambientalCHAPINEROoct 17 - 31 /2024</v>
      </c>
      <c r="N45" s="61">
        <v>0</v>
      </c>
      <c r="O45" s="62"/>
      <c r="P45" s="60">
        <v>2785270</v>
      </c>
      <c r="Q45" s="62"/>
      <c r="R45" s="64">
        <v>2409000</v>
      </c>
    </row>
    <row r="46" spans="2:18" ht="101.25" customHeight="1" x14ac:dyDescent="0.35">
      <c r="B46" s="55">
        <v>168</v>
      </c>
      <c r="C46" s="56" t="s">
        <v>7</v>
      </c>
      <c r="D46" s="8" t="str">
        <f t="shared" si="1"/>
        <v>168Vigilancia de la salud ambiental</v>
      </c>
      <c r="E46" s="8" t="s">
        <v>1614</v>
      </c>
      <c r="F46" s="8" t="s">
        <v>18</v>
      </c>
      <c r="G46" s="8" t="s">
        <v>7</v>
      </c>
      <c r="H46" s="8" t="s">
        <v>885</v>
      </c>
      <c r="I46" s="8" t="s">
        <v>886</v>
      </c>
      <c r="J46" s="8" t="s">
        <v>886</v>
      </c>
      <c r="K46" s="60" t="s">
        <v>251</v>
      </c>
      <c r="L46" s="60" t="s">
        <v>69</v>
      </c>
      <c r="M46" s="8" t="str">
        <f t="shared" si="0"/>
        <v>168Vigilancia de la salud ambientalCHAPINEROoct 17 - 31 /2024</v>
      </c>
      <c r="N46" s="61">
        <v>0</v>
      </c>
      <c r="O46" s="62"/>
      <c r="P46" s="60">
        <v>27400579</v>
      </c>
      <c r="Q46" s="62"/>
      <c r="R46" s="64">
        <v>26080287</v>
      </c>
    </row>
    <row r="47" spans="2:18" ht="101.25" customHeight="1" x14ac:dyDescent="0.35">
      <c r="B47" s="55">
        <v>169</v>
      </c>
      <c r="C47" s="56" t="s">
        <v>7</v>
      </c>
      <c r="D47" s="8" t="str">
        <f t="shared" si="1"/>
        <v>169Vigilancia de la salud ambiental</v>
      </c>
      <c r="E47" s="8" t="s">
        <v>1614</v>
      </c>
      <c r="F47" s="8" t="s">
        <v>18</v>
      </c>
      <c r="G47" s="8" t="s">
        <v>7</v>
      </c>
      <c r="H47" s="8" t="s">
        <v>1625</v>
      </c>
      <c r="I47" s="8" t="s">
        <v>886</v>
      </c>
      <c r="J47" s="8" t="s">
        <v>886</v>
      </c>
      <c r="K47" s="60" t="s">
        <v>251</v>
      </c>
      <c r="L47" s="60" t="s">
        <v>69</v>
      </c>
      <c r="M47" s="8" t="str">
        <f t="shared" si="0"/>
        <v>169Vigilancia de la salud ambientalCHAPINEROoct 17 - 31 /2024</v>
      </c>
      <c r="N47" s="61">
        <v>0</v>
      </c>
      <c r="O47" s="62"/>
      <c r="P47" s="60">
        <v>116464</v>
      </c>
      <c r="Q47" s="62"/>
      <c r="R47" s="64">
        <v>116464</v>
      </c>
    </row>
    <row r="48" spans="2:18" ht="101.25" customHeight="1" x14ac:dyDescent="0.35">
      <c r="B48" s="55">
        <v>170</v>
      </c>
      <c r="C48" s="56" t="s">
        <v>7</v>
      </c>
      <c r="D48" s="8" t="str">
        <f t="shared" si="1"/>
        <v>170Vigilancia de la salud ambiental</v>
      </c>
      <c r="E48" s="8" t="s">
        <v>1614</v>
      </c>
      <c r="F48" s="8" t="s">
        <v>18</v>
      </c>
      <c r="G48" s="8" t="s">
        <v>7</v>
      </c>
      <c r="H48" s="8" t="s">
        <v>1626</v>
      </c>
      <c r="I48" s="8" t="s">
        <v>886</v>
      </c>
      <c r="J48" s="8" t="s">
        <v>886</v>
      </c>
      <c r="K48" s="60" t="s">
        <v>251</v>
      </c>
      <c r="L48" s="60" t="s">
        <v>69</v>
      </c>
      <c r="M48" s="8" t="str">
        <f t="shared" si="0"/>
        <v>170Vigilancia de la salud ambientalCHAPINEROoct 17 - 31 /2024</v>
      </c>
      <c r="N48" s="61">
        <v>0</v>
      </c>
      <c r="O48" s="62"/>
      <c r="P48" s="60">
        <v>4327036</v>
      </c>
      <c r="Q48" s="62"/>
      <c r="R48" s="64">
        <v>4327036</v>
      </c>
    </row>
    <row r="49" spans="2:18" ht="101.25" customHeight="1" x14ac:dyDescent="0.35">
      <c r="B49" s="55">
        <v>171</v>
      </c>
      <c r="C49" s="56" t="s">
        <v>7</v>
      </c>
      <c r="D49" s="8" t="str">
        <f t="shared" si="1"/>
        <v>171Vigilancia de la salud ambiental</v>
      </c>
      <c r="E49" s="8" t="s">
        <v>1614</v>
      </c>
      <c r="F49" s="8" t="s">
        <v>18</v>
      </c>
      <c r="G49" s="8" t="s">
        <v>7</v>
      </c>
      <c r="H49" s="8" t="s">
        <v>1627</v>
      </c>
      <c r="I49" s="8" t="s">
        <v>886</v>
      </c>
      <c r="J49" s="8" t="s">
        <v>886</v>
      </c>
      <c r="K49" s="60" t="s">
        <v>251</v>
      </c>
      <c r="L49" s="60" t="s">
        <v>69</v>
      </c>
      <c r="M49" s="8" t="str">
        <f t="shared" si="0"/>
        <v>171Vigilancia de la salud ambientalCHAPINEROoct 17 - 31 /2024</v>
      </c>
      <c r="N49" s="61">
        <v>0</v>
      </c>
      <c r="O49" s="62"/>
      <c r="P49" s="60">
        <v>0</v>
      </c>
      <c r="Q49" s="62"/>
      <c r="R49" s="64"/>
    </row>
    <row r="50" spans="2:18" ht="101.25" customHeight="1" x14ac:dyDescent="0.35">
      <c r="B50" s="55">
        <v>172</v>
      </c>
      <c r="C50" s="56" t="s">
        <v>7</v>
      </c>
      <c r="D50" s="8" t="str">
        <f t="shared" si="1"/>
        <v>172Vigilancia de la salud ambiental</v>
      </c>
      <c r="E50" s="8" t="s">
        <v>1614</v>
      </c>
      <c r="F50" s="8" t="s">
        <v>18</v>
      </c>
      <c r="G50" s="8" t="s">
        <v>7</v>
      </c>
      <c r="H50" s="8" t="s">
        <v>1628</v>
      </c>
      <c r="I50" s="8" t="s">
        <v>886</v>
      </c>
      <c r="J50" s="8" t="s">
        <v>886</v>
      </c>
      <c r="K50" s="60" t="s">
        <v>251</v>
      </c>
      <c r="L50" s="60" t="s">
        <v>69</v>
      </c>
      <c r="M50" s="8" t="str">
        <f t="shared" si="0"/>
        <v>172Vigilancia de la salud ambientalCHAPINEROoct 17 - 31 /2024</v>
      </c>
      <c r="N50" s="61">
        <v>0</v>
      </c>
      <c r="O50" s="62"/>
      <c r="P50" s="60">
        <v>1172864</v>
      </c>
      <c r="Q50" s="62"/>
      <c r="R50" s="64">
        <v>1172864</v>
      </c>
    </row>
    <row r="51" spans="2:18" ht="101.25" customHeight="1" x14ac:dyDescent="0.35">
      <c r="B51" s="55">
        <v>173</v>
      </c>
      <c r="C51" s="56" t="s">
        <v>7</v>
      </c>
      <c r="D51" s="8" t="str">
        <f t="shared" si="1"/>
        <v>173Vigilancia de la salud ambiental</v>
      </c>
      <c r="E51" s="8" t="s">
        <v>1614</v>
      </c>
      <c r="F51" s="8" t="s">
        <v>18</v>
      </c>
      <c r="G51" s="8" t="s">
        <v>7</v>
      </c>
      <c r="H51" s="8" t="s">
        <v>1629</v>
      </c>
      <c r="I51" s="8" t="s">
        <v>886</v>
      </c>
      <c r="J51" s="8" t="s">
        <v>886</v>
      </c>
      <c r="K51" s="60" t="s">
        <v>251</v>
      </c>
      <c r="L51" s="60" t="s">
        <v>69</v>
      </c>
      <c r="M51" s="8" t="str">
        <f t="shared" si="0"/>
        <v>173Vigilancia de la salud ambientalCHAPINEROoct 17 - 31 /2024</v>
      </c>
      <c r="N51" s="61">
        <v>0</v>
      </c>
      <c r="O51" s="62"/>
      <c r="P51" s="60">
        <v>4459180</v>
      </c>
      <c r="Q51" s="62"/>
      <c r="R51" s="64">
        <v>3888040</v>
      </c>
    </row>
    <row r="52" spans="2:18" ht="101.25" customHeight="1" x14ac:dyDescent="0.35">
      <c r="B52" s="55">
        <v>174</v>
      </c>
      <c r="C52" s="56" t="s">
        <v>7</v>
      </c>
      <c r="D52" s="8" t="str">
        <f t="shared" si="1"/>
        <v>174Vigilancia de la salud ambiental</v>
      </c>
      <c r="E52" s="8" t="s">
        <v>1614</v>
      </c>
      <c r="F52" s="8" t="s">
        <v>18</v>
      </c>
      <c r="G52" s="8" t="s">
        <v>7</v>
      </c>
      <c r="H52" s="8" t="s">
        <v>1630</v>
      </c>
      <c r="I52" s="8" t="s">
        <v>886</v>
      </c>
      <c r="J52" s="8" t="s">
        <v>886</v>
      </c>
      <c r="K52" s="60" t="s">
        <v>251</v>
      </c>
      <c r="L52" s="60" t="s">
        <v>69</v>
      </c>
      <c r="M52" s="8" t="str">
        <f t="shared" si="0"/>
        <v>174Vigilancia de la salud ambientalCHAPINEROoct 17 - 31 /2024</v>
      </c>
      <c r="N52" s="61">
        <v>0</v>
      </c>
      <c r="O52" s="62"/>
      <c r="P52" s="60">
        <v>25804804</v>
      </c>
      <c r="Q52" s="62"/>
      <c r="R52" s="64">
        <v>25804804</v>
      </c>
    </row>
    <row r="53" spans="2:18" ht="101.25" customHeight="1" x14ac:dyDescent="0.35">
      <c r="B53" s="55">
        <v>80</v>
      </c>
      <c r="C53" s="56" t="s">
        <v>6</v>
      </c>
      <c r="D53" s="8" t="str">
        <f t="shared" si="1"/>
        <v>80Macro, meso y micro gestión de la salud pública</v>
      </c>
      <c r="E53" s="8" t="s">
        <v>1609</v>
      </c>
      <c r="F53" s="8" t="s">
        <v>18</v>
      </c>
      <c r="G53" s="8" t="s">
        <v>1610</v>
      </c>
      <c r="H53" s="8" t="s">
        <v>1611</v>
      </c>
      <c r="I53" s="8" t="s">
        <v>1612</v>
      </c>
      <c r="J53" s="8" t="s">
        <v>1613</v>
      </c>
      <c r="K53" s="60" t="s">
        <v>347</v>
      </c>
      <c r="L53" s="60" t="s">
        <v>69</v>
      </c>
      <c r="M53" s="8" t="str">
        <f t="shared" si="0"/>
        <v>80Macro, meso y micro gestión de la salud públicaBARRIOS
UNIDOSoct 17 - 31 /2024</v>
      </c>
      <c r="N53" s="61">
        <v>3135</v>
      </c>
      <c r="O53" s="62">
        <v>90</v>
      </c>
      <c r="P53" s="60">
        <v>282150</v>
      </c>
      <c r="Q53" s="62">
        <v>75</v>
      </c>
      <c r="R53" s="60">
        <v>235125</v>
      </c>
    </row>
    <row r="54" spans="2:18" ht="101.25" customHeight="1" x14ac:dyDescent="0.35">
      <c r="B54" s="55">
        <v>86</v>
      </c>
      <c r="C54" s="56" t="s">
        <v>5</v>
      </c>
      <c r="D54" s="8" t="str">
        <f t="shared" si="1"/>
        <v>86Gestión y Análisis de Políticas para el bienestar en los territorios</v>
      </c>
      <c r="E54" s="8" t="s">
        <v>1614</v>
      </c>
      <c r="F54" s="8" t="s">
        <v>18</v>
      </c>
      <c r="G54" s="8" t="s">
        <v>1615</v>
      </c>
      <c r="H54" s="8" t="s">
        <v>1616</v>
      </c>
      <c r="I54" s="8" t="s">
        <v>1617</v>
      </c>
      <c r="J54" s="8" t="s">
        <v>1613</v>
      </c>
      <c r="K54" s="60" t="s">
        <v>347</v>
      </c>
      <c r="L54" s="60" t="s">
        <v>69</v>
      </c>
      <c r="M54" s="8" t="str">
        <f t="shared" si="0"/>
        <v>86Gestión y Análisis de Políticas para el bienestar en los territoriosBARRIOS
UNIDOSoct 17 - 31 /2024</v>
      </c>
      <c r="N54" s="61">
        <v>16287024</v>
      </c>
      <c r="O54" s="62">
        <v>0.5</v>
      </c>
      <c r="P54" s="60">
        <v>8143512</v>
      </c>
      <c r="Q54" s="62">
        <v>0.5</v>
      </c>
      <c r="R54" s="60">
        <v>8143512</v>
      </c>
    </row>
    <row r="55" spans="2:18" ht="101.25" customHeight="1" x14ac:dyDescent="0.35">
      <c r="B55" s="55">
        <v>87</v>
      </c>
      <c r="C55" s="56" t="s">
        <v>5</v>
      </c>
      <c r="D55" s="8" t="str">
        <f t="shared" si="1"/>
        <v>87Gestión y Análisis de Políticas para el bienestar en los territorios</v>
      </c>
      <c r="E55" s="8" t="s">
        <v>1614</v>
      </c>
      <c r="F55" s="8" t="s">
        <v>18</v>
      </c>
      <c r="G55" s="8" t="s">
        <v>1618</v>
      </c>
      <c r="H55" s="8" t="s">
        <v>1619</v>
      </c>
      <c r="I55" s="8" t="s">
        <v>1619</v>
      </c>
      <c r="J55" s="8" t="s">
        <v>1613</v>
      </c>
      <c r="K55" s="60" t="s">
        <v>347</v>
      </c>
      <c r="L55" s="60" t="s">
        <v>69</v>
      </c>
      <c r="M55" s="8" t="str">
        <f t="shared" si="0"/>
        <v>87Gestión y Análisis de Políticas para el bienestar en los territoriosBARRIOS
UNIDOSoct 17 - 31 /2024</v>
      </c>
      <c r="N55" s="61">
        <v>23686976</v>
      </c>
      <c r="O55" s="62">
        <v>0.5</v>
      </c>
      <c r="P55" s="60">
        <v>11843488</v>
      </c>
      <c r="Q55" s="62">
        <v>0.5</v>
      </c>
      <c r="R55" s="60">
        <v>11843488</v>
      </c>
    </row>
    <row r="56" spans="2:18" ht="101.25" customHeight="1" x14ac:dyDescent="0.35">
      <c r="B56" s="55">
        <v>141</v>
      </c>
      <c r="C56" s="56" t="s">
        <v>8</v>
      </c>
      <c r="D56" s="8" t="str">
        <f t="shared" si="1"/>
        <v>141Vigilancia en salud pública</v>
      </c>
      <c r="E56" s="8" t="s">
        <v>1614</v>
      </c>
      <c r="F56" s="8" t="s">
        <v>18</v>
      </c>
      <c r="G56" s="8" t="s">
        <v>1620</v>
      </c>
      <c r="H56" s="8" t="s">
        <v>1621</v>
      </c>
      <c r="I56" s="8" t="s">
        <v>1622</v>
      </c>
      <c r="J56" s="8" t="s">
        <v>1613</v>
      </c>
      <c r="K56" s="60" t="s">
        <v>347</v>
      </c>
      <c r="L56" s="60" t="s">
        <v>69</v>
      </c>
      <c r="M56" s="8" t="str">
        <f t="shared" si="0"/>
        <v>141Vigilancia en salud públicaBARRIOS
UNIDOSoct 17 - 31 /2024</v>
      </c>
      <c r="N56" s="61">
        <v>5357344</v>
      </c>
      <c r="O56" s="62">
        <v>0.5</v>
      </c>
      <c r="P56" s="60">
        <v>2678672</v>
      </c>
      <c r="Q56" s="62">
        <v>0.5</v>
      </c>
      <c r="R56" s="60">
        <v>2678672</v>
      </c>
    </row>
    <row r="57" spans="2:18" ht="101.25" customHeight="1" x14ac:dyDescent="0.35">
      <c r="B57" s="55">
        <v>166</v>
      </c>
      <c r="C57" s="56" t="s">
        <v>7</v>
      </c>
      <c r="D57" s="8" t="str">
        <f t="shared" si="1"/>
        <v>166Vigilancia de la salud ambiental</v>
      </c>
      <c r="E57" s="8" t="s">
        <v>1614</v>
      </c>
      <c r="F57" s="8" t="s">
        <v>18</v>
      </c>
      <c r="G57" s="8" t="s">
        <v>7</v>
      </c>
      <c r="H57" s="8" t="s">
        <v>1623</v>
      </c>
      <c r="I57" s="8" t="s">
        <v>886</v>
      </c>
      <c r="J57" s="8" t="s">
        <v>886</v>
      </c>
      <c r="K57" s="60" t="s">
        <v>347</v>
      </c>
      <c r="L57" s="60" t="s">
        <v>69</v>
      </c>
      <c r="M57" s="8" t="str">
        <f t="shared" si="0"/>
        <v>166Vigilancia de la salud ambientalBARRIOS
UNIDOSoct 17 - 31 /2024</v>
      </c>
      <c r="N57" s="61">
        <v>0</v>
      </c>
      <c r="O57" s="62"/>
      <c r="P57" s="60">
        <v>0</v>
      </c>
      <c r="Q57" s="62"/>
      <c r="R57" s="64"/>
    </row>
    <row r="58" spans="2:18" ht="101.25" customHeight="1" x14ac:dyDescent="0.35">
      <c r="B58" s="55">
        <v>167</v>
      </c>
      <c r="C58" s="56" t="s">
        <v>7</v>
      </c>
      <c r="D58" s="8" t="str">
        <f t="shared" si="1"/>
        <v>167Vigilancia de la salud ambiental</v>
      </c>
      <c r="E58" s="8" t="s">
        <v>1614</v>
      </c>
      <c r="F58" s="8" t="s">
        <v>18</v>
      </c>
      <c r="G58" s="8" t="s">
        <v>7</v>
      </c>
      <c r="H58" s="8" t="s">
        <v>1624</v>
      </c>
      <c r="I58" s="8" t="s">
        <v>886</v>
      </c>
      <c r="J58" s="8" t="s">
        <v>886</v>
      </c>
      <c r="K58" s="60" t="s">
        <v>347</v>
      </c>
      <c r="L58" s="60" t="s">
        <v>69</v>
      </c>
      <c r="M58" s="8" t="str">
        <f t="shared" si="0"/>
        <v>167Vigilancia de la salud ambientalBARRIOS
UNIDOSoct 17 - 31 /2024</v>
      </c>
      <c r="N58" s="61">
        <v>0</v>
      </c>
      <c r="O58" s="62"/>
      <c r="P58" s="60">
        <v>2409000</v>
      </c>
      <c r="Q58" s="62"/>
      <c r="R58" s="64">
        <v>2409000</v>
      </c>
    </row>
    <row r="59" spans="2:18" ht="101.25" customHeight="1" x14ac:dyDescent="0.35">
      <c r="B59" s="55">
        <v>168</v>
      </c>
      <c r="C59" s="56" t="s">
        <v>7</v>
      </c>
      <c r="D59" s="8" t="str">
        <f t="shared" si="1"/>
        <v>168Vigilancia de la salud ambiental</v>
      </c>
      <c r="E59" s="8" t="s">
        <v>1614</v>
      </c>
      <c r="F59" s="8" t="s">
        <v>18</v>
      </c>
      <c r="G59" s="8" t="s">
        <v>7</v>
      </c>
      <c r="H59" s="8" t="s">
        <v>885</v>
      </c>
      <c r="I59" s="8" t="s">
        <v>886</v>
      </c>
      <c r="J59" s="8" t="s">
        <v>886</v>
      </c>
      <c r="K59" s="60" t="s">
        <v>347</v>
      </c>
      <c r="L59" s="60" t="s">
        <v>69</v>
      </c>
      <c r="M59" s="8" t="str">
        <f t="shared" si="0"/>
        <v>168Vigilancia de la salud ambientalBARRIOS
UNIDOSoct 17 - 31 /2024</v>
      </c>
      <c r="N59" s="61">
        <v>0</v>
      </c>
      <c r="O59" s="62"/>
      <c r="P59" s="60">
        <v>30996379</v>
      </c>
      <c r="Q59" s="62"/>
      <c r="R59" s="64">
        <v>28970573</v>
      </c>
    </row>
    <row r="60" spans="2:18" ht="101.25" customHeight="1" x14ac:dyDescent="0.35">
      <c r="B60" s="55">
        <v>169</v>
      </c>
      <c r="C60" s="56" t="s">
        <v>7</v>
      </c>
      <c r="D60" s="8" t="str">
        <f t="shared" si="1"/>
        <v>169Vigilancia de la salud ambiental</v>
      </c>
      <c r="E60" s="8" t="s">
        <v>1614</v>
      </c>
      <c r="F60" s="8" t="s">
        <v>18</v>
      </c>
      <c r="G60" s="8" t="s">
        <v>7</v>
      </c>
      <c r="H60" s="8" t="s">
        <v>1625</v>
      </c>
      <c r="I60" s="8" t="s">
        <v>886</v>
      </c>
      <c r="J60" s="8" t="s">
        <v>886</v>
      </c>
      <c r="K60" s="60" t="s">
        <v>347</v>
      </c>
      <c r="L60" s="60" t="s">
        <v>69</v>
      </c>
      <c r="M60" s="8" t="str">
        <f t="shared" si="0"/>
        <v>169Vigilancia de la salud ambientalBARRIOS
UNIDOSoct 17 - 31 /2024</v>
      </c>
      <c r="N60" s="61">
        <v>0</v>
      </c>
      <c r="O60" s="62"/>
      <c r="P60" s="60">
        <v>0</v>
      </c>
      <c r="Q60" s="62"/>
      <c r="R60" s="64"/>
    </row>
    <row r="61" spans="2:18" ht="101.25" customHeight="1" x14ac:dyDescent="0.35">
      <c r="B61" s="55">
        <v>170</v>
      </c>
      <c r="C61" s="56" t="s">
        <v>7</v>
      </c>
      <c r="D61" s="8" t="str">
        <f t="shared" si="1"/>
        <v>170Vigilancia de la salud ambiental</v>
      </c>
      <c r="E61" s="8" t="s">
        <v>1614</v>
      </c>
      <c r="F61" s="8" t="s">
        <v>18</v>
      </c>
      <c r="G61" s="8" t="s">
        <v>7</v>
      </c>
      <c r="H61" s="8" t="s">
        <v>1626</v>
      </c>
      <c r="I61" s="8" t="s">
        <v>886</v>
      </c>
      <c r="J61" s="8" t="s">
        <v>886</v>
      </c>
      <c r="K61" s="60" t="s">
        <v>347</v>
      </c>
      <c r="L61" s="60" t="s">
        <v>69</v>
      </c>
      <c r="M61" s="8" t="str">
        <f t="shared" si="0"/>
        <v>170Vigilancia de la salud ambientalBARRIOS
UNIDOSoct 17 - 31 /2024</v>
      </c>
      <c r="N61" s="61">
        <v>0</v>
      </c>
      <c r="O61" s="62"/>
      <c r="P61" s="60">
        <v>2472592</v>
      </c>
      <c r="Q61" s="62"/>
      <c r="R61" s="64">
        <v>2472592</v>
      </c>
    </row>
    <row r="62" spans="2:18" ht="101.25" customHeight="1" x14ac:dyDescent="0.35">
      <c r="B62" s="55">
        <v>171</v>
      </c>
      <c r="C62" s="56" t="s">
        <v>7</v>
      </c>
      <c r="D62" s="8" t="str">
        <f t="shared" si="1"/>
        <v>171Vigilancia de la salud ambiental</v>
      </c>
      <c r="E62" s="8" t="s">
        <v>1614</v>
      </c>
      <c r="F62" s="8" t="s">
        <v>18</v>
      </c>
      <c r="G62" s="8" t="s">
        <v>7</v>
      </c>
      <c r="H62" s="8" t="s">
        <v>1627</v>
      </c>
      <c r="I62" s="8" t="s">
        <v>886</v>
      </c>
      <c r="J62" s="8" t="s">
        <v>886</v>
      </c>
      <c r="K62" s="60" t="s">
        <v>347</v>
      </c>
      <c r="L62" s="60" t="s">
        <v>69</v>
      </c>
      <c r="M62" s="8" t="str">
        <f t="shared" si="0"/>
        <v>171Vigilancia de la salud ambientalBARRIOS
UNIDOSoct 17 - 31 /2024</v>
      </c>
      <c r="N62" s="61">
        <v>0</v>
      </c>
      <c r="O62" s="62"/>
      <c r="P62" s="60">
        <v>114228</v>
      </c>
      <c r="Q62" s="62"/>
      <c r="R62" s="64">
        <v>57114</v>
      </c>
    </row>
    <row r="63" spans="2:18" ht="101.25" customHeight="1" x14ac:dyDescent="0.35">
      <c r="B63" s="55">
        <v>172</v>
      </c>
      <c r="C63" s="56" t="s">
        <v>7</v>
      </c>
      <c r="D63" s="8" t="str">
        <f t="shared" si="1"/>
        <v>172Vigilancia de la salud ambiental</v>
      </c>
      <c r="E63" s="8" t="s">
        <v>1614</v>
      </c>
      <c r="F63" s="8" t="s">
        <v>18</v>
      </c>
      <c r="G63" s="8" t="s">
        <v>7</v>
      </c>
      <c r="H63" s="8" t="s">
        <v>1628</v>
      </c>
      <c r="I63" s="8" t="s">
        <v>886</v>
      </c>
      <c r="J63" s="8" t="s">
        <v>886</v>
      </c>
      <c r="K63" s="60" t="s">
        <v>347</v>
      </c>
      <c r="L63" s="60" t="s">
        <v>69</v>
      </c>
      <c r="M63" s="8" t="str">
        <f t="shared" si="0"/>
        <v>172Vigilancia de la salud ambientalBARRIOS
UNIDOSoct 17 - 31 /2024</v>
      </c>
      <c r="N63" s="61">
        <v>0</v>
      </c>
      <c r="O63" s="62"/>
      <c r="P63" s="60">
        <v>42941384</v>
      </c>
      <c r="Q63" s="62"/>
      <c r="R63" s="64">
        <v>35429456</v>
      </c>
    </row>
    <row r="64" spans="2:18" ht="101.25" customHeight="1" x14ac:dyDescent="0.35">
      <c r="B64" s="55">
        <v>173</v>
      </c>
      <c r="C64" s="56" t="s">
        <v>7</v>
      </c>
      <c r="D64" s="8" t="str">
        <f t="shared" si="1"/>
        <v>173Vigilancia de la salud ambiental</v>
      </c>
      <c r="E64" s="8" t="s">
        <v>1614</v>
      </c>
      <c r="F64" s="8" t="s">
        <v>18</v>
      </c>
      <c r="G64" s="8" t="s">
        <v>7</v>
      </c>
      <c r="H64" s="8" t="s">
        <v>1629</v>
      </c>
      <c r="I64" s="8" t="s">
        <v>886</v>
      </c>
      <c r="J64" s="8" t="s">
        <v>886</v>
      </c>
      <c r="K64" s="60" t="s">
        <v>347</v>
      </c>
      <c r="L64" s="60" t="s">
        <v>69</v>
      </c>
      <c r="M64" s="8" t="str">
        <f t="shared" si="0"/>
        <v>173Vigilancia de la salud ambientalBARRIOS
UNIDOSoct 17 - 31 /2024</v>
      </c>
      <c r="N64" s="61">
        <v>0</v>
      </c>
      <c r="O64" s="62"/>
      <c r="P64" s="60">
        <v>4080656</v>
      </c>
      <c r="Q64" s="62"/>
      <c r="R64" s="64">
        <v>4080656</v>
      </c>
    </row>
    <row r="65" spans="2:18" ht="101.25" customHeight="1" x14ac:dyDescent="0.35">
      <c r="B65" s="55">
        <v>174</v>
      </c>
      <c r="C65" s="56" t="s">
        <v>7</v>
      </c>
      <c r="D65" s="8" t="str">
        <f t="shared" si="1"/>
        <v>174Vigilancia de la salud ambiental</v>
      </c>
      <c r="E65" s="8" t="s">
        <v>1614</v>
      </c>
      <c r="F65" s="8" t="s">
        <v>18</v>
      </c>
      <c r="G65" s="8" t="s">
        <v>7</v>
      </c>
      <c r="H65" s="8" t="s">
        <v>1630</v>
      </c>
      <c r="I65" s="8" t="s">
        <v>886</v>
      </c>
      <c r="J65" s="8" t="s">
        <v>886</v>
      </c>
      <c r="K65" s="60" t="s">
        <v>347</v>
      </c>
      <c r="L65" s="60" t="s">
        <v>69</v>
      </c>
      <c r="M65" s="8" t="str">
        <f t="shared" si="0"/>
        <v>174Vigilancia de la salud ambientalBARRIOS
UNIDOSoct 17 - 31 /2024</v>
      </c>
      <c r="N65" s="61">
        <v>0</v>
      </c>
      <c r="O65" s="62"/>
      <c r="P65" s="60">
        <v>15479051</v>
      </c>
      <c r="Q65" s="62"/>
      <c r="R65" s="64">
        <v>15479051</v>
      </c>
    </row>
    <row r="66" spans="2:18" ht="101.25" customHeight="1" x14ac:dyDescent="0.35">
      <c r="B66" s="55">
        <v>86</v>
      </c>
      <c r="C66" s="56" t="s">
        <v>5</v>
      </c>
      <c r="D66" s="8" t="str">
        <f t="shared" si="1"/>
        <v>86Gestión y Análisis de Políticas para el bienestar en los territorios</v>
      </c>
      <c r="E66" s="8" t="s">
        <v>1614</v>
      </c>
      <c r="F66" s="8" t="s">
        <v>18</v>
      </c>
      <c r="G66" s="8" t="s">
        <v>1615</v>
      </c>
      <c r="H66" s="8" t="s">
        <v>1616</v>
      </c>
      <c r="I66" s="8" t="s">
        <v>1617</v>
      </c>
      <c r="J66" s="8" t="s">
        <v>1613</v>
      </c>
      <c r="K66" s="60" t="s">
        <v>132</v>
      </c>
      <c r="L66" s="60" t="s">
        <v>69</v>
      </c>
      <c r="M66" s="8" t="str">
        <f t="shared" si="0"/>
        <v>86Gestión y Análisis de Políticas para el bienestar en los territoriosTEUSAQUILLOoct 17 - 31 /2024</v>
      </c>
      <c r="N66" s="61">
        <v>16287024</v>
      </c>
      <c r="O66" s="62">
        <v>0.5</v>
      </c>
      <c r="P66" s="60">
        <v>8143512</v>
      </c>
      <c r="Q66" s="62">
        <v>0.5</v>
      </c>
      <c r="R66" s="60">
        <v>8143512</v>
      </c>
    </row>
    <row r="67" spans="2:18" ht="101.25" customHeight="1" x14ac:dyDescent="0.35">
      <c r="B67" s="55">
        <v>87</v>
      </c>
      <c r="C67" s="56" t="s">
        <v>5</v>
      </c>
      <c r="D67" s="8" t="str">
        <f t="shared" si="1"/>
        <v>87Gestión y Análisis de Políticas para el bienestar en los territorios</v>
      </c>
      <c r="E67" s="8" t="s">
        <v>1614</v>
      </c>
      <c r="F67" s="8" t="s">
        <v>18</v>
      </c>
      <c r="G67" s="8" t="s">
        <v>1618</v>
      </c>
      <c r="H67" s="8" t="s">
        <v>1619</v>
      </c>
      <c r="I67" s="8" t="s">
        <v>1619</v>
      </c>
      <c r="J67" s="8" t="s">
        <v>1613</v>
      </c>
      <c r="K67" s="60" t="s">
        <v>132</v>
      </c>
      <c r="L67" s="60" t="s">
        <v>69</v>
      </c>
      <c r="M67" s="8" t="str">
        <f t="shared" ref="M67:M130" si="2">+D67&amp;K67&amp;L67</f>
        <v>87Gestión y Análisis de Políticas para el bienestar en los territoriosTEUSAQUILLOoct 17 - 31 /2024</v>
      </c>
      <c r="N67" s="61">
        <v>23686976</v>
      </c>
      <c r="O67" s="62">
        <v>0.5</v>
      </c>
      <c r="P67" s="60">
        <v>11843488</v>
      </c>
      <c r="Q67" s="62">
        <v>0.5</v>
      </c>
      <c r="R67" s="60">
        <v>11843488</v>
      </c>
    </row>
    <row r="68" spans="2:18" ht="101.25" customHeight="1" x14ac:dyDescent="0.35">
      <c r="B68" s="55">
        <v>141</v>
      </c>
      <c r="C68" s="56" t="s">
        <v>8</v>
      </c>
      <c r="D68" s="8" t="str">
        <f t="shared" ref="D68:D131" si="3">+B68&amp;C68</f>
        <v>141Vigilancia en salud pública</v>
      </c>
      <c r="E68" s="8" t="s">
        <v>1614</v>
      </c>
      <c r="F68" s="8" t="s">
        <v>18</v>
      </c>
      <c r="G68" s="8" t="s">
        <v>1620</v>
      </c>
      <c r="H68" s="8" t="s">
        <v>1621</v>
      </c>
      <c r="I68" s="8" t="s">
        <v>1622</v>
      </c>
      <c r="J68" s="8" t="s">
        <v>1613</v>
      </c>
      <c r="K68" s="60" t="s">
        <v>132</v>
      </c>
      <c r="L68" s="60" t="s">
        <v>69</v>
      </c>
      <c r="M68" s="8" t="str">
        <f t="shared" si="2"/>
        <v>141Vigilancia en salud públicaTEUSAQUILLOoct 17 - 31 /2024</v>
      </c>
      <c r="N68" s="61">
        <v>5357344</v>
      </c>
      <c r="O68" s="62">
        <v>0.5</v>
      </c>
      <c r="P68" s="60">
        <v>2678672</v>
      </c>
      <c r="Q68" s="62">
        <v>0.467391304347826</v>
      </c>
      <c r="R68" s="60">
        <v>2503975.9999999995</v>
      </c>
    </row>
    <row r="69" spans="2:18" ht="101.25" customHeight="1" x14ac:dyDescent="0.35">
      <c r="B69" s="55">
        <v>166</v>
      </c>
      <c r="C69" s="56" t="s">
        <v>7</v>
      </c>
      <c r="D69" s="8" t="str">
        <f t="shared" si="3"/>
        <v>166Vigilancia de la salud ambiental</v>
      </c>
      <c r="E69" s="8" t="s">
        <v>1614</v>
      </c>
      <c r="F69" s="8" t="s">
        <v>18</v>
      </c>
      <c r="G69" s="8" t="s">
        <v>7</v>
      </c>
      <c r="H69" s="8" t="s">
        <v>1623</v>
      </c>
      <c r="I69" s="8" t="s">
        <v>886</v>
      </c>
      <c r="J69" s="8" t="s">
        <v>886</v>
      </c>
      <c r="K69" s="60" t="s">
        <v>132</v>
      </c>
      <c r="L69" s="60" t="s">
        <v>69</v>
      </c>
      <c r="M69" s="8" t="str">
        <f t="shared" si="2"/>
        <v>166Vigilancia de la salud ambientalTEUSAQUILLOoct 17 - 31 /2024</v>
      </c>
      <c r="N69" s="61">
        <v>0</v>
      </c>
      <c r="O69" s="62"/>
      <c r="P69" s="60">
        <v>0</v>
      </c>
      <c r="Q69" s="62"/>
      <c r="R69" s="64"/>
    </row>
    <row r="70" spans="2:18" ht="101.25" customHeight="1" x14ac:dyDescent="0.35">
      <c r="B70" s="55">
        <v>167</v>
      </c>
      <c r="C70" s="56" t="s">
        <v>7</v>
      </c>
      <c r="D70" s="8" t="str">
        <f t="shared" si="3"/>
        <v>167Vigilancia de la salud ambiental</v>
      </c>
      <c r="E70" s="8" t="s">
        <v>1614</v>
      </c>
      <c r="F70" s="8" t="s">
        <v>18</v>
      </c>
      <c r="G70" s="8" t="s">
        <v>7</v>
      </c>
      <c r="H70" s="8" t="s">
        <v>1624</v>
      </c>
      <c r="I70" s="8" t="s">
        <v>886</v>
      </c>
      <c r="J70" s="8" t="s">
        <v>886</v>
      </c>
      <c r="K70" s="60" t="s">
        <v>132</v>
      </c>
      <c r="L70" s="60" t="s">
        <v>69</v>
      </c>
      <c r="M70" s="8" t="str">
        <f t="shared" si="2"/>
        <v>167Vigilancia de la salud ambientalTEUSAQUILLOoct 17 - 31 /2024</v>
      </c>
      <c r="N70" s="61">
        <v>0</v>
      </c>
      <c r="O70" s="62"/>
      <c r="P70" s="60">
        <v>4313762</v>
      </c>
      <c r="Q70" s="62"/>
      <c r="R70" s="64">
        <v>4024838</v>
      </c>
    </row>
    <row r="71" spans="2:18" ht="101.25" customHeight="1" x14ac:dyDescent="0.35">
      <c r="B71" s="55">
        <v>168</v>
      </c>
      <c r="C71" s="56" t="s">
        <v>7</v>
      </c>
      <c r="D71" s="8" t="str">
        <f t="shared" si="3"/>
        <v>168Vigilancia de la salud ambiental</v>
      </c>
      <c r="E71" s="8" t="s">
        <v>1614</v>
      </c>
      <c r="F71" s="8" t="s">
        <v>18</v>
      </c>
      <c r="G71" s="8" t="s">
        <v>7</v>
      </c>
      <c r="H71" s="8" t="s">
        <v>885</v>
      </c>
      <c r="I71" s="8" t="s">
        <v>886</v>
      </c>
      <c r="J71" s="8" t="s">
        <v>886</v>
      </c>
      <c r="K71" s="60" t="s">
        <v>132</v>
      </c>
      <c r="L71" s="60" t="s">
        <v>69</v>
      </c>
      <c r="M71" s="8" t="str">
        <f t="shared" si="2"/>
        <v>168Vigilancia de la salud ambientalTEUSAQUILLOoct 17 - 31 /2024</v>
      </c>
      <c r="N71" s="61">
        <v>0</v>
      </c>
      <c r="O71" s="62"/>
      <c r="P71" s="60">
        <v>23874117</v>
      </c>
      <c r="Q71" s="62"/>
      <c r="R71" s="64">
        <v>22944641</v>
      </c>
    </row>
    <row r="72" spans="2:18" ht="101.25" customHeight="1" x14ac:dyDescent="0.35">
      <c r="B72" s="55">
        <v>169</v>
      </c>
      <c r="C72" s="56" t="s">
        <v>7</v>
      </c>
      <c r="D72" s="8" t="str">
        <f t="shared" si="3"/>
        <v>169Vigilancia de la salud ambiental</v>
      </c>
      <c r="E72" s="8" t="s">
        <v>1614</v>
      </c>
      <c r="F72" s="8" t="s">
        <v>18</v>
      </c>
      <c r="G72" s="8" t="s">
        <v>7</v>
      </c>
      <c r="H72" s="8" t="s">
        <v>1625</v>
      </c>
      <c r="I72" s="8" t="s">
        <v>886</v>
      </c>
      <c r="J72" s="8" t="s">
        <v>886</v>
      </c>
      <c r="K72" s="60" t="s">
        <v>132</v>
      </c>
      <c r="L72" s="60" t="s">
        <v>69</v>
      </c>
      <c r="M72" s="8" t="str">
        <f t="shared" si="2"/>
        <v>169Vigilancia de la salud ambientalTEUSAQUILLOoct 17 - 31 /2024</v>
      </c>
      <c r="N72" s="61">
        <v>0</v>
      </c>
      <c r="O72" s="62"/>
      <c r="P72" s="60">
        <v>0</v>
      </c>
      <c r="Q72" s="62"/>
      <c r="R72" s="64"/>
    </row>
    <row r="73" spans="2:18" ht="101.25" customHeight="1" x14ac:dyDescent="0.35">
      <c r="B73" s="55">
        <v>170</v>
      </c>
      <c r="C73" s="56" t="s">
        <v>7</v>
      </c>
      <c r="D73" s="8" t="str">
        <f t="shared" si="3"/>
        <v>170Vigilancia de la salud ambiental</v>
      </c>
      <c r="E73" s="8" t="s">
        <v>1614</v>
      </c>
      <c r="F73" s="8" t="s">
        <v>18</v>
      </c>
      <c r="G73" s="8" t="s">
        <v>7</v>
      </c>
      <c r="H73" s="8" t="s">
        <v>1626</v>
      </c>
      <c r="I73" s="8" t="s">
        <v>886</v>
      </c>
      <c r="J73" s="8" t="s">
        <v>886</v>
      </c>
      <c r="K73" s="60" t="s">
        <v>132</v>
      </c>
      <c r="L73" s="60" t="s">
        <v>69</v>
      </c>
      <c r="M73" s="8" t="str">
        <f t="shared" si="2"/>
        <v>170Vigilancia de la salud ambientalTEUSAQUILLOoct 17 - 31 /2024</v>
      </c>
      <c r="N73" s="61">
        <v>0</v>
      </c>
      <c r="O73" s="62"/>
      <c r="P73" s="60">
        <v>0</v>
      </c>
      <c r="Q73" s="62"/>
      <c r="R73" s="64"/>
    </row>
    <row r="74" spans="2:18" ht="101.25" customHeight="1" x14ac:dyDescent="0.35">
      <c r="B74" s="55">
        <v>171</v>
      </c>
      <c r="C74" s="56" t="s">
        <v>7</v>
      </c>
      <c r="D74" s="8" t="str">
        <f t="shared" si="3"/>
        <v>171Vigilancia de la salud ambiental</v>
      </c>
      <c r="E74" s="8" t="s">
        <v>1614</v>
      </c>
      <c r="F74" s="8" t="s">
        <v>18</v>
      </c>
      <c r="G74" s="8" t="s">
        <v>7</v>
      </c>
      <c r="H74" s="8" t="s">
        <v>1627</v>
      </c>
      <c r="I74" s="8" t="s">
        <v>886</v>
      </c>
      <c r="J74" s="8" t="s">
        <v>886</v>
      </c>
      <c r="K74" s="60" t="s">
        <v>132</v>
      </c>
      <c r="L74" s="60" t="s">
        <v>69</v>
      </c>
      <c r="M74" s="8" t="str">
        <f t="shared" si="2"/>
        <v>171Vigilancia de la salud ambientalTEUSAQUILLOoct 17 - 31 /2024</v>
      </c>
      <c r="N74" s="61">
        <v>0</v>
      </c>
      <c r="O74" s="62"/>
      <c r="P74" s="60">
        <v>2852250</v>
      </c>
      <c r="Q74" s="62"/>
      <c r="R74" s="64">
        <v>988826</v>
      </c>
    </row>
    <row r="75" spans="2:18" ht="101.25" customHeight="1" x14ac:dyDescent="0.35">
      <c r="B75" s="55">
        <v>172</v>
      </c>
      <c r="C75" s="56" t="s">
        <v>7</v>
      </c>
      <c r="D75" s="8" t="str">
        <f t="shared" si="3"/>
        <v>172Vigilancia de la salud ambiental</v>
      </c>
      <c r="E75" s="8" t="s">
        <v>1614</v>
      </c>
      <c r="F75" s="8" t="s">
        <v>18</v>
      </c>
      <c r="G75" s="8" t="s">
        <v>7</v>
      </c>
      <c r="H75" s="8" t="s">
        <v>1628</v>
      </c>
      <c r="I75" s="8" t="s">
        <v>886</v>
      </c>
      <c r="J75" s="8" t="s">
        <v>886</v>
      </c>
      <c r="K75" s="60" t="s">
        <v>132</v>
      </c>
      <c r="L75" s="60" t="s">
        <v>69</v>
      </c>
      <c r="M75" s="8" t="str">
        <f t="shared" si="2"/>
        <v>172Vigilancia de la salud ambientalTEUSAQUILLOoct 17 - 31 /2024</v>
      </c>
      <c r="N75" s="61">
        <v>0</v>
      </c>
      <c r="O75" s="62"/>
      <c r="P75" s="60">
        <v>502656</v>
      </c>
      <c r="Q75" s="62"/>
      <c r="R75" s="64">
        <v>502656</v>
      </c>
    </row>
    <row r="76" spans="2:18" ht="101.25" customHeight="1" x14ac:dyDescent="0.35">
      <c r="B76" s="55">
        <v>173</v>
      </c>
      <c r="C76" s="56" t="s">
        <v>7</v>
      </c>
      <c r="D76" s="8" t="str">
        <f t="shared" si="3"/>
        <v>173Vigilancia de la salud ambiental</v>
      </c>
      <c r="E76" s="8" t="s">
        <v>1614</v>
      </c>
      <c r="F76" s="8" t="s">
        <v>18</v>
      </c>
      <c r="G76" s="8" t="s">
        <v>7</v>
      </c>
      <c r="H76" s="8" t="s">
        <v>1629</v>
      </c>
      <c r="I76" s="8" t="s">
        <v>886</v>
      </c>
      <c r="J76" s="8" t="s">
        <v>886</v>
      </c>
      <c r="K76" s="60" t="s">
        <v>132</v>
      </c>
      <c r="L76" s="60" t="s">
        <v>69</v>
      </c>
      <c r="M76" s="8" t="str">
        <f t="shared" si="2"/>
        <v>173Vigilancia de la salud ambientalTEUSAQUILLOoct 17 - 31 /2024</v>
      </c>
      <c r="N76" s="61">
        <v>0</v>
      </c>
      <c r="O76" s="62"/>
      <c r="P76" s="60">
        <v>3585245</v>
      </c>
      <c r="Q76" s="62"/>
      <c r="R76" s="64">
        <v>3249844</v>
      </c>
    </row>
    <row r="77" spans="2:18" ht="101.25" customHeight="1" x14ac:dyDescent="0.35">
      <c r="B77" s="55">
        <v>174</v>
      </c>
      <c r="C77" s="56" t="s">
        <v>7</v>
      </c>
      <c r="D77" s="8" t="str">
        <f t="shared" si="3"/>
        <v>174Vigilancia de la salud ambiental</v>
      </c>
      <c r="E77" s="8" t="s">
        <v>1614</v>
      </c>
      <c r="F77" s="8" t="s">
        <v>18</v>
      </c>
      <c r="G77" s="8" t="s">
        <v>7</v>
      </c>
      <c r="H77" s="8" t="s">
        <v>1630</v>
      </c>
      <c r="I77" s="8" t="s">
        <v>886</v>
      </c>
      <c r="J77" s="8" t="s">
        <v>886</v>
      </c>
      <c r="K77" s="60" t="s">
        <v>132</v>
      </c>
      <c r="L77" s="60" t="s">
        <v>69</v>
      </c>
      <c r="M77" s="8" t="str">
        <f t="shared" si="2"/>
        <v>174Vigilancia de la salud ambientalTEUSAQUILLOoct 17 - 31 /2024</v>
      </c>
      <c r="N77" s="61">
        <v>0</v>
      </c>
      <c r="O77" s="62"/>
      <c r="P77" s="60">
        <v>0</v>
      </c>
      <c r="Q77" s="62"/>
      <c r="R77" s="64"/>
    </row>
    <row r="78" spans="2:18" ht="101.25" customHeight="1" x14ac:dyDescent="0.35">
      <c r="B78" s="55">
        <v>1</v>
      </c>
      <c r="C78" s="56" t="s">
        <v>1631</v>
      </c>
      <c r="D78" s="8" t="str">
        <f t="shared" si="3"/>
        <v>1Gestión de Estrategias y Programas de interés en Salud Pública</v>
      </c>
      <c r="E78" s="8" t="s">
        <v>1614</v>
      </c>
      <c r="F78" s="8" t="s">
        <v>18</v>
      </c>
      <c r="G78" s="8" t="s">
        <v>1632</v>
      </c>
      <c r="H78" s="8" t="s">
        <v>1633</v>
      </c>
      <c r="I78" s="8" t="s">
        <v>1634</v>
      </c>
      <c r="J78" s="8" t="s">
        <v>1635</v>
      </c>
      <c r="K78" s="60" t="s">
        <v>68</v>
      </c>
      <c r="L78" s="60" t="s">
        <v>69</v>
      </c>
      <c r="M78" s="8" t="str">
        <f t="shared" si="2"/>
        <v>1Gestión de Estrategias y Programas de interés en Salud PúblicaSUBREDoct 17 - 31 /2024</v>
      </c>
      <c r="N78" s="61">
        <v>6181480</v>
      </c>
      <c r="O78" s="62">
        <v>0.5</v>
      </c>
      <c r="P78" s="60">
        <v>3090740</v>
      </c>
      <c r="Q78" s="62">
        <v>0.5</v>
      </c>
      <c r="R78" s="60">
        <v>3090740</v>
      </c>
    </row>
    <row r="79" spans="2:18" ht="101.25" customHeight="1" x14ac:dyDescent="0.35">
      <c r="B79" s="55">
        <v>2</v>
      </c>
      <c r="C79" s="56" t="s">
        <v>1631</v>
      </c>
      <c r="D79" s="8" t="str">
        <f t="shared" si="3"/>
        <v>2Gestión de Estrategias y Programas de interés en Salud Pública</v>
      </c>
      <c r="E79" s="8" t="s">
        <v>1614</v>
      </c>
      <c r="F79" s="8" t="s">
        <v>18</v>
      </c>
      <c r="G79" s="8" t="s">
        <v>1632</v>
      </c>
      <c r="H79" s="8" t="s">
        <v>1636</v>
      </c>
      <c r="I79" s="8" t="s">
        <v>1637</v>
      </c>
      <c r="J79" s="8" t="s">
        <v>1635</v>
      </c>
      <c r="K79" s="60" t="s">
        <v>68</v>
      </c>
      <c r="L79" s="60" t="s">
        <v>69</v>
      </c>
      <c r="M79" s="8" t="str">
        <f t="shared" si="2"/>
        <v>2Gestión de Estrategias y Programas de interés en Salud PúblicaSUBREDoct 17 - 31 /2024</v>
      </c>
      <c r="N79" s="61">
        <v>3296912</v>
      </c>
      <c r="O79" s="62">
        <v>0.5</v>
      </c>
      <c r="P79" s="60">
        <v>1648456</v>
      </c>
      <c r="Q79" s="62">
        <v>0.5</v>
      </c>
      <c r="R79" s="60">
        <v>1648456</v>
      </c>
    </row>
    <row r="80" spans="2:18" ht="101.25" customHeight="1" x14ac:dyDescent="0.35">
      <c r="B80" s="55">
        <v>4</v>
      </c>
      <c r="C80" s="56" t="s">
        <v>1631</v>
      </c>
      <c r="D80" s="8" t="str">
        <f t="shared" si="3"/>
        <v>4Gestión de Estrategias y Programas de interés en Salud Pública</v>
      </c>
      <c r="E80" s="8" t="s">
        <v>1614</v>
      </c>
      <c r="F80" s="8" t="s">
        <v>18</v>
      </c>
      <c r="G80" s="8" t="s">
        <v>1632</v>
      </c>
      <c r="H80" s="8" t="s">
        <v>1638</v>
      </c>
      <c r="I80" s="8" t="s">
        <v>1639</v>
      </c>
      <c r="J80" s="8" t="s">
        <v>1635</v>
      </c>
      <c r="K80" s="60" t="s">
        <v>68</v>
      </c>
      <c r="L80" s="60" t="s">
        <v>69</v>
      </c>
      <c r="M80" s="8" t="str">
        <f t="shared" si="2"/>
        <v>4Gestión de Estrategias y Programas de interés en Salud PúblicaSUBREDoct 17 - 31 /2024</v>
      </c>
      <c r="N80" s="61">
        <v>7005616</v>
      </c>
      <c r="O80" s="62">
        <v>0.5</v>
      </c>
      <c r="P80" s="60">
        <v>3502808</v>
      </c>
      <c r="Q80" s="62">
        <v>0.5</v>
      </c>
      <c r="R80" s="60">
        <v>3502808</v>
      </c>
    </row>
    <row r="81" spans="2:18" ht="101.25" customHeight="1" x14ac:dyDescent="0.35">
      <c r="B81" s="55">
        <v>5</v>
      </c>
      <c r="C81" s="56" t="s">
        <v>1631</v>
      </c>
      <c r="D81" s="8" t="str">
        <f t="shared" si="3"/>
        <v>5Gestión de Estrategias y Programas de interés en Salud Pública</v>
      </c>
      <c r="E81" s="8" t="s">
        <v>1614</v>
      </c>
      <c r="F81" s="8" t="s">
        <v>18</v>
      </c>
      <c r="G81" s="8" t="s">
        <v>1632</v>
      </c>
      <c r="H81" s="8" t="s">
        <v>1640</v>
      </c>
      <c r="I81" s="8" t="s">
        <v>1641</v>
      </c>
      <c r="J81" s="8" t="s">
        <v>1635</v>
      </c>
      <c r="K81" s="60" t="s">
        <v>68</v>
      </c>
      <c r="L81" s="60" t="s">
        <v>69</v>
      </c>
      <c r="M81" s="8" t="str">
        <f t="shared" si="2"/>
        <v>5Gestión de Estrategias y Programas de interés en Salud PúblicaSUBREDoct 17 - 31 /2024</v>
      </c>
      <c r="N81" s="61">
        <v>6181480</v>
      </c>
      <c r="O81" s="62">
        <v>2.5</v>
      </c>
      <c r="P81" s="60">
        <v>15453700</v>
      </c>
      <c r="Q81" s="62">
        <v>2.2173913043478262</v>
      </c>
      <c r="R81" s="60">
        <v>13706760</v>
      </c>
    </row>
    <row r="82" spans="2:18" ht="101.25" customHeight="1" x14ac:dyDescent="0.35">
      <c r="B82" s="55">
        <v>6</v>
      </c>
      <c r="C82" s="56" t="s">
        <v>1631</v>
      </c>
      <c r="D82" s="8" t="str">
        <f t="shared" si="3"/>
        <v>6Gestión de Estrategias y Programas de interés en Salud Pública</v>
      </c>
      <c r="E82" s="8" t="s">
        <v>1614</v>
      </c>
      <c r="F82" s="8" t="s">
        <v>18</v>
      </c>
      <c r="G82" s="8" t="s">
        <v>1632</v>
      </c>
      <c r="H82" s="8" t="s">
        <v>1642</v>
      </c>
      <c r="I82" s="8" t="s">
        <v>1643</v>
      </c>
      <c r="J82" s="8" t="s">
        <v>1635</v>
      </c>
      <c r="K82" s="60" t="s">
        <v>68</v>
      </c>
      <c r="L82" s="60" t="s">
        <v>69</v>
      </c>
      <c r="M82" s="8" t="str">
        <f t="shared" si="2"/>
        <v>6Gestión de Estrategias y Programas de interés en Salud PúblicaSUBREDoct 17 - 31 /2024</v>
      </c>
      <c r="N82" s="61">
        <v>6181480</v>
      </c>
      <c r="O82" s="62">
        <v>0.5</v>
      </c>
      <c r="P82" s="60">
        <v>3090740</v>
      </c>
      <c r="Q82" s="62">
        <v>0.5</v>
      </c>
      <c r="R82" s="60">
        <v>3090740</v>
      </c>
    </row>
    <row r="83" spans="2:18" ht="101.25" customHeight="1" x14ac:dyDescent="0.35">
      <c r="B83" s="55">
        <v>7</v>
      </c>
      <c r="C83" s="56" t="s">
        <v>1631</v>
      </c>
      <c r="D83" s="8" t="str">
        <f t="shared" si="3"/>
        <v>7Gestión de Estrategias y Programas de interés en Salud Pública</v>
      </c>
      <c r="E83" s="8" t="s">
        <v>1614</v>
      </c>
      <c r="F83" s="8" t="s">
        <v>18</v>
      </c>
      <c r="G83" s="8" t="s">
        <v>1632</v>
      </c>
      <c r="H83" s="8" t="s">
        <v>1644</v>
      </c>
      <c r="I83" s="8" t="s">
        <v>1645</v>
      </c>
      <c r="J83" s="8" t="s">
        <v>1635</v>
      </c>
      <c r="K83" s="60" t="s">
        <v>68</v>
      </c>
      <c r="L83" s="60" t="s">
        <v>69</v>
      </c>
      <c r="M83" s="8" t="str">
        <f t="shared" si="2"/>
        <v>7Gestión de Estrategias y Programas de interés en Salud PúblicaSUBREDoct 17 - 31 /2024</v>
      </c>
      <c r="N83" s="61">
        <v>3296912</v>
      </c>
      <c r="O83" s="62">
        <v>2.5</v>
      </c>
      <c r="P83" s="60">
        <v>8242280</v>
      </c>
      <c r="Q83" s="62">
        <v>2.4347826086956523</v>
      </c>
      <c r="R83" s="60">
        <v>8027264.0000000009</v>
      </c>
    </row>
    <row r="84" spans="2:18" ht="101.25" customHeight="1" x14ac:dyDescent="0.35">
      <c r="B84" s="55">
        <v>8</v>
      </c>
      <c r="C84" s="56" t="s">
        <v>1631</v>
      </c>
      <c r="D84" s="8" t="str">
        <f t="shared" si="3"/>
        <v>8Gestión de Estrategias y Programas de interés en Salud Pública</v>
      </c>
      <c r="E84" s="8" t="s">
        <v>1614</v>
      </c>
      <c r="F84" s="8" t="s">
        <v>18</v>
      </c>
      <c r="G84" s="8" t="s">
        <v>1632</v>
      </c>
      <c r="H84" s="8" t="s">
        <v>1646</v>
      </c>
      <c r="I84" s="8" t="s">
        <v>1647</v>
      </c>
      <c r="J84" s="8" t="s">
        <v>1635</v>
      </c>
      <c r="K84" s="60" t="s">
        <v>68</v>
      </c>
      <c r="L84" s="60" t="s">
        <v>69</v>
      </c>
      <c r="M84" s="8" t="str">
        <f t="shared" si="2"/>
        <v>8Gestión de Estrategias y Programas de interés en Salud PúblicaSUBREDoct 17 - 31 /2024</v>
      </c>
      <c r="N84" s="61">
        <v>3296912</v>
      </c>
      <c r="O84" s="62">
        <v>0.5</v>
      </c>
      <c r="P84" s="60">
        <v>1648456</v>
      </c>
      <c r="Q84" s="62">
        <v>0.47826086956521741</v>
      </c>
      <c r="R84" s="60">
        <v>1576784</v>
      </c>
    </row>
    <row r="85" spans="2:18" ht="101.25" customHeight="1" x14ac:dyDescent="0.35">
      <c r="B85" s="55">
        <v>10</v>
      </c>
      <c r="C85" s="56" t="s">
        <v>1631</v>
      </c>
      <c r="D85" s="8" t="str">
        <f t="shared" si="3"/>
        <v>10Gestión de Estrategias y Programas de interés en Salud Pública</v>
      </c>
      <c r="E85" s="8" t="s">
        <v>1614</v>
      </c>
      <c r="F85" s="8" t="s">
        <v>18</v>
      </c>
      <c r="G85" s="8" t="s">
        <v>1648</v>
      </c>
      <c r="H85" s="8" t="s">
        <v>1649</v>
      </c>
      <c r="I85" s="8" t="s">
        <v>1650</v>
      </c>
      <c r="J85" s="8" t="s">
        <v>1635</v>
      </c>
      <c r="K85" s="60" t="s">
        <v>68</v>
      </c>
      <c r="L85" s="60" t="s">
        <v>69</v>
      </c>
      <c r="M85" s="8" t="str">
        <f t="shared" si="2"/>
        <v>10Gestión de Estrategias y Programas de interés en Salud PúblicaSUBREDoct 17 - 31 /2024</v>
      </c>
      <c r="N85" s="61">
        <v>6181480</v>
      </c>
      <c r="O85" s="62">
        <v>0.5</v>
      </c>
      <c r="P85" s="60">
        <v>3090740</v>
      </c>
      <c r="Q85" s="62">
        <v>0.5</v>
      </c>
      <c r="R85" s="60">
        <v>3090740</v>
      </c>
    </row>
    <row r="86" spans="2:18" ht="101.25" customHeight="1" x14ac:dyDescent="0.35">
      <c r="B86" s="55">
        <v>11</v>
      </c>
      <c r="C86" s="56" t="s">
        <v>1631</v>
      </c>
      <c r="D86" s="8" t="str">
        <f t="shared" si="3"/>
        <v>11Gestión de Estrategias y Programas de interés en Salud Pública</v>
      </c>
      <c r="E86" s="8" t="s">
        <v>1614</v>
      </c>
      <c r="F86" s="8" t="s">
        <v>18</v>
      </c>
      <c r="G86" s="8" t="s">
        <v>1648</v>
      </c>
      <c r="H86" s="8" t="s">
        <v>1651</v>
      </c>
      <c r="I86" s="8">
        <v>0</v>
      </c>
      <c r="J86" s="8">
        <v>0</v>
      </c>
      <c r="K86" s="60" t="s">
        <v>68</v>
      </c>
      <c r="L86" s="60" t="s">
        <v>69</v>
      </c>
      <c r="M86" s="8" t="str">
        <f t="shared" si="2"/>
        <v>11Gestión de Estrategias y Programas de interés en Salud PúblicaSUBREDoct 17 - 31 /2024</v>
      </c>
      <c r="N86" s="61">
        <v>20192712</v>
      </c>
      <c r="O86" s="62">
        <v>0.5</v>
      </c>
      <c r="P86" s="60">
        <v>10096356</v>
      </c>
      <c r="Q86" s="62">
        <v>0.5</v>
      </c>
      <c r="R86" s="60">
        <v>10096356</v>
      </c>
    </row>
    <row r="87" spans="2:18" ht="101.25" customHeight="1" x14ac:dyDescent="0.35">
      <c r="B87" s="55">
        <v>12</v>
      </c>
      <c r="C87" s="56" t="s">
        <v>1631</v>
      </c>
      <c r="D87" s="8" t="str">
        <f t="shared" si="3"/>
        <v>12Gestión de Estrategias y Programas de interés en Salud Pública</v>
      </c>
      <c r="E87" s="8" t="s">
        <v>1614</v>
      </c>
      <c r="F87" s="8" t="s">
        <v>18</v>
      </c>
      <c r="G87" s="8" t="s">
        <v>1648</v>
      </c>
      <c r="H87" s="8" t="s">
        <v>1652</v>
      </c>
      <c r="I87" s="8" t="s">
        <v>1653</v>
      </c>
      <c r="J87" s="8">
        <v>0</v>
      </c>
      <c r="K87" s="60" t="s">
        <v>68</v>
      </c>
      <c r="L87" s="60" t="s">
        <v>69</v>
      </c>
      <c r="M87" s="8" t="str">
        <f t="shared" si="2"/>
        <v>12Gestión de Estrategias y Programas de interés en Salud PúblicaSUBREDoct 17 - 31 /2024</v>
      </c>
      <c r="N87" s="61">
        <v>11950984</v>
      </c>
      <c r="O87" s="62">
        <v>0.5</v>
      </c>
      <c r="P87" s="60">
        <v>5975492</v>
      </c>
      <c r="Q87" s="62">
        <v>0.5</v>
      </c>
      <c r="R87" s="60">
        <v>5975492</v>
      </c>
    </row>
    <row r="88" spans="2:18" ht="101.25" customHeight="1" x14ac:dyDescent="0.35">
      <c r="B88" s="55">
        <v>16</v>
      </c>
      <c r="C88" s="56" t="s">
        <v>1654</v>
      </c>
      <c r="D88" s="8" t="str">
        <f t="shared" si="3"/>
        <v>16Entorno Cuidador Institucional “Bienestar en nuestro entorno institucional”</v>
      </c>
      <c r="E88" s="8" t="s">
        <v>1609</v>
      </c>
      <c r="F88" s="8" t="s">
        <v>18</v>
      </c>
      <c r="G88" s="8" t="s">
        <v>1655</v>
      </c>
      <c r="H88" s="8" t="s">
        <v>1656</v>
      </c>
      <c r="I88" s="8" t="s">
        <v>1657</v>
      </c>
      <c r="J88" s="8" t="s">
        <v>1635</v>
      </c>
      <c r="K88" s="60" t="s">
        <v>68</v>
      </c>
      <c r="L88" s="60" t="s">
        <v>69</v>
      </c>
      <c r="M88" s="8" t="str">
        <f t="shared" si="2"/>
        <v>16Entorno Cuidador Institucional “Bienestar en nuestro entorno institucional”SUBREDoct 17 - 31 /2024</v>
      </c>
      <c r="N88" s="61">
        <v>228127</v>
      </c>
      <c r="O88" s="62">
        <v>28</v>
      </c>
      <c r="P88" s="60">
        <v>6387556</v>
      </c>
      <c r="Q88" s="62">
        <v>28</v>
      </c>
      <c r="R88" s="60">
        <v>6387556</v>
      </c>
    </row>
    <row r="89" spans="2:18" ht="101.25" customHeight="1" x14ac:dyDescent="0.35">
      <c r="B89" s="55">
        <v>17</v>
      </c>
      <c r="C89" s="56" t="s">
        <v>1654</v>
      </c>
      <c r="D89" s="8" t="str">
        <f t="shared" si="3"/>
        <v>17Entorno Cuidador Institucional “Bienestar en nuestro entorno institucional”</v>
      </c>
      <c r="E89" s="8" t="s">
        <v>1609</v>
      </c>
      <c r="F89" s="8" t="s">
        <v>18</v>
      </c>
      <c r="G89" s="8" t="s">
        <v>1655</v>
      </c>
      <c r="H89" s="8" t="s">
        <v>1658</v>
      </c>
      <c r="I89" s="8" t="s">
        <v>1657</v>
      </c>
      <c r="J89" s="8" t="s">
        <v>1635</v>
      </c>
      <c r="K89" s="60" t="s">
        <v>68</v>
      </c>
      <c r="L89" s="60" t="s">
        <v>69</v>
      </c>
      <c r="M89" s="8" t="str">
        <f t="shared" si="2"/>
        <v>17Entorno Cuidador Institucional “Bienestar en nuestro entorno institucional”SUBREDoct 17 - 31 /2024</v>
      </c>
      <c r="N89" s="61">
        <v>172937</v>
      </c>
      <c r="O89" s="62">
        <v>112</v>
      </c>
      <c r="P89" s="60">
        <v>19368944</v>
      </c>
      <c r="Q89" s="62">
        <v>96.510499999999993</v>
      </c>
      <c r="R89" s="60">
        <v>16690236.338499999</v>
      </c>
    </row>
    <row r="90" spans="2:18" ht="101.25" customHeight="1" x14ac:dyDescent="0.35">
      <c r="B90" s="55">
        <v>19</v>
      </c>
      <c r="C90" s="56" t="s">
        <v>1654</v>
      </c>
      <c r="D90" s="8" t="str">
        <f t="shared" si="3"/>
        <v>19Entorno Cuidador Institucional “Bienestar en nuestro entorno institucional”</v>
      </c>
      <c r="E90" s="8" t="s">
        <v>1609</v>
      </c>
      <c r="F90" s="8" t="s">
        <v>18</v>
      </c>
      <c r="G90" s="8" t="s">
        <v>1655</v>
      </c>
      <c r="H90" s="8" t="s">
        <v>1659</v>
      </c>
      <c r="I90" s="8" t="s">
        <v>1660</v>
      </c>
      <c r="J90" s="8" t="s">
        <v>1635</v>
      </c>
      <c r="K90" s="60" t="s">
        <v>68</v>
      </c>
      <c r="L90" s="60" t="s">
        <v>69</v>
      </c>
      <c r="M90" s="8" t="str">
        <f t="shared" si="2"/>
        <v>19Entorno Cuidador Institucional “Bienestar en nuestro entorno institucional”SUBREDoct 17 - 31 /2024</v>
      </c>
      <c r="N90" s="61">
        <v>7005616</v>
      </c>
      <c r="O90" s="62">
        <v>0.5</v>
      </c>
      <c r="P90" s="60">
        <v>3502808</v>
      </c>
      <c r="Q90" s="62">
        <v>0.5</v>
      </c>
      <c r="R90" s="60">
        <v>3502808</v>
      </c>
    </row>
    <row r="91" spans="2:18" ht="101.25" customHeight="1" x14ac:dyDescent="0.35">
      <c r="B91" s="55">
        <v>20</v>
      </c>
      <c r="C91" s="56" t="s">
        <v>1654</v>
      </c>
      <c r="D91" s="8" t="str">
        <f t="shared" si="3"/>
        <v>20Entorno Cuidador Institucional “Bienestar en nuestro entorno institucional”</v>
      </c>
      <c r="E91" s="8" t="s">
        <v>1609</v>
      </c>
      <c r="F91" s="8" t="s">
        <v>18</v>
      </c>
      <c r="G91" s="8" t="s">
        <v>1655</v>
      </c>
      <c r="H91" s="8" t="s">
        <v>1661</v>
      </c>
      <c r="I91" s="8" t="s">
        <v>1657</v>
      </c>
      <c r="J91" s="8" t="s">
        <v>1635</v>
      </c>
      <c r="K91" s="60" t="s">
        <v>68</v>
      </c>
      <c r="L91" s="60" t="s">
        <v>69</v>
      </c>
      <c r="M91" s="8" t="str">
        <f t="shared" si="2"/>
        <v>20Entorno Cuidador Institucional “Bienestar en nuestro entorno institucional”SUBREDoct 17 - 31 /2024</v>
      </c>
      <c r="N91" s="61">
        <v>95667</v>
      </c>
      <c r="O91" s="62">
        <v>56</v>
      </c>
      <c r="P91" s="60">
        <v>5357352</v>
      </c>
      <c r="Q91" s="62">
        <v>56</v>
      </c>
      <c r="R91" s="60">
        <v>5357352</v>
      </c>
    </row>
    <row r="92" spans="2:18" ht="101.25" customHeight="1" x14ac:dyDescent="0.35">
      <c r="B92" s="55">
        <v>21</v>
      </c>
      <c r="C92" s="56" t="s">
        <v>1654</v>
      </c>
      <c r="D92" s="8" t="str">
        <f t="shared" si="3"/>
        <v>21Entorno Cuidador Institucional “Bienestar en nuestro entorno institucional”</v>
      </c>
      <c r="E92" s="8" t="s">
        <v>1609</v>
      </c>
      <c r="F92" s="8" t="s">
        <v>18</v>
      </c>
      <c r="G92" s="8" t="s">
        <v>1662</v>
      </c>
      <c r="H92" s="8" t="s">
        <v>1663</v>
      </c>
      <c r="I92" s="8" t="s">
        <v>1660</v>
      </c>
      <c r="J92" s="8" t="s">
        <v>1635</v>
      </c>
      <c r="K92" s="60" t="s">
        <v>68</v>
      </c>
      <c r="L92" s="60" t="s">
        <v>69</v>
      </c>
      <c r="M92" s="8" t="str">
        <f t="shared" si="2"/>
        <v>21Entorno Cuidador Institucional “Bienestar en nuestro entorno institucional”SUBREDoct 17 - 31 /2024</v>
      </c>
      <c r="N92" s="61">
        <v>13187096</v>
      </c>
      <c r="O92" s="62">
        <v>0.50000015166341405</v>
      </c>
      <c r="P92" s="60">
        <v>6593550.0000000009</v>
      </c>
      <c r="Q92" s="62">
        <v>0.50000015166341405</v>
      </c>
      <c r="R92" s="60">
        <v>6593550.0000000009</v>
      </c>
    </row>
    <row r="93" spans="2:18" ht="101.25" customHeight="1" x14ac:dyDescent="0.35">
      <c r="B93" s="55">
        <v>22</v>
      </c>
      <c r="C93" s="56" t="s">
        <v>1654</v>
      </c>
      <c r="D93" s="8" t="str">
        <f t="shared" si="3"/>
        <v>22Entorno Cuidador Institucional “Bienestar en nuestro entorno institucional”</v>
      </c>
      <c r="E93" s="8" t="s">
        <v>1609</v>
      </c>
      <c r="F93" s="8" t="s">
        <v>18</v>
      </c>
      <c r="G93" s="8" t="s">
        <v>1662</v>
      </c>
      <c r="H93" s="8" t="s">
        <v>1664</v>
      </c>
      <c r="I93" s="8" t="s">
        <v>1660</v>
      </c>
      <c r="J93" s="8" t="s">
        <v>1635</v>
      </c>
      <c r="K93" s="60" t="s">
        <v>68</v>
      </c>
      <c r="L93" s="60" t="s">
        <v>69</v>
      </c>
      <c r="M93" s="8" t="str">
        <f t="shared" si="2"/>
        <v>22Entorno Cuidador Institucional “Bienestar en nuestro entorno institucional”SUBREDoct 17 - 31 /2024</v>
      </c>
      <c r="N93" s="61">
        <v>12362960</v>
      </c>
      <c r="O93" s="62">
        <v>0.5</v>
      </c>
      <c r="P93" s="60">
        <v>6181480</v>
      </c>
      <c r="Q93" s="62">
        <v>0.5</v>
      </c>
      <c r="R93" s="60">
        <v>6181480</v>
      </c>
    </row>
    <row r="94" spans="2:18" ht="101.25" customHeight="1" x14ac:dyDescent="0.35">
      <c r="B94" s="55">
        <v>23</v>
      </c>
      <c r="C94" s="56" t="s">
        <v>1654</v>
      </c>
      <c r="D94" s="8" t="str">
        <f t="shared" si="3"/>
        <v>23Entorno Cuidador Institucional “Bienestar en nuestro entorno institucional”</v>
      </c>
      <c r="E94" s="8" t="s">
        <v>1609</v>
      </c>
      <c r="F94" s="8" t="s">
        <v>18</v>
      </c>
      <c r="G94" s="8" t="s">
        <v>1662</v>
      </c>
      <c r="H94" s="8" t="s">
        <v>1665</v>
      </c>
      <c r="I94" s="8" t="s">
        <v>1660</v>
      </c>
      <c r="J94" s="8" t="s">
        <v>1635</v>
      </c>
      <c r="K94" s="60" t="s">
        <v>68</v>
      </c>
      <c r="L94" s="60" t="s">
        <v>69</v>
      </c>
      <c r="M94" s="8" t="str">
        <f t="shared" si="2"/>
        <v>23Entorno Cuidador Institucional “Bienestar en nuestro entorno institucional”SUBREDoct 17 - 31 /2024</v>
      </c>
      <c r="N94" s="61">
        <v>6181480</v>
      </c>
      <c r="O94" s="62">
        <v>0.5</v>
      </c>
      <c r="P94" s="60">
        <v>3090740</v>
      </c>
      <c r="Q94" s="62">
        <v>0.5</v>
      </c>
      <c r="R94" s="60">
        <v>3090740</v>
      </c>
    </row>
    <row r="95" spans="2:18" ht="101.25" customHeight="1" x14ac:dyDescent="0.35">
      <c r="B95" s="55">
        <v>24</v>
      </c>
      <c r="C95" s="56" t="s">
        <v>1654</v>
      </c>
      <c r="D95" s="8" t="str">
        <f t="shared" si="3"/>
        <v>24Entorno Cuidador Institucional “Bienestar en nuestro entorno institucional”</v>
      </c>
      <c r="E95" s="8" t="s">
        <v>1609</v>
      </c>
      <c r="F95" s="8" t="s">
        <v>18</v>
      </c>
      <c r="G95" s="8" t="s">
        <v>1666</v>
      </c>
      <c r="H95" s="8" t="s">
        <v>1667</v>
      </c>
      <c r="I95" s="8" t="s">
        <v>1660</v>
      </c>
      <c r="J95" s="8" t="s">
        <v>1635</v>
      </c>
      <c r="K95" s="60" t="s">
        <v>68</v>
      </c>
      <c r="L95" s="60" t="s">
        <v>69</v>
      </c>
      <c r="M95" s="8" t="str">
        <f t="shared" si="2"/>
        <v>24Entorno Cuidador Institucional “Bienestar en nuestro entorno institucional”SUBREDoct 17 - 31 /2024</v>
      </c>
      <c r="N95" s="61">
        <v>25962216</v>
      </c>
      <c r="O95" s="62">
        <v>0.5</v>
      </c>
      <c r="P95" s="60">
        <v>12981108</v>
      </c>
      <c r="Q95" s="62">
        <v>0.5</v>
      </c>
      <c r="R95" s="60">
        <v>12981108</v>
      </c>
    </row>
    <row r="96" spans="2:18" ht="101.25" customHeight="1" x14ac:dyDescent="0.35">
      <c r="B96" s="55">
        <v>25</v>
      </c>
      <c r="C96" s="56" t="s">
        <v>4</v>
      </c>
      <c r="D96" s="8" t="str">
        <f t="shared" si="3"/>
        <v>25Entorno cuidador Laboral “Bienestar en nuestro entorno laboral”</v>
      </c>
      <c r="E96" s="8" t="s">
        <v>1609</v>
      </c>
      <c r="F96" s="8" t="s">
        <v>18</v>
      </c>
      <c r="G96" s="8" t="s">
        <v>1668</v>
      </c>
      <c r="H96" s="8" t="s">
        <v>1669</v>
      </c>
      <c r="I96" s="8" t="s">
        <v>1670</v>
      </c>
      <c r="J96" s="8" t="s">
        <v>1635</v>
      </c>
      <c r="K96" s="60" t="s">
        <v>68</v>
      </c>
      <c r="L96" s="60" t="s">
        <v>69</v>
      </c>
      <c r="M96" s="8" t="str">
        <f t="shared" si="2"/>
        <v>25Entorno cuidador Laboral “Bienestar en nuestro entorno laboral”SUBREDoct 17 - 31 /2024</v>
      </c>
      <c r="N96" s="61">
        <v>39359</v>
      </c>
      <c r="O96" s="62">
        <v>82</v>
      </c>
      <c r="P96" s="60">
        <v>3227438</v>
      </c>
      <c r="Q96" s="62">
        <v>82</v>
      </c>
      <c r="R96" s="60">
        <v>3227438</v>
      </c>
    </row>
    <row r="97" spans="2:18" ht="101.25" customHeight="1" x14ac:dyDescent="0.35">
      <c r="B97" s="55">
        <v>26</v>
      </c>
      <c r="C97" s="56" t="s">
        <v>4</v>
      </c>
      <c r="D97" s="8" t="str">
        <f t="shared" si="3"/>
        <v>26Entorno cuidador Laboral “Bienestar en nuestro entorno laboral”</v>
      </c>
      <c r="E97" s="8" t="s">
        <v>1609</v>
      </c>
      <c r="F97" s="8" t="s">
        <v>18</v>
      </c>
      <c r="G97" s="8" t="s">
        <v>1668</v>
      </c>
      <c r="H97" s="8" t="s">
        <v>1671</v>
      </c>
      <c r="I97" s="8" t="s">
        <v>1672</v>
      </c>
      <c r="J97" s="8" t="s">
        <v>1635</v>
      </c>
      <c r="K97" s="60" t="s">
        <v>68</v>
      </c>
      <c r="L97" s="60" t="s">
        <v>69</v>
      </c>
      <c r="M97" s="8" t="str">
        <f t="shared" si="2"/>
        <v>26Entorno cuidador Laboral “Bienestar en nuestro entorno laboral”SUBREDoct 17 - 31 /2024</v>
      </c>
      <c r="N97" s="61">
        <v>39359</v>
      </c>
      <c r="O97" s="62">
        <v>270</v>
      </c>
      <c r="P97" s="60">
        <v>10626930</v>
      </c>
      <c r="Q97" s="62">
        <v>270</v>
      </c>
      <c r="R97" s="60">
        <v>10626930</v>
      </c>
    </row>
    <row r="98" spans="2:18" ht="101.25" customHeight="1" x14ac:dyDescent="0.35">
      <c r="B98" s="55">
        <v>27</v>
      </c>
      <c r="C98" s="56" t="s">
        <v>4</v>
      </c>
      <c r="D98" s="8" t="str">
        <f t="shared" si="3"/>
        <v>27Entorno cuidador Laboral “Bienestar en nuestro entorno laboral”</v>
      </c>
      <c r="E98" s="8" t="s">
        <v>1609</v>
      </c>
      <c r="F98" s="8" t="s">
        <v>18</v>
      </c>
      <c r="G98" s="8" t="s">
        <v>1668</v>
      </c>
      <c r="H98" s="8" t="s">
        <v>1673</v>
      </c>
      <c r="I98" s="8" t="s">
        <v>1674</v>
      </c>
      <c r="J98" s="8" t="s">
        <v>1635</v>
      </c>
      <c r="K98" s="60" t="s">
        <v>68</v>
      </c>
      <c r="L98" s="60" t="s">
        <v>69</v>
      </c>
      <c r="M98" s="8" t="str">
        <f t="shared" si="2"/>
        <v>27Entorno cuidador Laboral “Bienestar en nuestro entorno laboral”SUBREDoct 17 - 31 /2024</v>
      </c>
      <c r="N98" s="61">
        <v>60195</v>
      </c>
      <c r="O98" s="62">
        <v>124</v>
      </c>
      <c r="P98" s="60">
        <v>7464180</v>
      </c>
      <c r="Q98" s="62">
        <v>124</v>
      </c>
      <c r="R98" s="60">
        <v>7464180</v>
      </c>
    </row>
    <row r="99" spans="2:18" ht="101.25" customHeight="1" x14ac:dyDescent="0.35">
      <c r="B99" s="55">
        <v>28</v>
      </c>
      <c r="C99" s="56" t="s">
        <v>4</v>
      </c>
      <c r="D99" s="8" t="str">
        <f t="shared" si="3"/>
        <v>28Entorno cuidador Laboral “Bienestar en nuestro entorno laboral”</v>
      </c>
      <c r="E99" s="8" t="s">
        <v>1609</v>
      </c>
      <c r="F99" s="8" t="s">
        <v>18</v>
      </c>
      <c r="G99" s="8" t="s">
        <v>1668</v>
      </c>
      <c r="H99" s="8" t="s">
        <v>1675</v>
      </c>
      <c r="I99" s="8" t="s">
        <v>1676</v>
      </c>
      <c r="J99" s="8" t="s">
        <v>1635</v>
      </c>
      <c r="K99" s="60" t="s">
        <v>68</v>
      </c>
      <c r="L99" s="60" t="s">
        <v>69</v>
      </c>
      <c r="M99" s="8" t="str">
        <f t="shared" si="2"/>
        <v>28Entorno cuidador Laboral “Bienestar en nuestro entorno laboral”SUBREDoct 17 - 31 /2024</v>
      </c>
      <c r="N99" s="61">
        <v>78715</v>
      </c>
      <c r="O99" s="62">
        <v>87</v>
      </c>
      <c r="P99" s="60">
        <v>6848205</v>
      </c>
      <c r="Q99" s="62">
        <v>87</v>
      </c>
      <c r="R99" s="60">
        <v>6848205</v>
      </c>
    </row>
    <row r="100" spans="2:18" ht="101.25" customHeight="1" x14ac:dyDescent="0.35">
      <c r="B100" s="55">
        <v>29</v>
      </c>
      <c r="C100" s="56" t="s">
        <v>4</v>
      </c>
      <c r="D100" s="8" t="str">
        <f t="shared" si="3"/>
        <v>29Entorno cuidador Laboral “Bienestar en nuestro entorno laboral”</v>
      </c>
      <c r="E100" s="8" t="s">
        <v>1609</v>
      </c>
      <c r="F100" s="8" t="s">
        <v>18</v>
      </c>
      <c r="G100" s="8" t="s">
        <v>1668</v>
      </c>
      <c r="H100" s="8" t="s">
        <v>1677</v>
      </c>
      <c r="I100" s="8" t="s">
        <v>1678</v>
      </c>
      <c r="J100" s="8" t="s">
        <v>1635</v>
      </c>
      <c r="K100" s="60" t="s">
        <v>68</v>
      </c>
      <c r="L100" s="60" t="s">
        <v>69</v>
      </c>
      <c r="M100" s="8" t="str">
        <f t="shared" si="2"/>
        <v>29Entorno cuidador Laboral “Bienestar en nuestro entorno laboral”SUBREDoct 17 - 31 /2024</v>
      </c>
      <c r="N100" s="61">
        <v>39359</v>
      </c>
      <c r="O100" s="62">
        <v>18</v>
      </c>
      <c r="P100" s="60">
        <v>708462</v>
      </c>
      <c r="Q100" s="62">
        <v>18</v>
      </c>
      <c r="R100" s="60">
        <v>708462</v>
      </c>
    </row>
    <row r="101" spans="2:18" ht="101.25" customHeight="1" x14ac:dyDescent="0.35">
      <c r="B101" s="55">
        <v>30</v>
      </c>
      <c r="C101" s="56" t="s">
        <v>4</v>
      </c>
      <c r="D101" s="8" t="str">
        <f t="shared" si="3"/>
        <v>30Entorno cuidador Laboral “Bienestar en nuestro entorno laboral”</v>
      </c>
      <c r="E101" s="8" t="s">
        <v>1609</v>
      </c>
      <c r="F101" s="8" t="s">
        <v>18</v>
      </c>
      <c r="G101" s="8" t="s">
        <v>1668</v>
      </c>
      <c r="H101" s="8" t="s">
        <v>1679</v>
      </c>
      <c r="I101" s="8" t="s">
        <v>1680</v>
      </c>
      <c r="J101" s="8" t="s">
        <v>1635</v>
      </c>
      <c r="K101" s="60" t="s">
        <v>68</v>
      </c>
      <c r="L101" s="60" t="s">
        <v>69</v>
      </c>
      <c r="M101" s="8" t="str">
        <f t="shared" si="2"/>
        <v>30Entorno cuidador Laboral “Bienestar en nuestro entorno laboral”SUBREDoct 17 - 31 /2024</v>
      </c>
      <c r="N101" s="61">
        <v>630428</v>
      </c>
      <c r="O101" s="62">
        <v>0</v>
      </c>
      <c r="P101" s="60">
        <v>0</v>
      </c>
      <c r="Q101" s="62">
        <v>0</v>
      </c>
      <c r="R101" s="60">
        <v>0</v>
      </c>
    </row>
    <row r="102" spans="2:18" ht="101.25" customHeight="1" x14ac:dyDescent="0.35">
      <c r="B102" s="55">
        <v>32</v>
      </c>
      <c r="C102" s="56" t="s">
        <v>4</v>
      </c>
      <c r="D102" s="8" t="str">
        <f t="shared" si="3"/>
        <v>32Entorno cuidador Laboral “Bienestar en nuestro entorno laboral”</v>
      </c>
      <c r="E102" s="8" t="s">
        <v>1609</v>
      </c>
      <c r="F102" s="8" t="s">
        <v>18</v>
      </c>
      <c r="G102" s="8" t="s">
        <v>1668</v>
      </c>
      <c r="H102" s="8" t="s">
        <v>1681</v>
      </c>
      <c r="I102" s="8" t="s">
        <v>1682</v>
      </c>
      <c r="J102" s="8" t="s">
        <v>1635</v>
      </c>
      <c r="K102" s="60" t="s">
        <v>68</v>
      </c>
      <c r="L102" s="60" t="s">
        <v>69</v>
      </c>
      <c r="M102" s="8" t="str">
        <f t="shared" si="2"/>
        <v>32Entorno cuidador Laboral “Bienestar en nuestro entorno laboral”SUBREDoct 17 - 31 /2024</v>
      </c>
      <c r="N102" s="61">
        <v>19368944</v>
      </c>
      <c r="O102" s="62">
        <v>0.5</v>
      </c>
      <c r="P102" s="60">
        <v>9684472</v>
      </c>
      <c r="Q102" s="62">
        <v>0.5</v>
      </c>
      <c r="R102" s="60">
        <v>9684472</v>
      </c>
    </row>
    <row r="103" spans="2:18" ht="101.25" customHeight="1" x14ac:dyDescent="0.35">
      <c r="B103" s="55">
        <v>34</v>
      </c>
      <c r="C103" s="56" t="s">
        <v>4</v>
      </c>
      <c r="D103" s="8" t="str">
        <f t="shared" si="3"/>
        <v>34Entorno cuidador Laboral “Bienestar en nuestro entorno laboral”</v>
      </c>
      <c r="E103" s="8" t="s">
        <v>1609</v>
      </c>
      <c r="F103" s="8" t="s">
        <v>18</v>
      </c>
      <c r="G103" s="8" t="s">
        <v>1668</v>
      </c>
      <c r="H103" s="8" t="s">
        <v>1683</v>
      </c>
      <c r="I103" s="8" t="s">
        <v>1684</v>
      </c>
      <c r="J103" s="8" t="s">
        <v>1635</v>
      </c>
      <c r="K103" s="60" t="s">
        <v>68</v>
      </c>
      <c r="L103" s="60" t="s">
        <v>69</v>
      </c>
      <c r="M103" s="8" t="str">
        <f t="shared" si="2"/>
        <v>34Entorno cuidador Laboral “Bienestar en nuestro entorno laboral”SUBREDoct 17 - 31 /2024</v>
      </c>
      <c r="N103" s="61">
        <v>31731720</v>
      </c>
      <c r="O103" s="62">
        <v>0.5</v>
      </c>
      <c r="P103" s="60">
        <v>15865860</v>
      </c>
      <c r="Q103" s="62">
        <v>0.5</v>
      </c>
      <c r="R103" s="60">
        <v>15865860</v>
      </c>
    </row>
    <row r="104" spans="2:18" ht="101.25" customHeight="1" x14ac:dyDescent="0.35">
      <c r="B104" s="55">
        <v>35</v>
      </c>
      <c r="C104" s="56" t="s">
        <v>4</v>
      </c>
      <c r="D104" s="8" t="str">
        <f t="shared" si="3"/>
        <v>35Entorno cuidador Laboral “Bienestar en nuestro entorno laboral”</v>
      </c>
      <c r="E104" s="8" t="s">
        <v>1609</v>
      </c>
      <c r="F104" s="8" t="s">
        <v>18</v>
      </c>
      <c r="G104" s="8" t="s">
        <v>1668</v>
      </c>
      <c r="H104" s="8" t="s">
        <v>1685</v>
      </c>
      <c r="I104" s="8" t="s">
        <v>1686</v>
      </c>
      <c r="J104" s="8" t="s">
        <v>1635</v>
      </c>
      <c r="K104" s="60" t="s">
        <v>68</v>
      </c>
      <c r="L104" s="60" t="s">
        <v>69</v>
      </c>
      <c r="M104" s="8" t="str">
        <f t="shared" si="2"/>
        <v>35Entorno cuidador Laboral “Bienestar en nuestro entorno laboral”SUBREDoct 17 - 31 /2024</v>
      </c>
      <c r="N104" s="61">
        <v>757721</v>
      </c>
      <c r="O104" s="62">
        <v>8</v>
      </c>
      <c r="P104" s="60">
        <v>6061768</v>
      </c>
      <c r="Q104" s="62">
        <v>8</v>
      </c>
      <c r="R104" s="60">
        <v>6061768</v>
      </c>
    </row>
    <row r="105" spans="2:18" ht="101.25" customHeight="1" x14ac:dyDescent="0.35">
      <c r="B105" s="55">
        <v>36</v>
      </c>
      <c r="C105" s="56" t="s">
        <v>4</v>
      </c>
      <c r="D105" s="8" t="str">
        <f t="shared" si="3"/>
        <v>36Entorno cuidador Laboral “Bienestar en nuestro entorno laboral”</v>
      </c>
      <c r="E105" s="8" t="s">
        <v>1609</v>
      </c>
      <c r="F105" s="8" t="s">
        <v>18</v>
      </c>
      <c r="G105" s="8" t="s">
        <v>1687</v>
      </c>
      <c r="H105" s="8" t="s">
        <v>1688</v>
      </c>
      <c r="I105" s="8" t="s">
        <v>1689</v>
      </c>
      <c r="J105" s="8" t="s">
        <v>1635</v>
      </c>
      <c r="K105" s="60" t="s">
        <v>68</v>
      </c>
      <c r="L105" s="60" t="s">
        <v>69</v>
      </c>
      <c r="M105" s="8" t="str">
        <f t="shared" si="2"/>
        <v>36Entorno cuidador Laboral “Bienestar en nuestro entorno laboral”SUBREDoct 17 - 31 /2024</v>
      </c>
      <c r="N105" s="61">
        <v>39359</v>
      </c>
      <c r="O105" s="62">
        <v>80</v>
      </c>
      <c r="P105" s="60">
        <v>3148720</v>
      </c>
      <c r="Q105" s="62">
        <v>80</v>
      </c>
      <c r="R105" s="60">
        <v>3148720</v>
      </c>
    </row>
    <row r="106" spans="2:18" ht="101.25" customHeight="1" x14ac:dyDescent="0.35">
      <c r="B106" s="55">
        <v>37</v>
      </c>
      <c r="C106" s="56" t="s">
        <v>4</v>
      </c>
      <c r="D106" s="8" t="str">
        <f t="shared" si="3"/>
        <v>37Entorno cuidador Laboral “Bienestar en nuestro entorno laboral”</v>
      </c>
      <c r="E106" s="8" t="s">
        <v>1609</v>
      </c>
      <c r="F106" s="8" t="s">
        <v>18</v>
      </c>
      <c r="G106" s="8" t="s">
        <v>1687</v>
      </c>
      <c r="H106" s="8" t="s">
        <v>1690</v>
      </c>
      <c r="I106" s="8">
        <v>0</v>
      </c>
      <c r="J106" s="8" t="s">
        <v>1635</v>
      </c>
      <c r="K106" s="60" t="s">
        <v>68</v>
      </c>
      <c r="L106" s="60" t="s">
        <v>69</v>
      </c>
      <c r="M106" s="8" t="str">
        <f t="shared" si="2"/>
        <v>37Entorno cuidador Laboral “Bienestar en nuestro entorno laboral”SUBREDoct 17 - 31 /2024</v>
      </c>
      <c r="N106" s="61">
        <v>60195</v>
      </c>
      <c r="O106" s="62">
        <v>504.00001661267504</v>
      </c>
      <c r="P106" s="60">
        <v>30338280.999999974</v>
      </c>
      <c r="Q106" s="62">
        <v>504.00001661267504</v>
      </c>
      <c r="R106" s="60">
        <v>30338280.999999974</v>
      </c>
    </row>
    <row r="107" spans="2:18" ht="101.25" customHeight="1" x14ac:dyDescent="0.35">
      <c r="B107" s="55">
        <v>38</v>
      </c>
      <c r="C107" s="56" t="s">
        <v>4</v>
      </c>
      <c r="D107" s="8" t="str">
        <f t="shared" si="3"/>
        <v>38Entorno cuidador Laboral “Bienestar en nuestro entorno laboral”</v>
      </c>
      <c r="E107" s="8" t="s">
        <v>1609</v>
      </c>
      <c r="F107" s="8" t="s">
        <v>18</v>
      </c>
      <c r="G107" s="8" t="s">
        <v>1687</v>
      </c>
      <c r="H107" s="8" t="s">
        <v>1691</v>
      </c>
      <c r="I107" s="8" t="s">
        <v>1692</v>
      </c>
      <c r="J107" s="8" t="s">
        <v>1635</v>
      </c>
      <c r="K107" s="60" t="s">
        <v>68</v>
      </c>
      <c r="L107" s="60" t="s">
        <v>69</v>
      </c>
      <c r="M107" s="8" t="str">
        <f t="shared" si="2"/>
        <v>38Entorno cuidador Laboral “Bienestar en nuestro entorno laboral”SUBREDoct 17 - 31 /2024</v>
      </c>
      <c r="N107" s="61">
        <v>240780</v>
      </c>
      <c r="O107" s="62">
        <v>0</v>
      </c>
      <c r="P107" s="60">
        <v>0</v>
      </c>
      <c r="Q107" s="62">
        <v>0</v>
      </c>
      <c r="R107" s="60">
        <v>0</v>
      </c>
    </row>
    <row r="108" spans="2:18" ht="101.25" customHeight="1" x14ac:dyDescent="0.35">
      <c r="B108" s="55">
        <v>39</v>
      </c>
      <c r="C108" s="56" t="s">
        <v>4</v>
      </c>
      <c r="D108" s="8" t="str">
        <f t="shared" si="3"/>
        <v>39Entorno cuidador Laboral “Bienestar en nuestro entorno laboral”</v>
      </c>
      <c r="E108" s="8" t="s">
        <v>1609</v>
      </c>
      <c r="F108" s="8" t="s">
        <v>18</v>
      </c>
      <c r="G108" s="8" t="s">
        <v>1687</v>
      </c>
      <c r="H108" s="8" t="s">
        <v>1693</v>
      </c>
      <c r="I108" s="8" t="s">
        <v>1694</v>
      </c>
      <c r="J108" s="8" t="s">
        <v>1635</v>
      </c>
      <c r="K108" s="60" t="s">
        <v>68</v>
      </c>
      <c r="L108" s="60" t="s">
        <v>69</v>
      </c>
      <c r="M108" s="8" t="str">
        <f t="shared" si="2"/>
        <v>39Entorno cuidador Laboral “Bienestar en nuestro entorno laboral”SUBREDoct 17 - 31 /2024</v>
      </c>
      <c r="N108" s="61">
        <v>78719</v>
      </c>
      <c r="O108" s="62">
        <v>0</v>
      </c>
      <c r="P108" s="60">
        <v>0</v>
      </c>
      <c r="Q108" s="62">
        <v>0</v>
      </c>
      <c r="R108" s="60">
        <v>0</v>
      </c>
    </row>
    <row r="109" spans="2:18" ht="101.25" customHeight="1" x14ac:dyDescent="0.35">
      <c r="B109" s="55">
        <v>41</v>
      </c>
      <c r="C109" s="56" t="s">
        <v>2</v>
      </c>
      <c r="D109" s="8" t="str">
        <f t="shared" si="3"/>
        <v>41Entorno cuidador comunitaria “Bienestar con nuestras comunidades”</v>
      </c>
      <c r="E109" s="8" t="s">
        <v>1609</v>
      </c>
      <c r="F109" s="8" t="s">
        <v>18</v>
      </c>
      <c r="G109" s="8" t="s">
        <v>1695</v>
      </c>
      <c r="H109" s="8" t="s">
        <v>1696</v>
      </c>
      <c r="I109" s="8" t="s">
        <v>1697</v>
      </c>
      <c r="J109" s="8" t="s">
        <v>1635</v>
      </c>
      <c r="K109" s="60" t="s">
        <v>68</v>
      </c>
      <c r="L109" s="60" t="s">
        <v>69</v>
      </c>
      <c r="M109" s="8" t="str">
        <f t="shared" si="2"/>
        <v>41Entorno cuidador comunitaria “Bienestar con nuestras comunidades”SUBREDoct 17 - 31 /2024</v>
      </c>
      <c r="N109" s="61">
        <v>21429376</v>
      </c>
      <c r="O109" s="62">
        <v>0.5000000466649146</v>
      </c>
      <c r="P109" s="60">
        <v>10714689.000000002</v>
      </c>
      <c r="Q109" s="62">
        <v>0.5000000466649146</v>
      </c>
      <c r="R109" s="60">
        <v>10714689.000000002</v>
      </c>
    </row>
    <row r="110" spans="2:18" ht="101.25" customHeight="1" x14ac:dyDescent="0.35">
      <c r="B110" s="55">
        <v>42</v>
      </c>
      <c r="C110" s="56" t="s">
        <v>2</v>
      </c>
      <c r="D110" s="8" t="str">
        <f t="shared" si="3"/>
        <v>42Entorno cuidador comunitaria “Bienestar con nuestras comunidades”</v>
      </c>
      <c r="E110" s="8" t="s">
        <v>1609</v>
      </c>
      <c r="F110" s="8" t="s">
        <v>18</v>
      </c>
      <c r="G110" s="8" t="s">
        <v>1695</v>
      </c>
      <c r="H110" s="8" t="s">
        <v>1698</v>
      </c>
      <c r="I110" s="8" t="s">
        <v>1699</v>
      </c>
      <c r="J110" s="8" t="s">
        <v>1635</v>
      </c>
      <c r="K110" s="60" t="s">
        <v>68</v>
      </c>
      <c r="L110" s="60" t="s">
        <v>69</v>
      </c>
      <c r="M110" s="8" t="str">
        <f t="shared" si="2"/>
        <v>42Entorno cuidador comunitaria “Bienestar con nuestras comunidades”SUBREDoct 17 - 31 /2024</v>
      </c>
      <c r="N110" s="61">
        <v>154537</v>
      </c>
      <c r="O110" s="62">
        <v>0</v>
      </c>
      <c r="P110" s="60">
        <v>0</v>
      </c>
      <c r="Q110" s="62"/>
      <c r="R110" s="60">
        <v>0</v>
      </c>
    </row>
    <row r="111" spans="2:18" ht="101.25" customHeight="1" x14ac:dyDescent="0.35">
      <c r="B111" s="55">
        <v>43</v>
      </c>
      <c r="C111" s="56" t="s">
        <v>2</v>
      </c>
      <c r="D111" s="8" t="str">
        <f t="shared" si="3"/>
        <v>43Entorno cuidador comunitaria “Bienestar con nuestras comunidades”</v>
      </c>
      <c r="E111" s="8" t="s">
        <v>1609</v>
      </c>
      <c r="F111" s="8" t="s">
        <v>18</v>
      </c>
      <c r="G111" s="8" t="s">
        <v>1695</v>
      </c>
      <c r="H111" s="8" t="s">
        <v>1700</v>
      </c>
      <c r="I111" s="8" t="s">
        <v>1697</v>
      </c>
      <c r="J111" s="8" t="s">
        <v>1635</v>
      </c>
      <c r="K111" s="60" t="s">
        <v>68</v>
      </c>
      <c r="L111" s="60" t="s">
        <v>69</v>
      </c>
      <c r="M111" s="8" t="str">
        <f t="shared" si="2"/>
        <v>43Entorno cuidador comunitaria “Bienestar con nuestras comunidades”SUBREDoct 17 - 31 /2024</v>
      </c>
      <c r="N111" s="61">
        <v>230366896</v>
      </c>
      <c r="O111" s="62">
        <v>0.46666667071817464</v>
      </c>
      <c r="P111" s="60">
        <v>107504552.39999998</v>
      </c>
      <c r="Q111" s="62">
        <v>0.46666667071817464</v>
      </c>
      <c r="R111" s="60">
        <v>107504552.39999998</v>
      </c>
    </row>
    <row r="112" spans="2:18" ht="101.25" customHeight="1" x14ac:dyDescent="0.35">
      <c r="B112" s="55">
        <v>44</v>
      </c>
      <c r="C112" s="56" t="s">
        <v>2</v>
      </c>
      <c r="D112" s="8" t="str">
        <f t="shared" si="3"/>
        <v>44Entorno cuidador comunitaria “Bienestar con nuestras comunidades”</v>
      </c>
      <c r="E112" s="8" t="s">
        <v>1609</v>
      </c>
      <c r="F112" s="8" t="s">
        <v>18</v>
      </c>
      <c r="G112" s="8" t="s">
        <v>1695</v>
      </c>
      <c r="H112" s="8" t="s">
        <v>1701</v>
      </c>
      <c r="I112" s="8" t="s">
        <v>1697</v>
      </c>
      <c r="J112" s="8" t="s">
        <v>1635</v>
      </c>
      <c r="K112" s="60" t="s">
        <v>68</v>
      </c>
      <c r="L112" s="60" t="s">
        <v>69</v>
      </c>
      <c r="M112" s="8" t="str">
        <f t="shared" si="2"/>
        <v>44Entorno cuidador comunitaria “Bienestar con nuestras comunidades”SUBREDoct 17 - 31 /2024</v>
      </c>
      <c r="N112" s="61">
        <v>103026016</v>
      </c>
      <c r="O112" s="62">
        <v>0</v>
      </c>
      <c r="P112" s="60">
        <v>0</v>
      </c>
      <c r="Q112" s="62"/>
      <c r="R112" s="60">
        <v>0</v>
      </c>
    </row>
    <row r="113" spans="2:18" ht="101.25" customHeight="1" x14ac:dyDescent="0.35">
      <c r="B113" s="55">
        <v>47</v>
      </c>
      <c r="C113" s="56" t="s">
        <v>2</v>
      </c>
      <c r="D113" s="8" t="str">
        <f t="shared" si="3"/>
        <v>47Entorno cuidador comunitaria “Bienestar con nuestras comunidades”</v>
      </c>
      <c r="E113" s="8" t="s">
        <v>1609</v>
      </c>
      <c r="F113" s="8" t="s">
        <v>18</v>
      </c>
      <c r="G113" s="8" t="s">
        <v>1695</v>
      </c>
      <c r="H113" s="8" t="s">
        <v>1702</v>
      </c>
      <c r="I113" s="8" t="s">
        <v>1697</v>
      </c>
      <c r="J113" s="8" t="s">
        <v>1635</v>
      </c>
      <c r="K113" s="60" t="s">
        <v>68</v>
      </c>
      <c r="L113" s="60" t="s">
        <v>69</v>
      </c>
      <c r="M113" s="8" t="str">
        <f t="shared" si="2"/>
        <v>47Entorno cuidador comunitaria “Bienestar con nuestras comunidades”SUBREDoct 17 - 31 /2024</v>
      </c>
      <c r="N113" s="61">
        <v>142586752</v>
      </c>
      <c r="O113" s="62">
        <v>0</v>
      </c>
      <c r="P113" s="60">
        <v>0</v>
      </c>
      <c r="Q113" s="62"/>
      <c r="R113" s="60">
        <v>0</v>
      </c>
    </row>
    <row r="114" spans="2:18" ht="101.25" customHeight="1" x14ac:dyDescent="0.35">
      <c r="B114" s="55">
        <v>50</v>
      </c>
      <c r="C114" s="56" t="s">
        <v>2</v>
      </c>
      <c r="D114" s="8" t="str">
        <f t="shared" si="3"/>
        <v>50Entorno cuidador comunitaria “Bienestar con nuestras comunidades”</v>
      </c>
      <c r="E114" s="8" t="s">
        <v>1609</v>
      </c>
      <c r="F114" s="8" t="s">
        <v>18</v>
      </c>
      <c r="G114" s="8" t="s">
        <v>1703</v>
      </c>
      <c r="H114" s="8" t="s">
        <v>1704</v>
      </c>
      <c r="I114" s="8" t="s">
        <v>1697</v>
      </c>
      <c r="J114" s="8" t="s">
        <v>1635</v>
      </c>
      <c r="K114" s="60" t="s">
        <v>68</v>
      </c>
      <c r="L114" s="60" t="s">
        <v>69</v>
      </c>
      <c r="M114" s="8" t="str">
        <f t="shared" si="2"/>
        <v>50Entorno cuidador comunitaria “Bienestar con nuestras comunidades”SUBREDoct 17 - 31 /2024</v>
      </c>
      <c r="N114" s="61">
        <v>75001896</v>
      </c>
      <c r="O114" s="62">
        <v>0.5</v>
      </c>
      <c r="P114" s="60">
        <v>37500948</v>
      </c>
      <c r="Q114" s="62">
        <v>0.5</v>
      </c>
      <c r="R114" s="60">
        <v>37500948</v>
      </c>
    </row>
    <row r="115" spans="2:18" ht="101.25" customHeight="1" x14ac:dyDescent="0.35">
      <c r="B115" s="55">
        <v>52</v>
      </c>
      <c r="C115" s="56" t="s">
        <v>3</v>
      </c>
      <c r="D115" s="8" t="str">
        <f t="shared" si="3"/>
        <v>52Entorno cuidador educativo “Bienestar en nuestro entorno educativo”</v>
      </c>
      <c r="E115" s="8" t="s">
        <v>1609</v>
      </c>
      <c r="F115" s="8" t="s">
        <v>18</v>
      </c>
      <c r="G115" s="8" t="s">
        <v>1705</v>
      </c>
      <c r="H115" s="8" t="s">
        <v>1706</v>
      </c>
      <c r="I115" s="8" t="s">
        <v>1657</v>
      </c>
      <c r="J115" s="8" t="s">
        <v>1635</v>
      </c>
      <c r="K115" s="60" t="s">
        <v>68</v>
      </c>
      <c r="L115" s="60" t="s">
        <v>69</v>
      </c>
      <c r="M115" s="8" t="str">
        <f t="shared" si="2"/>
        <v>52Entorno cuidador educativo “Bienestar en nuestro entorno educativo”SUBREDoct 17 - 31 /2024</v>
      </c>
      <c r="N115" s="61">
        <v>86183</v>
      </c>
      <c r="O115" s="62">
        <v>249.00001160321642</v>
      </c>
      <c r="P115" s="60">
        <v>21459568</v>
      </c>
      <c r="Q115" s="62">
        <v>249.00001160321642</v>
      </c>
      <c r="R115" s="60">
        <v>21459568</v>
      </c>
    </row>
    <row r="116" spans="2:18" ht="101.25" customHeight="1" x14ac:dyDescent="0.35">
      <c r="B116" s="55">
        <v>54</v>
      </c>
      <c r="C116" s="56" t="s">
        <v>3</v>
      </c>
      <c r="D116" s="8" t="str">
        <f t="shared" si="3"/>
        <v>54Entorno cuidador educativo “Bienestar en nuestro entorno educativo”</v>
      </c>
      <c r="E116" s="8" t="s">
        <v>1609</v>
      </c>
      <c r="F116" s="8" t="s">
        <v>18</v>
      </c>
      <c r="G116" s="8" t="s">
        <v>1705</v>
      </c>
      <c r="H116" s="8" t="s">
        <v>1707</v>
      </c>
      <c r="I116" s="8" t="s">
        <v>1657</v>
      </c>
      <c r="J116" s="8" t="s">
        <v>1635</v>
      </c>
      <c r="K116" s="60" t="s">
        <v>68</v>
      </c>
      <c r="L116" s="60" t="s">
        <v>69</v>
      </c>
      <c r="M116" s="8" t="str">
        <f t="shared" si="2"/>
        <v>54Entorno cuidador educativo “Bienestar en nuestro entorno educativo”SUBREDoct 17 - 31 /2024</v>
      </c>
      <c r="N116" s="61">
        <v>86183</v>
      </c>
      <c r="O116" s="62">
        <v>620</v>
      </c>
      <c r="P116" s="60">
        <v>53433460</v>
      </c>
      <c r="Q116" s="62">
        <v>589</v>
      </c>
      <c r="R116" s="60">
        <v>50761787</v>
      </c>
    </row>
    <row r="117" spans="2:18" ht="101.25" customHeight="1" x14ac:dyDescent="0.35">
      <c r="B117" s="55">
        <v>55</v>
      </c>
      <c r="C117" s="56" t="s">
        <v>3</v>
      </c>
      <c r="D117" s="8" t="str">
        <f t="shared" si="3"/>
        <v>55Entorno cuidador educativo “Bienestar en nuestro entorno educativo”</v>
      </c>
      <c r="E117" s="8" t="s">
        <v>1609</v>
      </c>
      <c r="F117" s="8" t="s">
        <v>18</v>
      </c>
      <c r="G117" s="8" t="s">
        <v>1705</v>
      </c>
      <c r="H117" s="8" t="s">
        <v>1708</v>
      </c>
      <c r="I117" s="8" t="s">
        <v>1657</v>
      </c>
      <c r="J117" s="8" t="s">
        <v>1635</v>
      </c>
      <c r="K117" s="60" t="s">
        <v>68</v>
      </c>
      <c r="L117" s="60" t="s">
        <v>69</v>
      </c>
      <c r="M117" s="8" t="str">
        <f t="shared" si="2"/>
        <v>55Entorno cuidador educativo “Bienestar en nuestro entorno educativo”SUBREDoct 17 - 31 /2024</v>
      </c>
      <c r="N117" s="61">
        <v>139220</v>
      </c>
      <c r="O117" s="62">
        <v>124</v>
      </c>
      <c r="P117" s="60">
        <v>17263280</v>
      </c>
      <c r="Q117" s="62">
        <v>124</v>
      </c>
      <c r="R117" s="60">
        <v>17263280</v>
      </c>
    </row>
    <row r="118" spans="2:18" ht="101.25" customHeight="1" x14ac:dyDescent="0.35">
      <c r="B118" s="55">
        <v>60</v>
      </c>
      <c r="C118" s="56" t="s">
        <v>3</v>
      </c>
      <c r="D118" s="8" t="str">
        <f t="shared" si="3"/>
        <v>60Entorno cuidador educativo “Bienestar en nuestro entorno educativo”</v>
      </c>
      <c r="E118" s="8" t="s">
        <v>1609</v>
      </c>
      <c r="F118" s="8" t="s">
        <v>18</v>
      </c>
      <c r="G118" s="8" t="s">
        <v>1709</v>
      </c>
      <c r="H118" s="8" t="s">
        <v>1710</v>
      </c>
      <c r="I118" s="8" t="s">
        <v>1657</v>
      </c>
      <c r="J118" s="8" t="s">
        <v>1635</v>
      </c>
      <c r="K118" s="60" t="s">
        <v>68</v>
      </c>
      <c r="L118" s="60" t="s">
        <v>69</v>
      </c>
      <c r="M118" s="8" t="str">
        <f t="shared" si="2"/>
        <v>60Entorno cuidador educativo “Bienestar en nuestro entorno educativo”SUBREDoct 17 - 31 /2024</v>
      </c>
      <c r="N118" s="61">
        <v>86183</v>
      </c>
      <c r="O118" s="62">
        <v>186</v>
      </c>
      <c r="P118" s="60">
        <v>16030038</v>
      </c>
      <c r="Q118" s="62">
        <v>155</v>
      </c>
      <c r="R118" s="60">
        <v>13358365</v>
      </c>
    </row>
    <row r="119" spans="2:18" ht="101.25" customHeight="1" x14ac:dyDescent="0.35">
      <c r="B119" s="55">
        <v>61</v>
      </c>
      <c r="C119" s="56" t="s">
        <v>3</v>
      </c>
      <c r="D119" s="8" t="str">
        <f t="shared" si="3"/>
        <v>61Entorno cuidador educativo “Bienestar en nuestro entorno educativo”</v>
      </c>
      <c r="E119" s="8" t="s">
        <v>1609</v>
      </c>
      <c r="F119" s="8" t="s">
        <v>18</v>
      </c>
      <c r="G119" s="8" t="s">
        <v>1709</v>
      </c>
      <c r="H119" s="8" t="s">
        <v>1711</v>
      </c>
      <c r="I119" s="8" t="s">
        <v>1712</v>
      </c>
      <c r="J119" s="8" t="s">
        <v>1635</v>
      </c>
      <c r="K119" s="60" t="s">
        <v>68</v>
      </c>
      <c r="L119" s="60" t="s">
        <v>69</v>
      </c>
      <c r="M119" s="8" t="str">
        <f t="shared" si="2"/>
        <v>61Entorno cuidador educativo “Bienestar en nuestro entorno educativo”SUBREDoct 17 - 31 /2024</v>
      </c>
      <c r="N119" s="61">
        <v>11951168</v>
      </c>
      <c r="O119" s="62">
        <v>1.5</v>
      </c>
      <c r="P119" s="60">
        <v>17926752</v>
      </c>
      <c r="Q119" s="62">
        <v>0.7</v>
      </c>
      <c r="R119" s="60">
        <v>8365817.5999999996</v>
      </c>
    </row>
    <row r="120" spans="2:18" ht="101.25" customHeight="1" x14ac:dyDescent="0.35">
      <c r="B120" s="55">
        <v>62</v>
      </c>
      <c r="C120" s="56" t="s">
        <v>3</v>
      </c>
      <c r="D120" s="8" t="str">
        <f t="shared" si="3"/>
        <v>62Entorno cuidador educativo “Bienestar en nuestro entorno educativo”</v>
      </c>
      <c r="E120" s="8" t="s">
        <v>1609</v>
      </c>
      <c r="F120" s="8" t="s">
        <v>18</v>
      </c>
      <c r="G120" s="8" t="s">
        <v>1705</v>
      </c>
      <c r="H120" s="8" t="s">
        <v>1713</v>
      </c>
      <c r="I120" s="8" t="s">
        <v>1712</v>
      </c>
      <c r="J120" s="8" t="s">
        <v>1635</v>
      </c>
      <c r="K120" s="60" t="s">
        <v>68</v>
      </c>
      <c r="L120" s="60" t="s">
        <v>69</v>
      </c>
      <c r="M120" s="8" t="str">
        <f t="shared" si="2"/>
        <v>62Entorno cuidador educativo “Bienestar en nuestro entorno educativo”SUBREDoct 17 - 31 /2024</v>
      </c>
      <c r="N120" s="61">
        <v>10714688</v>
      </c>
      <c r="O120" s="62">
        <v>0.5</v>
      </c>
      <c r="P120" s="60">
        <v>5357344</v>
      </c>
      <c r="Q120" s="62">
        <v>0.5</v>
      </c>
      <c r="R120" s="60">
        <v>5357344</v>
      </c>
    </row>
    <row r="121" spans="2:18" ht="101.25" customHeight="1" x14ac:dyDescent="0.35">
      <c r="B121" s="55">
        <v>64</v>
      </c>
      <c r="C121" s="56" t="s">
        <v>3</v>
      </c>
      <c r="D121" s="8" t="str">
        <f t="shared" si="3"/>
        <v>64Entorno cuidador educativo “Bienestar en nuestro entorno educativo”</v>
      </c>
      <c r="E121" s="8" t="s">
        <v>1609</v>
      </c>
      <c r="F121" s="8" t="s">
        <v>18</v>
      </c>
      <c r="G121" s="8" t="s">
        <v>1714</v>
      </c>
      <c r="H121" s="8" t="s">
        <v>1715</v>
      </c>
      <c r="I121" s="8">
        <v>0</v>
      </c>
      <c r="J121" s="8">
        <v>0</v>
      </c>
      <c r="K121" s="60" t="s">
        <v>68</v>
      </c>
      <c r="L121" s="60" t="s">
        <v>69</v>
      </c>
      <c r="M121" s="8" t="str">
        <f t="shared" si="2"/>
        <v>64Entorno cuidador educativo “Bienestar en nuestro entorno educativo”SUBREDoct 17 - 31 /2024</v>
      </c>
      <c r="N121" s="61">
        <v>36264744</v>
      </c>
      <c r="O121" s="62">
        <v>0.5</v>
      </c>
      <c r="P121" s="60">
        <v>18132372</v>
      </c>
      <c r="Q121" s="62">
        <v>0.45</v>
      </c>
      <c r="R121" s="60">
        <v>16319134.800000001</v>
      </c>
    </row>
    <row r="122" spans="2:18" ht="101.25" customHeight="1" x14ac:dyDescent="0.35">
      <c r="B122" s="55">
        <v>65</v>
      </c>
      <c r="C122" s="56" t="s">
        <v>6</v>
      </c>
      <c r="D122" s="8" t="str">
        <f t="shared" si="3"/>
        <v>65Macro, meso y micro gestión de la salud pública</v>
      </c>
      <c r="E122" s="8" t="s">
        <v>1614</v>
      </c>
      <c r="F122" s="8" t="s">
        <v>18</v>
      </c>
      <c r="G122" s="8" t="s">
        <v>6</v>
      </c>
      <c r="H122" s="8" t="s">
        <v>1716</v>
      </c>
      <c r="I122" s="8" t="s">
        <v>1717</v>
      </c>
      <c r="J122" s="8" t="s">
        <v>1635</v>
      </c>
      <c r="K122" s="60" t="s">
        <v>68</v>
      </c>
      <c r="L122" s="60" t="s">
        <v>69</v>
      </c>
      <c r="M122" s="8" t="str">
        <f t="shared" si="2"/>
        <v>65Macro, meso y micro gestión de la salud públicaSUBREDoct 17 - 31 /2024</v>
      </c>
      <c r="N122" s="61">
        <v>28434808</v>
      </c>
      <c r="O122" s="62">
        <v>0.5</v>
      </c>
      <c r="P122" s="60">
        <v>14217404</v>
      </c>
      <c r="Q122" s="62">
        <v>0.5</v>
      </c>
      <c r="R122" s="60">
        <v>14217404</v>
      </c>
    </row>
    <row r="123" spans="2:18" ht="101.25" customHeight="1" x14ac:dyDescent="0.35">
      <c r="B123" s="55">
        <v>66</v>
      </c>
      <c r="C123" s="56" t="s">
        <v>6</v>
      </c>
      <c r="D123" s="8" t="str">
        <f t="shared" si="3"/>
        <v>66Macro, meso y micro gestión de la salud pública</v>
      </c>
      <c r="E123" s="8" t="s">
        <v>1614</v>
      </c>
      <c r="F123" s="8" t="s">
        <v>18</v>
      </c>
      <c r="G123" s="8" t="s">
        <v>1718</v>
      </c>
      <c r="H123" s="8" t="s">
        <v>1718</v>
      </c>
      <c r="I123" s="8" t="s">
        <v>1719</v>
      </c>
      <c r="J123" s="8" t="s">
        <v>1635</v>
      </c>
      <c r="K123" s="60" t="s">
        <v>68</v>
      </c>
      <c r="L123" s="60" t="s">
        <v>69</v>
      </c>
      <c r="M123" s="8" t="str">
        <f t="shared" si="2"/>
        <v>66Macro, meso y micro gestión de la salud públicaSUBREDoct 17 - 31 /2024</v>
      </c>
      <c r="N123" s="61">
        <v>27610856</v>
      </c>
      <c r="O123" s="62">
        <v>0.5</v>
      </c>
      <c r="P123" s="60">
        <v>13805428</v>
      </c>
      <c r="Q123" s="62">
        <v>0.5</v>
      </c>
      <c r="R123" s="60">
        <v>13805428</v>
      </c>
    </row>
    <row r="124" spans="2:18" ht="101.25" customHeight="1" x14ac:dyDescent="0.35">
      <c r="B124" s="55">
        <v>67</v>
      </c>
      <c r="C124" s="56" t="s">
        <v>6</v>
      </c>
      <c r="D124" s="8" t="str">
        <f t="shared" si="3"/>
        <v>67Macro, meso y micro gestión de la salud pública</v>
      </c>
      <c r="E124" s="8" t="s">
        <v>1614</v>
      </c>
      <c r="F124" s="8" t="s">
        <v>18</v>
      </c>
      <c r="G124" s="8" t="s">
        <v>1720</v>
      </c>
      <c r="H124" s="8" t="s">
        <v>1721</v>
      </c>
      <c r="I124" s="8" t="s">
        <v>1722</v>
      </c>
      <c r="J124" s="8" t="s">
        <v>1635</v>
      </c>
      <c r="K124" s="60" t="s">
        <v>68</v>
      </c>
      <c r="L124" s="60" t="s">
        <v>69</v>
      </c>
      <c r="M124" s="8" t="str">
        <f t="shared" si="2"/>
        <v>67Macro, meso y micro gestión de la salud públicaSUBREDoct 17 - 31 /2024</v>
      </c>
      <c r="N124" s="61">
        <v>7005616</v>
      </c>
      <c r="O124" s="62">
        <v>0.5</v>
      </c>
      <c r="P124" s="60">
        <v>3502808</v>
      </c>
      <c r="Q124" s="62">
        <v>0.5</v>
      </c>
      <c r="R124" s="60">
        <v>3502808</v>
      </c>
    </row>
    <row r="125" spans="2:18" ht="101.25" customHeight="1" x14ac:dyDescent="0.35">
      <c r="B125" s="55">
        <v>68</v>
      </c>
      <c r="C125" s="56" t="s">
        <v>6</v>
      </c>
      <c r="D125" s="8" t="str">
        <f t="shared" si="3"/>
        <v>68Macro, meso y micro gestión de la salud pública</v>
      </c>
      <c r="E125" s="8" t="s">
        <v>1614</v>
      </c>
      <c r="F125" s="8" t="s">
        <v>18</v>
      </c>
      <c r="G125" s="8" t="s">
        <v>1720</v>
      </c>
      <c r="H125" s="8" t="s">
        <v>1723</v>
      </c>
      <c r="I125" s="8" t="s">
        <v>1722</v>
      </c>
      <c r="J125" s="8" t="s">
        <v>1635</v>
      </c>
      <c r="K125" s="60" t="s">
        <v>68</v>
      </c>
      <c r="L125" s="60" t="s">
        <v>69</v>
      </c>
      <c r="M125" s="8" t="str">
        <f t="shared" si="2"/>
        <v>68Macro, meso y micro gestión de la salud públicaSUBREDoct 17 - 31 /2024</v>
      </c>
      <c r="N125" s="61">
        <v>3296912</v>
      </c>
      <c r="O125" s="62">
        <v>0.50000030331413159</v>
      </c>
      <c r="P125" s="60">
        <v>1648457.0000000002</v>
      </c>
      <c r="Q125" s="62">
        <v>0.50000030331413159</v>
      </c>
      <c r="R125" s="60">
        <v>1648457.0000000002</v>
      </c>
    </row>
    <row r="126" spans="2:18" ht="101.25" customHeight="1" x14ac:dyDescent="0.35">
      <c r="B126" s="55">
        <v>69</v>
      </c>
      <c r="C126" s="56" t="s">
        <v>6</v>
      </c>
      <c r="D126" s="8" t="str">
        <f t="shared" si="3"/>
        <v>69Macro, meso y micro gestión de la salud pública</v>
      </c>
      <c r="E126" s="8" t="s">
        <v>1614</v>
      </c>
      <c r="F126" s="8" t="s">
        <v>18</v>
      </c>
      <c r="G126" s="8" t="s">
        <v>1720</v>
      </c>
      <c r="H126" s="8" t="s">
        <v>1724</v>
      </c>
      <c r="I126" s="8" t="s">
        <v>1722</v>
      </c>
      <c r="J126" s="8" t="s">
        <v>1635</v>
      </c>
      <c r="K126" s="60" t="s">
        <v>68</v>
      </c>
      <c r="L126" s="60" t="s">
        <v>69</v>
      </c>
      <c r="M126" s="8" t="str">
        <f t="shared" si="2"/>
        <v>69Macro, meso y micro gestión de la salud públicaSUBREDoct 17 - 31 /2024</v>
      </c>
      <c r="N126" s="61">
        <v>11126848</v>
      </c>
      <c r="O126" s="62">
        <v>1.5000000898727111</v>
      </c>
      <c r="P126" s="60">
        <v>16690272.999999994</v>
      </c>
      <c r="Q126" s="62">
        <v>0.944444689097937</v>
      </c>
      <c r="R126" s="60">
        <v>10508692.500000002</v>
      </c>
    </row>
    <row r="127" spans="2:18" ht="101.25" customHeight="1" x14ac:dyDescent="0.35">
      <c r="B127" s="55">
        <v>71</v>
      </c>
      <c r="C127" s="56" t="s">
        <v>6</v>
      </c>
      <c r="D127" s="8" t="str">
        <f t="shared" si="3"/>
        <v>71Macro, meso y micro gestión de la salud pública</v>
      </c>
      <c r="E127" s="8" t="s">
        <v>1614</v>
      </c>
      <c r="F127" s="8" t="s">
        <v>18</v>
      </c>
      <c r="G127" s="8" t="s">
        <v>1610</v>
      </c>
      <c r="H127" s="8" t="s">
        <v>1725</v>
      </c>
      <c r="I127" s="8" t="s">
        <v>1726</v>
      </c>
      <c r="J127" s="8" t="s">
        <v>1635</v>
      </c>
      <c r="K127" s="60" t="s">
        <v>68</v>
      </c>
      <c r="L127" s="60" t="s">
        <v>69</v>
      </c>
      <c r="M127" s="8" t="str">
        <f t="shared" si="2"/>
        <v>71Macro, meso y micro gestión de la salud públicaSUBREDoct 17 - 31 /2024</v>
      </c>
      <c r="N127" s="61">
        <v>82832384</v>
      </c>
      <c r="O127" s="62">
        <v>0.5</v>
      </c>
      <c r="P127" s="60">
        <v>41416192</v>
      </c>
      <c r="Q127" s="62">
        <v>0.5</v>
      </c>
      <c r="R127" s="60">
        <v>41416192</v>
      </c>
    </row>
    <row r="128" spans="2:18" ht="101.25" customHeight="1" x14ac:dyDescent="0.35">
      <c r="B128" s="55">
        <v>72</v>
      </c>
      <c r="C128" s="56" t="s">
        <v>6</v>
      </c>
      <c r="D128" s="8" t="str">
        <f t="shared" si="3"/>
        <v>72Macro, meso y micro gestión de la salud pública</v>
      </c>
      <c r="E128" s="8" t="s">
        <v>1614</v>
      </c>
      <c r="F128" s="8" t="s">
        <v>18</v>
      </c>
      <c r="G128" s="8" t="s">
        <v>1610</v>
      </c>
      <c r="H128" s="8" t="s">
        <v>1727</v>
      </c>
      <c r="I128" s="8" t="s">
        <v>1653</v>
      </c>
      <c r="J128" s="8" t="s">
        <v>1635</v>
      </c>
      <c r="K128" s="60" t="s">
        <v>68</v>
      </c>
      <c r="L128" s="60" t="s">
        <v>69</v>
      </c>
      <c r="M128" s="8" t="str">
        <f t="shared" si="2"/>
        <v>72Macro, meso y micro gestión de la salud públicaSUBREDoct 17 - 31 /2024</v>
      </c>
      <c r="N128" s="61">
        <v>8654072</v>
      </c>
      <c r="O128" s="62">
        <v>0.5</v>
      </c>
      <c r="P128" s="60">
        <v>4327036</v>
      </c>
      <c r="Q128" s="62">
        <v>0.5</v>
      </c>
      <c r="R128" s="60">
        <v>4327036</v>
      </c>
    </row>
    <row r="129" spans="2:18" ht="101.25" customHeight="1" x14ac:dyDescent="0.35">
      <c r="B129" s="55">
        <v>73</v>
      </c>
      <c r="C129" s="56" t="s">
        <v>6</v>
      </c>
      <c r="D129" s="8" t="str">
        <f t="shared" si="3"/>
        <v>73Macro, meso y micro gestión de la salud pública</v>
      </c>
      <c r="E129" s="8" t="s">
        <v>1614</v>
      </c>
      <c r="F129" s="8" t="s">
        <v>18</v>
      </c>
      <c r="G129" s="8" t="s">
        <v>1610</v>
      </c>
      <c r="H129" s="8" t="s">
        <v>1728</v>
      </c>
      <c r="I129" s="8" t="s">
        <v>1653</v>
      </c>
      <c r="J129" s="8" t="s">
        <v>1635</v>
      </c>
      <c r="K129" s="60" t="s">
        <v>68</v>
      </c>
      <c r="L129" s="60" t="s">
        <v>69</v>
      </c>
      <c r="M129" s="8" t="str">
        <f t="shared" si="2"/>
        <v>73Macro, meso y micro gestión de la salud públicaSUBREDoct 17 - 31 /2024</v>
      </c>
      <c r="N129" s="61">
        <v>7005616</v>
      </c>
      <c r="O129" s="62">
        <v>1.5</v>
      </c>
      <c r="P129" s="60">
        <v>10508424</v>
      </c>
      <c r="Q129" s="62">
        <v>1</v>
      </c>
      <c r="R129" s="60">
        <v>7005616</v>
      </c>
    </row>
    <row r="130" spans="2:18" ht="101.25" customHeight="1" x14ac:dyDescent="0.35">
      <c r="B130" s="55">
        <v>74</v>
      </c>
      <c r="C130" s="56" t="s">
        <v>6</v>
      </c>
      <c r="D130" s="8" t="str">
        <f t="shared" si="3"/>
        <v>74Macro, meso y micro gestión de la salud pública</v>
      </c>
      <c r="E130" s="8" t="s">
        <v>1614</v>
      </c>
      <c r="F130" s="8" t="s">
        <v>18</v>
      </c>
      <c r="G130" s="8" t="s">
        <v>1610</v>
      </c>
      <c r="H130" s="8" t="s">
        <v>1729</v>
      </c>
      <c r="I130" s="8" t="s">
        <v>1653</v>
      </c>
      <c r="J130" s="8" t="s">
        <v>1635</v>
      </c>
      <c r="K130" s="60" t="s">
        <v>68</v>
      </c>
      <c r="L130" s="60" t="s">
        <v>69</v>
      </c>
      <c r="M130" s="8" t="str">
        <f t="shared" si="2"/>
        <v>74Macro, meso y micro gestión de la salud públicaSUBREDoct 17 - 31 /2024</v>
      </c>
      <c r="N130" s="61">
        <v>9478392</v>
      </c>
      <c r="O130" s="62">
        <v>4</v>
      </c>
      <c r="P130" s="60">
        <v>37913568</v>
      </c>
      <c r="Q130" s="62">
        <v>3.3478345272067243</v>
      </c>
      <c r="R130" s="60">
        <v>31732087.999999996</v>
      </c>
    </row>
    <row r="131" spans="2:18" ht="101.25" customHeight="1" x14ac:dyDescent="0.35">
      <c r="B131" s="55">
        <v>75</v>
      </c>
      <c r="C131" s="56" t="s">
        <v>6</v>
      </c>
      <c r="D131" s="8" t="str">
        <f t="shared" si="3"/>
        <v>75Macro, meso y micro gestión de la salud pública</v>
      </c>
      <c r="E131" s="8" t="s">
        <v>1614</v>
      </c>
      <c r="F131" s="8" t="s">
        <v>18</v>
      </c>
      <c r="G131" s="8" t="s">
        <v>1610</v>
      </c>
      <c r="H131" s="8" t="s">
        <v>1730</v>
      </c>
      <c r="I131" s="8" t="s">
        <v>1653</v>
      </c>
      <c r="J131" s="8" t="s">
        <v>1635</v>
      </c>
      <c r="K131" s="60" t="s">
        <v>68</v>
      </c>
      <c r="L131" s="60" t="s">
        <v>69</v>
      </c>
      <c r="M131" s="8" t="str">
        <f t="shared" ref="M131:M194" si="4">+D131&amp;K131&amp;L131</f>
        <v>75Macro, meso y micro gestión de la salud públicaSUBREDoct 17 - 31 /2024</v>
      </c>
      <c r="N131" s="61">
        <v>3296912</v>
      </c>
      <c r="O131" s="62">
        <v>0.5</v>
      </c>
      <c r="P131" s="60">
        <v>1648456</v>
      </c>
      <c r="Q131" s="62">
        <v>0.5</v>
      </c>
      <c r="R131" s="60">
        <v>1648456</v>
      </c>
    </row>
    <row r="132" spans="2:18" ht="101.25" customHeight="1" x14ac:dyDescent="0.35">
      <c r="B132" s="55">
        <v>76</v>
      </c>
      <c r="C132" s="56" t="s">
        <v>6</v>
      </c>
      <c r="D132" s="8" t="str">
        <f t="shared" ref="D132:D195" si="5">+B132&amp;C132</f>
        <v>76Macro, meso y micro gestión de la salud pública</v>
      </c>
      <c r="E132" s="8" t="s">
        <v>1614</v>
      </c>
      <c r="F132" s="8" t="s">
        <v>18</v>
      </c>
      <c r="G132" s="8" t="s">
        <v>1610</v>
      </c>
      <c r="H132" s="8" t="s">
        <v>1731</v>
      </c>
      <c r="I132" s="8" t="s">
        <v>1653</v>
      </c>
      <c r="J132" s="8" t="s">
        <v>1635</v>
      </c>
      <c r="K132" s="60" t="s">
        <v>68</v>
      </c>
      <c r="L132" s="60" t="s">
        <v>69</v>
      </c>
      <c r="M132" s="8" t="str">
        <f t="shared" si="4"/>
        <v>76Macro, meso y micro gestión de la salud públicaSUBREDoct 17 - 31 /2024</v>
      </c>
      <c r="N132" s="61">
        <v>6181480</v>
      </c>
      <c r="O132" s="62">
        <v>2</v>
      </c>
      <c r="P132" s="60">
        <v>12362960</v>
      </c>
      <c r="Q132" s="62">
        <v>1</v>
      </c>
      <c r="R132" s="60">
        <v>6181480</v>
      </c>
    </row>
    <row r="133" spans="2:18" ht="101.25" customHeight="1" x14ac:dyDescent="0.35">
      <c r="B133" s="55">
        <v>77</v>
      </c>
      <c r="C133" s="56" t="s">
        <v>6</v>
      </c>
      <c r="D133" s="8" t="str">
        <f t="shared" si="5"/>
        <v>77Macro, meso y micro gestión de la salud pública</v>
      </c>
      <c r="E133" s="8" t="s">
        <v>1614</v>
      </c>
      <c r="F133" s="8" t="s">
        <v>18</v>
      </c>
      <c r="G133" s="8" t="s">
        <v>1610</v>
      </c>
      <c r="H133" s="8" t="s">
        <v>1732</v>
      </c>
      <c r="I133" s="8" t="s">
        <v>1733</v>
      </c>
      <c r="J133" s="8" t="s">
        <v>1635</v>
      </c>
      <c r="K133" s="60" t="s">
        <v>68</v>
      </c>
      <c r="L133" s="60" t="s">
        <v>69</v>
      </c>
      <c r="M133" s="8" t="str">
        <f t="shared" si="4"/>
        <v>77Macro, meso y micro gestión de la salud públicaSUBREDoct 17 - 31 /2024</v>
      </c>
      <c r="N133" s="61">
        <v>3296912</v>
      </c>
      <c r="O133" s="62">
        <v>35</v>
      </c>
      <c r="P133" s="60">
        <v>115391920</v>
      </c>
      <c r="Q133" s="62">
        <v>32.5</v>
      </c>
      <c r="R133" s="60">
        <v>107149640</v>
      </c>
    </row>
    <row r="134" spans="2:18" ht="101.25" customHeight="1" x14ac:dyDescent="0.35">
      <c r="B134" s="55">
        <v>78</v>
      </c>
      <c r="C134" s="56" t="s">
        <v>6</v>
      </c>
      <c r="D134" s="8" t="str">
        <f t="shared" si="5"/>
        <v>78Macro, meso y micro gestión de la salud pública</v>
      </c>
      <c r="E134" s="8" t="s">
        <v>1614</v>
      </c>
      <c r="F134" s="8" t="s">
        <v>18</v>
      </c>
      <c r="G134" s="8" t="s">
        <v>1610</v>
      </c>
      <c r="H134" s="8" t="s">
        <v>1734</v>
      </c>
      <c r="I134" s="8" t="s">
        <v>1653</v>
      </c>
      <c r="J134" s="8" t="s">
        <v>1635</v>
      </c>
      <c r="K134" s="60" t="s">
        <v>68</v>
      </c>
      <c r="L134" s="60" t="s">
        <v>69</v>
      </c>
      <c r="M134" s="8" t="str">
        <f t="shared" si="4"/>
        <v>78Macro, meso y micro gestión de la salud públicaSUBREDoct 17 - 31 /2024</v>
      </c>
      <c r="N134" s="61">
        <v>3296912</v>
      </c>
      <c r="O134" s="62">
        <v>3</v>
      </c>
      <c r="P134" s="60">
        <v>9890736</v>
      </c>
      <c r="Q134" s="62">
        <v>3</v>
      </c>
      <c r="R134" s="60">
        <v>9890736</v>
      </c>
    </row>
    <row r="135" spans="2:18" ht="101.25" customHeight="1" x14ac:dyDescent="0.35">
      <c r="B135" s="55">
        <v>79</v>
      </c>
      <c r="C135" s="56" t="s">
        <v>6</v>
      </c>
      <c r="D135" s="8" t="str">
        <f t="shared" si="5"/>
        <v>79Macro, meso y micro gestión de la salud pública</v>
      </c>
      <c r="E135" s="8" t="s">
        <v>1609</v>
      </c>
      <c r="F135" s="8" t="s">
        <v>18</v>
      </c>
      <c r="G135" s="8" t="s">
        <v>1610</v>
      </c>
      <c r="H135" s="8" t="s">
        <v>1735</v>
      </c>
      <c r="I135" s="8" t="s">
        <v>1736</v>
      </c>
      <c r="J135" s="8" t="s">
        <v>1635</v>
      </c>
      <c r="K135" s="60" t="s">
        <v>68</v>
      </c>
      <c r="L135" s="60" t="s">
        <v>69</v>
      </c>
      <c r="M135" s="8" t="str">
        <f t="shared" si="4"/>
        <v>79Macro, meso y micro gestión de la salud públicaSUBREDoct 17 - 31 /2024</v>
      </c>
      <c r="N135" s="61">
        <v>2472592</v>
      </c>
      <c r="O135" s="62">
        <v>2.5</v>
      </c>
      <c r="P135" s="60">
        <v>6181480</v>
      </c>
      <c r="Q135" s="62">
        <v>2.5</v>
      </c>
      <c r="R135" s="60">
        <v>6181480</v>
      </c>
    </row>
    <row r="136" spans="2:18" ht="101.25" customHeight="1" x14ac:dyDescent="0.35">
      <c r="B136" s="55">
        <v>81</v>
      </c>
      <c r="C136" s="56" t="s">
        <v>6</v>
      </c>
      <c r="D136" s="8" t="str">
        <f t="shared" si="5"/>
        <v>81Macro, meso y micro gestión de la salud pública</v>
      </c>
      <c r="E136" s="8" t="s">
        <v>1609</v>
      </c>
      <c r="F136" s="8" t="s">
        <v>18</v>
      </c>
      <c r="G136" s="8" t="s">
        <v>1610</v>
      </c>
      <c r="H136" s="8" t="s">
        <v>1737</v>
      </c>
      <c r="I136" s="8" t="s">
        <v>1653</v>
      </c>
      <c r="J136" s="8" t="s">
        <v>1635</v>
      </c>
      <c r="K136" s="60" t="s">
        <v>68</v>
      </c>
      <c r="L136" s="60" t="s">
        <v>69</v>
      </c>
      <c r="M136" s="8" t="str">
        <f t="shared" si="4"/>
        <v>81Macro, meso y micro gestión de la salud públicaSUBREDoct 17 - 31 /2024</v>
      </c>
      <c r="N136" s="61">
        <v>9478392</v>
      </c>
      <c r="O136" s="62">
        <v>0.5</v>
      </c>
      <c r="P136" s="60">
        <v>4739196</v>
      </c>
      <c r="Q136" s="62">
        <v>0.5</v>
      </c>
      <c r="R136" s="60">
        <v>4739196</v>
      </c>
    </row>
    <row r="137" spans="2:18" ht="101.25" customHeight="1" x14ac:dyDescent="0.35">
      <c r="B137" s="55">
        <v>82</v>
      </c>
      <c r="C137" s="56" t="s">
        <v>6</v>
      </c>
      <c r="D137" s="8" t="str">
        <f t="shared" si="5"/>
        <v>82Macro, meso y micro gestión de la salud pública</v>
      </c>
      <c r="E137" s="8" t="s">
        <v>1614</v>
      </c>
      <c r="F137" s="8" t="s">
        <v>18</v>
      </c>
      <c r="G137" s="8" t="s">
        <v>1610</v>
      </c>
      <c r="H137" s="8" t="s">
        <v>1738</v>
      </c>
      <c r="I137" s="8" t="s">
        <v>1739</v>
      </c>
      <c r="J137" s="8" t="s">
        <v>1635</v>
      </c>
      <c r="K137" s="60" t="s">
        <v>68</v>
      </c>
      <c r="L137" s="60" t="s">
        <v>69</v>
      </c>
      <c r="M137" s="8" t="str">
        <f t="shared" si="4"/>
        <v>82Macro, meso y micro gestión de la salud públicaSUBREDoct 17 - 31 /2024</v>
      </c>
      <c r="N137" s="61">
        <v>3000000</v>
      </c>
      <c r="O137" s="62">
        <v>1</v>
      </c>
      <c r="P137" s="60">
        <v>3000000</v>
      </c>
      <c r="Q137" s="62">
        <v>0</v>
      </c>
      <c r="R137" s="60">
        <v>0</v>
      </c>
    </row>
    <row r="138" spans="2:18" ht="101.25" customHeight="1" x14ac:dyDescent="0.35">
      <c r="B138" s="55">
        <v>85</v>
      </c>
      <c r="C138" s="56" t="s">
        <v>6</v>
      </c>
      <c r="D138" s="8" t="str">
        <f t="shared" si="5"/>
        <v>85Macro, meso y micro gestión de la salud pública</v>
      </c>
      <c r="E138" s="8" t="s">
        <v>1614</v>
      </c>
      <c r="F138" s="8" t="s">
        <v>18</v>
      </c>
      <c r="G138" s="8" t="s">
        <v>1740</v>
      </c>
      <c r="H138" s="8" t="s">
        <v>1741</v>
      </c>
      <c r="I138" s="8" t="s">
        <v>1742</v>
      </c>
      <c r="J138" s="8" t="s">
        <v>1635</v>
      </c>
      <c r="K138" s="60" t="s">
        <v>68</v>
      </c>
      <c r="L138" s="60" t="s">
        <v>69</v>
      </c>
      <c r="M138" s="8" t="str">
        <f t="shared" si="4"/>
        <v>85Macro, meso y micro gestión de la salud públicaSUBREDoct 17 - 31 /2024</v>
      </c>
      <c r="N138" s="61">
        <v>30907584</v>
      </c>
      <c r="O138" s="62">
        <v>0.5</v>
      </c>
      <c r="P138" s="60">
        <v>15453792</v>
      </c>
      <c r="Q138" s="62">
        <v>0.41333662637623181</v>
      </c>
      <c r="R138" s="60">
        <v>12775236.5</v>
      </c>
    </row>
    <row r="139" spans="2:18" ht="101.25" customHeight="1" x14ac:dyDescent="0.35">
      <c r="B139" s="55">
        <v>88</v>
      </c>
      <c r="C139" s="56" t="s">
        <v>5</v>
      </c>
      <c r="D139" s="8" t="str">
        <f t="shared" si="5"/>
        <v>88Gestión y Análisis de Políticas para el bienestar en los territorios</v>
      </c>
      <c r="E139" s="8" t="s">
        <v>1614</v>
      </c>
      <c r="F139" s="8" t="s">
        <v>18</v>
      </c>
      <c r="G139" s="8" t="s">
        <v>1618</v>
      </c>
      <c r="H139" s="8" t="s">
        <v>1743</v>
      </c>
      <c r="I139" s="8" t="s">
        <v>1743</v>
      </c>
      <c r="J139" s="8" t="s">
        <v>1635</v>
      </c>
      <c r="K139" s="60" t="s">
        <v>68</v>
      </c>
      <c r="L139" s="60" t="s">
        <v>69</v>
      </c>
      <c r="M139" s="8" t="str">
        <f t="shared" si="4"/>
        <v>88Gestión y Análisis de Políticas para el bienestar en los territoriosSUBREDoct 17 - 31 /2024</v>
      </c>
      <c r="N139" s="61">
        <v>5357344</v>
      </c>
      <c r="O139" s="62">
        <v>0.5</v>
      </c>
      <c r="P139" s="60">
        <v>2678672</v>
      </c>
      <c r="Q139" s="62">
        <v>0.5</v>
      </c>
      <c r="R139" s="60">
        <v>2678672</v>
      </c>
    </row>
    <row r="140" spans="2:18" ht="101.25" customHeight="1" x14ac:dyDescent="0.35">
      <c r="B140" s="55">
        <v>90</v>
      </c>
      <c r="C140" s="56" t="s">
        <v>5</v>
      </c>
      <c r="D140" s="8" t="str">
        <f t="shared" si="5"/>
        <v>90Gestión y Análisis de Políticas para el bienestar en los territorios</v>
      </c>
      <c r="E140" s="8" t="s">
        <v>1614</v>
      </c>
      <c r="F140" s="8" t="s">
        <v>18</v>
      </c>
      <c r="G140" s="8" t="s">
        <v>1618</v>
      </c>
      <c r="H140" s="8" t="s">
        <v>1744</v>
      </c>
      <c r="I140" s="8" t="s">
        <v>1743</v>
      </c>
      <c r="J140" s="8" t="s">
        <v>1635</v>
      </c>
      <c r="K140" s="60" t="s">
        <v>68</v>
      </c>
      <c r="L140" s="60" t="s">
        <v>69</v>
      </c>
      <c r="M140" s="8" t="str">
        <f t="shared" si="4"/>
        <v>90Gestión y Análisis de Políticas para el bienestar en los territoriosSUBREDoct 17 - 31 /2024</v>
      </c>
      <c r="N140" s="61">
        <v>14011232</v>
      </c>
      <c r="O140" s="62">
        <v>0.5</v>
      </c>
      <c r="P140" s="60">
        <v>7005616</v>
      </c>
      <c r="Q140" s="62">
        <v>0.3</v>
      </c>
      <c r="R140" s="60">
        <v>4203369.5999999996</v>
      </c>
    </row>
    <row r="141" spans="2:18" ht="101.25" customHeight="1" x14ac:dyDescent="0.35">
      <c r="B141" s="55">
        <v>91</v>
      </c>
      <c r="C141" s="56" t="s">
        <v>5</v>
      </c>
      <c r="D141" s="8" t="str">
        <f t="shared" si="5"/>
        <v>91Gestión y Análisis de Políticas para el bienestar en los territorios</v>
      </c>
      <c r="E141" s="8" t="s">
        <v>1614</v>
      </c>
      <c r="F141" s="8" t="s">
        <v>18</v>
      </c>
      <c r="G141" s="8" t="s">
        <v>1618</v>
      </c>
      <c r="H141" s="8" t="s">
        <v>1745</v>
      </c>
      <c r="I141" s="8" t="s">
        <v>1746</v>
      </c>
      <c r="J141" s="8" t="s">
        <v>1635</v>
      </c>
      <c r="K141" s="60" t="s">
        <v>68</v>
      </c>
      <c r="L141" s="60" t="s">
        <v>69</v>
      </c>
      <c r="M141" s="8" t="str">
        <f t="shared" si="4"/>
        <v>91Gestión y Análisis de Políticas para el bienestar en los territoriosSUBREDoct 17 - 31 /2024</v>
      </c>
      <c r="N141" s="61">
        <v>24725920</v>
      </c>
      <c r="O141" s="62">
        <v>0.5</v>
      </c>
      <c r="P141" s="60">
        <v>12362960</v>
      </c>
      <c r="Q141" s="62">
        <v>0.5</v>
      </c>
      <c r="R141" s="60">
        <v>12362960</v>
      </c>
    </row>
    <row r="142" spans="2:18" ht="101.25" customHeight="1" x14ac:dyDescent="0.35">
      <c r="B142" s="55">
        <v>93</v>
      </c>
      <c r="C142" s="56" t="s">
        <v>5</v>
      </c>
      <c r="D142" s="8" t="str">
        <f t="shared" si="5"/>
        <v>93Gestión y Análisis de Políticas para el bienestar en los territorios</v>
      </c>
      <c r="E142" s="8" t="s">
        <v>1614</v>
      </c>
      <c r="F142" s="8" t="s">
        <v>18</v>
      </c>
      <c r="G142" s="8" t="s">
        <v>1747</v>
      </c>
      <c r="H142" s="8" t="s">
        <v>1748</v>
      </c>
      <c r="I142" s="8" t="s">
        <v>1749</v>
      </c>
      <c r="J142" s="8" t="s">
        <v>1635</v>
      </c>
      <c r="K142" s="60" t="s">
        <v>68</v>
      </c>
      <c r="L142" s="60" t="s">
        <v>69</v>
      </c>
      <c r="M142" s="8" t="str">
        <f t="shared" si="4"/>
        <v>93Gestión y Análisis de Políticas para el bienestar en los territoriosSUBREDoct 17 - 31 /2024</v>
      </c>
      <c r="N142" s="61">
        <v>11950984</v>
      </c>
      <c r="O142" s="62">
        <v>0.5</v>
      </c>
      <c r="P142" s="60">
        <v>5975492</v>
      </c>
      <c r="Q142" s="62">
        <v>0.25</v>
      </c>
      <c r="R142" s="60">
        <v>2987746</v>
      </c>
    </row>
    <row r="143" spans="2:18" ht="101.25" customHeight="1" x14ac:dyDescent="0.35">
      <c r="B143" s="55">
        <v>94</v>
      </c>
      <c r="C143" s="56" t="s">
        <v>5</v>
      </c>
      <c r="D143" s="8" t="str">
        <f t="shared" si="5"/>
        <v>94Gestión y Análisis de Políticas para el bienestar en los territorios</v>
      </c>
      <c r="E143" s="8" t="s">
        <v>1614</v>
      </c>
      <c r="F143" s="8" t="s">
        <v>18</v>
      </c>
      <c r="G143" s="8" t="s">
        <v>1747</v>
      </c>
      <c r="H143" s="8" t="s">
        <v>1750</v>
      </c>
      <c r="I143" s="8" t="s">
        <v>1751</v>
      </c>
      <c r="J143" s="8" t="s">
        <v>1635</v>
      </c>
      <c r="K143" s="60" t="s">
        <v>68</v>
      </c>
      <c r="L143" s="60" t="s">
        <v>69</v>
      </c>
      <c r="M143" s="8" t="str">
        <f t="shared" si="4"/>
        <v>94Gestión y Análisis de Políticas para el bienestar en los territoriosSUBREDoct 17 - 31 /2024</v>
      </c>
      <c r="N143" s="61">
        <v>5357344</v>
      </c>
      <c r="O143" s="62">
        <v>0.5</v>
      </c>
      <c r="P143" s="60">
        <v>2678672</v>
      </c>
      <c r="Q143" s="62">
        <v>0</v>
      </c>
      <c r="R143" s="60">
        <v>0</v>
      </c>
    </row>
    <row r="144" spans="2:18" ht="101.25" customHeight="1" x14ac:dyDescent="0.35">
      <c r="B144" s="55">
        <v>95</v>
      </c>
      <c r="C144" s="56" t="s">
        <v>5</v>
      </c>
      <c r="D144" s="8" t="str">
        <f t="shared" si="5"/>
        <v>95Gestión y Análisis de Políticas para el bienestar en los territorios</v>
      </c>
      <c r="E144" s="8" t="s">
        <v>1614</v>
      </c>
      <c r="F144" s="8" t="s">
        <v>18</v>
      </c>
      <c r="G144" s="8" t="s">
        <v>1747</v>
      </c>
      <c r="H144" s="8" t="s">
        <v>1752</v>
      </c>
      <c r="I144" s="8" t="s">
        <v>1753</v>
      </c>
      <c r="J144" s="8" t="s">
        <v>1635</v>
      </c>
      <c r="K144" s="60" t="s">
        <v>68</v>
      </c>
      <c r="L144" s="60" t="s">
        <v>69</v>
      </c>
      <c r="M144" s="8" t="str">
        <f t="shared" si="4"/>
        <v>95Gestión y Análisis de Políticas para el bienestar en los territoriosSUBREDoct 17 - 31 /2024</v>
      </c>
      <c r="N144" s="61">
        <v>5357344</v>
      </c>
      <c r="O144" s="62">
        <v>0.5</v>
      </c>
      <c r="P144" s="60">
        <v>2678672</v>
      </c>
      <c r="Q144" s="62">
        <v>0</v>
      </c>
      <c r="R144" s="60">
        <v>0</v>
      </c>
    </row>
    <row r="145" spans="2:18" ht="101.25" customHeight="1" x14ac:dyDescent="0.35">
      <c r="B145" s="55">
        <v>96</v>
      </c>
      <c r="C145" s="56" t="s">
        <v>8</v>
      </c>
      <c r="D145" s="8" t="str">
        <f t="shared" si="5"/>
        <v>96Vigilancia en salud pública</v>
      </c>
      <c r="E145" s="8" t="s">
        <v>1614</v>
      </c>
      <c r="F145" s="8" t="s">
        <v>18</v>
      </c>
      <c r="G145" s="8" t="s">
        <v>1620</v>
      </c>
      <c r="H145" s="8" t="s">
        <v>1754</v>
      </c>
      <c r="I145" s="8" t="s">
        <v>1622</v>
      </c>
      <c r="J145" s="8" t="s">
        <v>1635</v>
      </c>
      <c r="K145" s="60" t="s">
        <v>68</v>
      </c>
      <c r="L145" s="60" t="s">
        <v>69</v>
      </c>
      <c r="M145" s="8" t="str">
        <f t="shared" si="4"/>
        <v>96Vigilancia en salud públicaSUBREDoct 17 - 31 /2024</v>
      </c>
      <c r="N145" s="61">
        <v>25138080</v>
      </c>
      <c r="O145" s="62">
        <v>0.5</v>
      </c>
      <c r="P145" s="60">
        <v>12569040</v>
      </c>
      <c r="Q145" s="62">
        <v>0.5</v>
      </c>
      <c r="R145" s="60">
        <v>12569040</v>
      </c>
    </row>
    <row r="146" spans="2:18" ht="101.25" customHeight="1" x14ac:dyDescent="0.35">
      <c r="B146" s="55">
        <v>100</v>
      </c>
      <c r="C146" s="56" t="s">
        <v>8</v>
      </c>
      <c r="D146" s="8" t="str">
        <f t="shared" si="5"/>
        <v>100Vigilancia en salud pública</v>
      </c>
      <c r="E146" s="8" t="s">
        <v>1614</v>
      </c>
      <c r="F146" s="8" t="s">
        <v>18</v>
      </c>
      <c r="G146" s="8" t="s">
        <v>1755</v>
      </c>
      <c r="H146" s="8" t="s">
        <v>1756</v>
      </c>
      <c r="I146" s="8" t="s">
        <v>1622</v>
      </c>
      <c r="J146" s="8" t="s">
        <v>1635</v>
      </c>
      <c r="K146" s="60" t="s">
        <v>68</v>
      </c>
      <c r="L146" s="60" t="s">
        <v>69</v>
      </c>
      <c r="M146" s="8" t="str">
        <f t="shared" si="4"/>
        <v>100Vigilancia en salud públicaSUBREDoct 17 - 31 /2024</v>
      </c>
      <c r="N146" s="61">
        <v>7005616</v>
      </c>
      <c r="O146" s="62">
        <v>0.5</v>
      </c>
      <c r="P146" s="60">
        <v>3502808</v>
      </c>
      <c r="Q146" s="62">
        <v>0.5</v>
      </c>
      <c r="R146" s="60">
        <v>3502808</v>
      </c>
    </row>
    <row r="147" spans="2:18" ht="101.25" customHeight="1" x14ac:dyDescent="0.35">
      <c r="B147" s="55">
        <v>101</v>
      </c>
      <c r="C147" s="56" t="s">
        <v>8</v>
      </c>
      <c r="D147" s="8" t="str">
        <f t="shared" si="5"/>
        <v>101Vigilancia en salud pública</v>
      </c>
      <c r="E147" s="8" t="s">
        <v>1614</v>
      </c>
      <c r="F147" s="8" t="s">
        <v>18</v>
      </c>
      <c r="G147" s="8" t="s">
        <v>1620</v>
      </c>
      <c r="H147" s="8" t="s">
        <v>1757</v>
      </c>
      <c r="I147" s="8" t="s">
        <v>1622</v>
      </c>
      <c r="J147" s="8" t="s">
        <v>1635</v>
      </c>
      <c r="K147" s="60" t="s">
        <v>68</v>
      </c>
      <c r="L147" s="60" t="s">
        <v>69</v>
      </c>
      <c r="M147" s="8" t="str">
        <f t="shared" si="4"/>
        <v>101Vigilancia en salud públicaSUBREDoct 17 - 31 /2024</v>
      </c>
      <c r="N147" s="61">
        <v>3502808</v>
      </c>
      <c r="O147" s="62">
        <v>0.5</v>
      </c>
      <c r="P147" s="60">
        <v>1751404</v>
      </c>
      <c r="Q147" s="62">
        <v>0.5</v>
      </c>
      <c r="R147" s="60">
        <v>1751404</v>
      </c>
    </row>
    <row r="148" spans="2:18" ht="101.25" customHeight="1" x14ac:dyDescent="0.35">
      <c r="B148" s="55">
        <v>103</v>
      </c>
      <c r="C148" s="56" t="s">
        <v>8</v>
      </c>
      <c r="D148" s="8" t="str">
        <f t="shared" si="5"/>
        <v>103Vigilancia en salud pública</v>
      </c>
      <c r="E148" s="8" t="s">
        <v>1614</v>
      </c>
      <c r="F148" s="8" t="s">
        <v>18</v>
      </c>
      <c r="G148" s="8" t="s">
        <v>1620</v>
      </c>
      <c r="H148" s="8" t="s">
        <v>1758</v>
      </c>
      <c r="I148" s="8" t="s">
        <v>1622</v>
      </c>
      <c r="J148" s="8" t="s">
        <v>1635</v>
      </c>
      <c r="K148" s="60" t="s">
        <v>68</v>
      </c>
      <c r="L148" s="60" t="s">
        <v>69</v>
      </c>
      <c r="M148" s="8" t="str">
        <f t="shared" si="4"/>
        <v>103Vigilancia en salud públicaSUBREDoct 17 - 31 /2024</v>
      </c>
      <c r="N148" s="61">
        <v>7005616</v>
      </c>
      <c r="O148" s="62">
        <v>0.5</v>
      </c>
      <c r="P148" s="60">
        <v>3502808</v>
      </c>
      <c r="Q148" s="62">
        <v>0.5</v>
      </c>
      <c r="R148" s="60">
        <v>3502808</v>
      </c>
    </row>
    <row r="149" spans="2:18" ht="101.25" customHeight="1" x14ac:dyDescent="0.35">
      <c r="B149" s="55">
        <v>104</v>
      </c>
      <c r="C149" s="56" t="s">
        <v>8</v>
      </c>
      <c r="D149" s="8" t="str">
        <f t="shared" si="5"/>
        <v>104Vigilancia en salud pública</v>
      </c>
      <c r="E149" s="8" t="s">
        <v>1614</v>
      </c>
      <c r="F149" s="8" t="s">
        <v>18</v>
      </c>
      <c r="G149" s="8" t="s">
        <v>1620</v>
      </c>
      <c r="H149" s="8" t="s">
        <v>1759</v>
      </c>
      <c r="I149" s="8" t="s">
        <v>1622</v>
      </c>
      <c r="J149" s="8" t="s">
        <v>1635</v>
      </c>
      <c r="K149" s="60" t="s">
        <v>68</v>
      </c>
      <c r="L149" s="60" t="s">
        <v>69</v>
      </c>
      <c r="M149" s="8" t="str">
        <f t="shared" si="4"/>
        <v>104Vigilancia en salud públicaSUBREDoct 17 - 31 /2024</v>
      </c>
      <c r="N149" s="61">
        <v>3502808</v>
      </c>
      <c r="O149" s="62">
        <v>0.5</v>
      </c>
      <c r="P149" s="60">
        <v>1751404</v>
      </c>
      <c r="Q149" s="62">
        <v>0.5</v>
      </c>
      <c r="R149" s="60">
        <v>1751404</v>
      </c>
    </row>
    <row r="150" spans="2:18" ht="101.25" customHeight="1" x14ac:dyDescent="0.35">
      <c r="B150" s="55">
        <v>105</v>
      </c>
      <c r="C150" s="56" t="s">
        <v>8</v>
      </c>
      <c r="D150" s="8" t="str">
        <f t="shared" si="5"/>
        <v>105Vigilancia en salud pública</v>
      </c>
      <c r="E150" s="8" t="s">
        <v>1614</v>
      </c>
      <c r="F150" s="8" t="s">
        <v>18</v>
      </c>
      <c r="G150" s="8" t="s">
        <v>1620</v>
      </c>
      <c r="H150" s="8" t="s">
        <v>1760</v>
      </c>
      <c r="I150" s="8" t="s">
        <v>1761</v>
      </c>
      <c r="J150" s="8" t="s">
        <v>1613</v>
      </c>
      <c r="K150" s="60" t="s">
        <v>68</v>
      </c>
      <c r="L150" s="60" t="s">
        <v>69</v>
      </c>
      <c r="M150" s="8" t="str">
        <f t="shared" si="4"/>
        <v>105Vigilancia en salud públicaSUBREDoct 17 - 31 /2024</v>
      </c>
      <c r="N150" s="61">
        <v>228444</v>
      </c>
      <c r="O150" s="62">
        <v>27</v>
      </c>
      <c r="P150" s="60">
        <v>6167988</v>
      </c>
      <c r="Q150" s="62">
        <v>23</v>
      </c>
      <c r="R150" s="60">
        <v>5254212</v>
      </c>
    </row>
    <row r="151" spans="2:18" ht="101.25" customHeight="1" x14ac:dyDescent="0.35">
      <c r="B151" s="55">
        <v>106</v>
      </c>
      <c r="C151" s="56" t="s">
        <v>8</v>
      </c>
      <c r="D151" s="8" t="str">
        <f t="shared" si="5"/>
        <v>106Vigilancia en salud pública</v>
      </c>
      <c r="E151" s="8" t="s">
        <v>1614</v>
      </c>
      <c r="F151" s="8" t="s">
        <v>18</v>
      </c>
      <c r="G151" s="8" t="s">
        <v>1620</v>
      </c>
      <c r="H151" s="8" t="s">
        <v>1762</v>
      </c>
      <c r="I151" s="8" t="s">
        <v>1761</v>
      </c>
      <c r="J151" s="8" t="s">
        <v>1613</v>
      </c>
      <c r="K151" s="60" t="s">
        <v>68</v>
      </c>
      <c r="L151" s="60" t="s">
        <v>69</v>
      </c>
      <c r="M151" s="8" t="str">
        <f t="shared" si="4"/>
        <v>106Vigilancia en salud públicaSUBREDoct 17 - 31 /2024</v>
      </c>
      <c r="N151" s="61">
        <v>533036</v>
      </c>
      <c r="O151" s="62">
        <v>29</v>
      </c>
      <c r="P151" s="60">
        <v>15458044</v>
      </c>
      <c r="Q151" s="62">
        <v>12</v>
      </c>
      <c r="R151" s="60">
        <v>6396432</v>
      </c>
    </row>
    <row r="152" spans="2:18" ht="101.25" customHeight="1" x14ac:dyDescent="0.35">
      <c r="B152" s="55">
        <v>107</v>
      </c>
      <c r="C152" s="56" t="s">
        <v>8</v>
      </c>
      <c r="D152" s="8" t="str">
        <f t="shared" si="5"/>
        <v>107Vigilancia en salud pública</v>
      </c>
      <c r="E152" s="8" t="s">
        <v>1614</v>
      </c>
      <c r="F152" s="8" t="s">
        <v>18</v>
      </c>
      <c r="G152" s="8" t="s">
        <v>1620</v>
      </c>
      <c r="H152" s="8" t="s">
        <v>1763</v>
      </c>
      <c r="I152" s="8" t="s">
        <v>1764</v>
      </c>
      <c r="J152" s="8" t="s">
        <v>1635</v>
      </c>
      <c r="K152" s="60" t="s">
        <v>68</v>
      </c>
      <c r="L152" s="60" t="s">
        <v>69</v>
      </c>
      <c r="M152" s="8" t="str">
        <f t="shared" si="4"/>
        <v>107Vigilancia en salud públicaSUBREDoct 17 - 31 /2024</v>
      </c>
      <c r="N152" s="61">
        <v>116464</v>
      </c>
      <c r="O152" s="62">
        <v>54</v>
      </c>
      <c r="P152" s="60">
        <v>6289056</v>
      </c>
      <c r="Q152" s="62">
        <v>54</v>
      </c>
      <c r="R152" s="60">
        <v>6289056</v>
      </c>
    </row>
    <row r="153" spans="2:18" ht="101.25" customHeight="1" x14ac:dyDescent="0.35">
      <c r="B153" s="55">
        <v>108</v>
      </c>
      <c r="C153" s="56" t="s">
        <v>8</v>
      </c>
      <c r="D153" s="8" t="str">
        <f t="shared" si="5"/>
        <v>108Vigilancia en salud pública</v>
      </c>
      <c r="E153" s="8" t="s">
        <v>1614</v>
      </c>
      <c r="F153" s="8" t="s">
        <v>18</v>
      </c>
      <c r="G153" s="8" t="s">
        <v>1620</v>
      </c>
      <c r="H153" s="8" t="s">
        <v>1765</v>
      </c>
      <c r="I153" s="8" t="s">
        <v>1766</v>
      </c>
      <c r="J153" s="8" t="s">
        <v>1635</v>
      </c>
      <c r="K153" s="60" t="s">
        <v>68</v>
      </c>
      <c r="L153" s="60" t="s">
        <v>69</v>
      </c>
      <c r="M153" s="8" t="str">
        <f t="shared" si="4"/>
        <v>108Vigilancia en salud públicaSUBREDoct 17 - 31 /2024</v>
      </c>
      <c r="N153" s="61">
        <v>87348</v>
      </c>
      <c r="O153" s="62">
        <v>120</v>
      </c>
      <c r="P153" s="60">
        <v>10481760</v>
      </c>
      <c r="Q153" s="62">
        <v>82</v>
      </c>
      <c r="R153" s="60">
        <v>7162536</v>
      </c>
    </row>
    <row r="154" spans="2:18" ht="101.25" customHeight="1" x14ac:dyDescent="0.35">
      <c r="B154" s="55">
        <v>109</v>
      </c>
      <c r="C154" s="56" t="s">
        <v>8</v>
      </c>
      <c r="D154" s="8" t="str">
        <f t="shared" si="5"/>
        <v>109Vigilancia en salud pública</v>
      </c>
      <c r="E154" s="8" t="s">
        <v>1614</v>
      </c>
      <c r="F154" s="8" t="s">
        <v>18</v>
      </c>
      <c r="G154" s="8" t="s">
        <v>1620</v>
      </c>
      <c r="H154" s="8" t="s">
        <v>1767</v>
      </c>
      <c r="I154" s="8" t="s">
        <v>1622</v>
      </c>
      <c r="J154" s="8" t="s">
        <v>1635</v>
      </c>
      <c r="K154" s="60" t="s">
        <v>68</v>
      </c>
      <c r="L154" s="60" t="s">
        <v>69</v>
      </c>
      <c r="M154" s="8" t="str">
        <f t="shared" si="4"/>
        <v>109Vigilancia en salud públicaSUBREDoct 17 - 31 /2024</v>
      </c>
      <c r="N154" s="61">
        <v>112092432</v>
      </c>
      <c r="O154" s="62">
        <v>0.5</v>
      </c>
      <c r="P154" s="60">
        <v>56046216</v>
      </c>
      <c r="Q154" s="62">
        <v>0.45220601512151998</v>
      </c>
      <c r="R154" s="60">
        <v>50688871.999999948</v>
      </c>
    </row>
    <row r="155" spans="2:18" ht="101.25" customHeight="1" x14ac:dyDescent="0.35">
      <c r="B155" s="55">
        <v>112</v>
      </c>
      <c r="C155" s="56" t="s">
        <v>8</v>
      </c>
      <c r="D155" s="8" t="str">
        <f t="shared" si="5"/>
        <v>112Vigilancia en salud pública</v>
      </c>
      <c r="E155" s="8" t="s">
        <v>1614</v>
      </c>
      <c r="F155" s="8" t="s">
        <v>18</v>
      </c>
      <c r="G155" s="8" t="s">
        <v>1620</v>
      </c>
      <c r="H155" s="8" t="s">
        <v>1768</v>
      </c>
      <c r="I155" s="8" t="s">
        <v>1622</v>
      </c>
      <c r="J155" s="8" t="s">
        <v>1635</v>
      </c>
      <c r="K155" s="60" t="s">
        <v>68</v>
      </c>
      <c r="L155" s="60" t="s">
        <v>69</v>
      </c>
      <c r="M155" s="8" t="str">
        <f t="shared" si="4"/>
        <v>112Vigilancia en salud públicaSUBREDoct 17 - 31 /2024</v>
      </c>
      <c r="N155" s="61">
        <v>99728736</v>
      </c>
      <c r="O155" s="62">
        <v>0.5</v>
      </c>
      <c r="P155" s="60">
        <v>49864368</v>
      </c>
      <c r="Q155" s="62">
        <v>0.49094948922244402</v>
      </c>
      <c r="R155" s="60">
        <v>48961771.999999963</v>
      </c>
    </row>
    <row r="156" spans="2:18" ht="101.25" customHeight="1" x14ac:dyDescent="0.35">
      <c r="B156" s="55">
        <v>115</v>
      </c>
      <c r="C156" s="56" t="s">
        <v>8</v>
      </c>
      <c r="D156" s="8" t="str">
        <f t="shared" si="5"/>
        <v>115Vigilancia en salud pública</v>
      </c>
      <c r="E156" s="8" t="s">
        <v>1614</v>
      </c>
      <c r="F156" s="8" t="s">
        <v>18</v>
      </c>
      <c r="G156" s="8" t="s">
        <v>1620</v>
      </c>
      <c r="H156" s="8" t="s">
        <v>1769</v>
      </c>
      <c r="I156" s="8" t="s">
        <v>1622</v>
      </c>
      <c r="J156" s="8" t="s">
        <v>1635</v>
      </c>
      <c r="K156" s="60" t="s">
        <v>68</v>
      </c>
      <c r="L156" s="60" t="s">
        <v>69</v>
      </c>
      <c r="M156" s="8" t="str">
        <f t="shared" si="4"/>
        <v>115Vigilancia en salud públicaSUBREDoct 17 - 31 /2024</v>
      </c>
      <c r="N156" s="61">
        <v>3296912</v>
      </c>
      <c r="O156" s="62">
        <v>7.5</v>
      </c>
      <c r="P156" s="60">
        <v>24726840</v>
      </c>
      <c r="Q156" s="62">
        <v>7.5</v>
      </c>
      <c r="R156" s="60">
        <v>24726840</v>
      </c>
    </row>
    <row r="157" spans="2:18" ht="101.25" customHeight="1" x14ac:dyDescent="0.35">
      <c r="B157" s="55">
        <v>116</v>
      </c>
      <c r="C157" s="56" t="s">
        <v>8</v>
      </c>
      <c r="D157" s="8" t="str">
        <f t="shared" si="5"/>
        <v>116Vigilancia en salud pública</v>
      </c>
      <c r="E157" s="8" t="s">
        <v>1614</v>
      </c>
      <c r="F157" s="8" t="s">
        <v>18</v>
      </c>
      <c r="G157" s="8" t="s">
        <v>1620</v>
      </c>
      <c r="H157" s="8" t="s">
        <v>1770</v>
      </c>
      <c r="I157" s="8" t="s">
        <v>1622</v>
      </c>
      <c r="J157" s="8" t="s">
        <v>1635</v>
      </c>
      <c r="K157" s="60" t="s">
        <v>68</v>
      </c>
      <c r="L157" s="60" t="s">
        <v>69</v>
      </c>
      <c r="M157" s="8" t="str">
        <f t="shared" si="4"/>
        <v>116Vigilancia en salud públicaSUBREDoct 17 - 31 /2024</v>
      </c>
      <c r="N157" s="61">
        <v>7005616</v>
      </c>
      <c r="O157" s="62">
        <v>0.5</v>
      </c>
      <c r="P157" s="60">
        <v>3502808</v>
      </c>
      <c r="Q157" s="62">
        <v>0.5</v>
      </c>
      <c r="R157" s="60">
        <v>3502808</v>
      </c>
    </row>
    <row r="158" spans="2:18" ht="101.25" customHeight="1" x14ac:dyDescent="0.35">
      <c r="B158" s="55">
        <v>118</v>
      </c>
      <c r="C158" s="56" t="s">
        <v>8</v>
      </c>
      <c r="D158" s="8" t="str">
        <f t="shared" si="5"/>
        <v>118Vigilancia en salud pública</v>
      </c>
      <c r="E158" s="8" t="s">
        <v>1614</v>
      </c>
      <c r="F158" s="8" t="s">
        <v>18</v>
      </c>
      <c r="G158" s="8" t="s">
        <v>1620</v>
      </c>
      <c r="H158" s="8" t="s">
        <v>1771</v>
      </c>
      <c r="I158" s="8" t="s">
        <v>1622</v>
      </c>
      <c r="J158" s="8" t="s">
        <v>1635</v>
      </c>
      <c r="K158" s="60" t="s">
        <v>68</v>
      </c>
      <c r="L158" s="60" t="s">
        <v>69</v>
      </c>
      <c r="M158" s="8" t="str">
        <f t="shared" si="4"/>
        <v>118Vigilancia en salud públicaSUBREDoct 17 - 31 /2024</v>
      </c>
      <c r="N158" s="61">
        <v>5357344</v>
      </c>
      <c r="O158" s="62">
        <v>0.5</v>
      </c>
      <c r="P158" s="60">
        <v>2678672</v>
      </c>
      <c r="Q158" s="62">
        <v>0.5</v>
      </c>
      <c r="R158" s="60">
        <v>2678672</v>
      </c>
    </row>
    <row r="159" spans="2:18" ht="101.25" customHeight="1" x14ac:dyDescent="0.35">
      <c r="B159" s="55">
        <v>120</v>
      </c>
      <c r="C159" s="56" t="s">
        <v>8</v>
      </c>
      <c r="D159" s="8" t="str">
        <f t="shared" si="5"/>
        <v>120Vigilancia en salud pública</v>
      </c>
      <c r="E159" s="8" t="s">
        <v>1614</v>
      </c>
      <c r="F159" s="8" t="s">
        <v>18</v>
      </c>
      <c r="G159" s="8" t="s">
        <v>1772</v>
      </c>
      <c r="H159" s="8" t="s">
        <v>1773</v>
      </c>
      <c r="I159" s="8" t="s">
        <v>1622</v>
      </c>
      <c r="J159" s="8" t="s">
        <v>1635</v>
      </c>
      <c r="K159" s="60" t="s">
        <v>68</v>
      </c>
      <c r="L159" s="60" t="s">
        <v>69</v>
      </c>
      <c r="M159" s="8" t="str">
        <f t="shared" si="4"/>
        <v>120Vigilancia en salud públicaSUBREDoct 17 - 31 /2024</v>
      </c>
      <c r="N159" s="61">
        <v>3502808</v>
      </c>
      <c r="O159" s="62">
        <v>0.5</v>
      </c>
      <c r="P159" s="60">
        <v>1751404</v>
      </c>
      <c r="Q159" s="62">
        <v>0.5</v>
      </c>
      <c r="R159" s="60">
        <v>1751404</v>
      </c>
    </row>
    <row r="160" spans="2:18" ht="101.25" customHeight="1" x14ac:dyDescent="0.35">
      <c r="B160" s="55">
        <v>122</v>
      </c>
      <c r="C160" s="56" t="s">
        <v>8</v>
      </c>
      <c r="D160" s="8" t="str">
        <f t="shared" si="5"/>
        <v>122Vigilancia en salud pública</v>
      </c>
      <c r="E160" s="8" t="s">
        <v>1614</v>
      </c>
      <c r="F160" s="8" t="s">
        <v>18</v>
      </c>
      <c r="G160" s="8" t="s">
        <v>1772</v>
      </c>
      <c r="H160" s="8" t="s">
        <v>1774</v>
      </c>
      <c r="I160" s="8" t="s">
        <v>1622</v>
      </c>
      <c r="J160" s="8" t="s">
        <v>1635</v>
      </c>
      <c r="K160" s="60" t="s">
        <v>68</v>
      </c>
      <c r="L160" s="60" t="s">
        <v>69</v>
      </c>
      <c r="M160" s="8" t="str">
        <f t="shared" si="4"/>
        <v>122Vigilancia en salud públicaSUBREDoct 17 - 31 /2024</v>
      </c>
      <c r="N160" s="61">
        <v>5357344</v>
      </c>
      <c r="O160" s="62">
        <v>0.5</v>
      </c>
      <c r="P160" s="60">
        <v>2678672</v>
      </c>
      <c r="Q160" s="62">
        <v>0.5</v>
      </c>
      <c r="R160" s="60">
        <v>2678672</v>
      </c>
    </row>
    <row r="161" spans="2:18" ht="101.25" customHeight="1" x14ac:dyDescent="0.35">
      <c r="B161" s="55">
        <v>124</v>
      </c>
      <c r="C161" s="56" t="s">
        <v>8</v>
      </c>
      <c r="D161" s="8" t="str">
        <f t="shared" si="5"/>
        <v>124Vigilancia en salud pública</v>
      </c>
      <c r="E161" s="8" t="s">
        <v>1614</v>
      </c>
      <c r="F161" s="8" t="s">
        <v>18</v>
      </c>
      <c r="G161" s="8" t="s">
        <v>1772</v>
      </c>
      <c r="H161" s="8" t="s">
        <v>1775</v>
      </c>
      <c r="I161" s="8" t="s">
        <v>1622</v>
      </c>
      <c r="J161" s="8" t="s">
        <v>1635</v>
      </c>
      <c r="K161" s="60" t="s">
        <v>68</v>
      </c>
      <c r="L161" s="60" t="s">
        <v>69</v>
      </c>
      <c r="M161" s="8" t="str">
        <f t="shared" si="4"/>
        <v>124Vigilancia en salud públicaSUBREDoct 17 - 31 /2024</v>
      </c>
      <c r="N161" s="61">
        <v>21016848</v>
      </c>
      <c r="O161" s="62">
        <v>0.5</v>
      </c>
      <c r="P161" s="60">
        <v>10508424</v>
      </c>
      <c r="Q161" s="62">
        <v>0.5</v>
      </c>
      <c r="R161" s="60">
        <v>10508424</v>
      </c>
    </row>
    <row r="162" spans="2:18" ht="101.25" customHeight="1" x14ac:dyDescent="0.35">
      <c r="B162" s="55">
        <v>126</v>
      </c>
      <c r="C162" s="56" t="s">
        <v>8</v>
      </c>
      <c r="D162" s="8" t="str">
        <f t="shared" si="5"/>
        <v>126Vigilancia en salud pública</v>
      </c>
      <c r="E162" s="8" t="s">
        <v>1614</v>
      </c>
      <c r="F162" s="8" t="s">
        <v>18</v>
      </c>
      <c r="G162" s="8" t="s">
        <v>1772</v>
      </c>
      <c r="H162" s="8" t="s">
        <v>1776</v>
      </c>
      <c r="I162" s="8" t="s">
        <v>1622</v>
      </c>
      <c r="J162" s="8" t="s">
        <v>1635</v>
      </c>
      <c r="K162" s="60" t="s">
        <v>68</v>
      </c>
      <c r="L162" s="60" t="s">
        <v>69</v>
      </c>
      <c r="M162" s="8" t="str">
        <f t="shared" si="4"/>
        <v>126Vigilancia en salud públicaSUBREDoct 17 - 31 /2024</v>
      </c>
      <c r="N162" s="61">
        <v>8036016</v>
      </c>
      <c r="O162" s="62">
        <v>0.5</v>
      </c>
      <c r="P162" s="60">
        <v>4018008</v>
      </c>
      <c r="Q162" s="62">
        <v>0.33333333333333298</v>
      </c>
      <c r="R162" s="60">
        <v>2678671.9999999972</v>
      </c>
    </row>
    <row r="163" spans="2:18" ht="101.25" customHeight="1" x14ac:dyDescent="0.35">
      <c r="B163" s="55">
        <v>128</v>
      </c>
      <c r="C163" s="56" t="s">
        <v>8</v>
      </c>
      <c r="D163" s="8" t="str">
        <f t="shared" si="5"/>
        <v>128Vigilancia en salud pública</v>
      </c>
      <c r="E163" s="8" t="s">
        <v>1614</v>
      </c>
      <c r="F163" s="8" t="s">
        <v>18</v>
      </c>
      <c r="G163" s="8" t="s">
        <v>1620</v>
      </c>
      <c r="H163" s="8" t="s">
        <v>1777</v>
      </c>
      <c r="I163" s="8" t="s">
        <v>1622</v>
      </c>
      <c r="J163" s="8" t="s">
        <v>1635</v>
      </c>
      <c r="K163" s="60" t="s">
        <v>68</v>
      </c>
      <c r="L163" s="60" t="s">
        <v>69</v>
      </c>
      <c r="M163" s="8" t="str">
        <f t="shared" si="4"/>
        <v>128Vigilancia en salud públicaSUBREDoct 17 - 31 /2024</v>
      </c>
      <c r="N163" s="61">
        <v>7829936</v>
      </c>
      <c r="O163" s="62">
        <v>0.5</v>
      </c>
      <c r="P163" s="60">
        <v>3914968</v>
      </c>
      <c r="Q163" s="62">
        <v>0.5</v>
      </c>
      <c r="R163" s="60">
        <v>3914968</v>
      </c>
    </row>
    <row r="164" spans="2:18" ht="101.25" customHeight="1" x14ac:dyDescent="0.35">
      <c r="B164" s="55">
        <v>129</v>
      </c>
      <c r="C164" s="56" t="s">
        <v>8</v>
      </c>
      <c r="D164" s="8" t="str">
        <f t="shared" si="5"/>
        <v>129Vigilancia en salud pública</v>
      </c>
      <c r="E164" s="8" t="s">
        <v>1614</v>
      </c>
      <c r="F164" s="8" t="s">
        <v>18</v>
      </c>
      <c r="G164" s="8" t="s">
        <v>1620</v>
      </c>
      <c r="H164" s="8" t="s">
        <v>1778</v>
      </c>
      <c r="I164" s="8" t="s">
        <v>1779</v>
      </c>
      <c r="J164" s="8" t="s">
        <v>1635</v>
      </c>
      <c r="K164" s="60" t="s">
        <v>68</v>
      </c>
      <c r="L164" s="60" t="s">
        <v>69</v>
      </c>
      <c r="M164" s="8" t="str">
        <f t="shared" si="4"/>
        <v>129Vigilancia en salud públicaSUBREDoct 17 - 31 /2024</v>
      </c>
      <c r="N164" s="61">
        <v>14011416</v>
      </c>
      <c r="O164" s="62">
        <v>1.5</v>
      </c>
      <c r="P164" s="60">
        <v>21017124</v>
      </c>
      <c r="Q164" s="62">
        <v>1.2499967169627999</v>
      </c>
      <c r="R164" s="60">
        <v>17514224.000000045</v>
      </c>
    </row>
    <row r="165" spans="2:18" ht="101.25" customHeight="1" x14ac:dyDescent="0.35">
      <c r="B165" s="55">
        <v>130</v>
      </c>
      <c r="C165" s="56" t="s">
        <v>8</v>
      </c>
      <c r="D165" s="8" t="str">
        <f t="shared" si="5"/>
        <v>130Vigilancia en salud pública</v>
      </c>
      <c r="E165" s="8" t="s">
        <v>1614</v>
      </c>
      <c r="F165" s="8" t="s">
        <v>18</v>
      </c>
      <c r="G165" s="8" t="s">
        <v>1620</v>
      </c>
      <c r="H165" s="8" t="s">
        <v>1780</v>
      </c>
      <c r="I165" s="8" t="s">
        <v>1622</v>
      </c>
      <c r="J165" s="8" t="s">
        <v>1635</v>
      </c>
      <c r="K165" s="60" t="s">
        <v>68</v>
      </c>
      <c r="L165" s="60" t="s">
        <v>69</v>
      </c>
      <c r="M165" s="8" t="str">
        <f t="shared" si="4"/>
        <v>130Vigilancia en salud públicaSUBREDoct 17 - 31 /2024</v>
      </c>
      <c r="N165" s="61">
        <v>66760352</v>
      </c>
      <c r="O165" s="62">
        <v>0.5</v>
      </c>
      <c r="P165" s="60">
        <v>33380176</v>
      </c>
      <c r="Q165" s="62">
        <v>0.5</v>
      </c>
      <c r="R165" s="60">
        <v>33380176</v>
      </c>
    </row>
    <row r="166" spans="2:18" ht="101.25" customHeight="1" x14ac:dyDescent="0.35">
      <c r="B166" s="55">
        <v>133</v>
      </c>
      <c r="C166" s="56" t="s">
        <v>8</v>
      </c>
      <c r="D166" s="8" t="str">
        <f t="shared" si="5"/>
        <v>133Vigilancia en salud pública</v>
      </c>
      <c r="E166" s="8" t="s">
        <v>1614</v>
      </c>
      <c r="F166" s="8" t="s">
        <v>18</v>
      </c>
      <c r="G166" s="8" t="s">
        <v>1772</v>
      </c>
      <c r="H166" s="8" t="s">
        <v>1781</v>
      </c>
      <c r="I166" s="8" t="s">
        <v>1782</v>
      </c>
      <c r="J166" s="8" t="s">
        <v>1635</v>
      </c>
      <c r="K166" s="60" t="s">
        <v>68</v>
      </c>
      <c r="L166" s="60" t="s">
        <v>69</v>
      </c>
      <c r="M166" s="8" t="str">
        <f t="shared" si="4"/>
        <v>133Vigilancia en salud públicaSUBREDoct 17 - 31 /2024</v>
      </c>
      <c r="N166" s="61">
        <v>145580</v>
      </c>
      <c r="O166" s="62">
        <v>92</v>
      </c>
      <c r="P166" s="60">
        <v>13393360</v>
      </c>
      <c r="Q166" s="62">
        <v>74</v>
      </c>
      <c r="R166" s="60">
        <v>10772920</v>
      </c>
    </row>
    <row r="167" spans="2:18" ht="101.25" customHeight="1" x14ac:dyDescent="0.35">
      <c r="B167" s="55">
        <v>135</v>
      </c>
      <c r="C167" s="56" t="s">
        <v>8</v>
      </c>
      <c r="D167" s="8" t="str">
        <f t="shared" si="5"/>
        <v>135Vigilancia en salud pública</v>
      </c>
      <c r="E167" s="8" t="s">
        <v>1614</v>
      </c>
      <c r="F167" s="8" t="s">
        <v>18</v>
      </c>
      <c r="G167" s="8" t="s">
        <v>1620</v>
      </c>
      <c r="H167" s="8" t="s">
        <v>1783</v>
      </c>
      <c r="I167" s="8" t="s">
        <v>1622</v>
      </c>
      <c r="J167" s="8" t="s">
        <v>1635</v>
      </c>
      <c r="K167" s="60" t="s">
        <v>68</v>
      </c>
      <c r="L167" s="60" t="s">
        <v>69</v>
      </c>
      <c r="M167" s="8" t="str">
        <f t="shared" si="4"/>
        <v>135Vigilancia en salud públicaSUBREDoct 17 - 31 /2024</v>
      </c>
      <c r="N167" s="61">
        <v>40386160</v>
      </c>
      <c r="O167" s="62">
        <v>0.5</v>
      </c>
      <c r="P167" s="60">
        <v>20193080</v>
      </c>
      <c r="Q167" s="62">
        <v>0.5</v>
      </c>
      <c r="R167" s="60">
        <v>20193080</v>
      </c>
    </row>
    <row r="168" spans="2:18" ht="101.25" customHeight="1" x14ac:dyDescent="0.35">
      <c r="B168" s="55">
        <v>138</v>
      </c>
      <c r="C168" s="56" t="s">
        <v>8</v>
      </c>
      <c r="D168" s="8" t="str">
        <f t="shared" si="5"/>
        <v>138Vigilancia en salud pública</v>
      </c>
      <c r="E168" s="8" t="s">
        <v>1614</v>
      </c>
      <c r="F168" s="8" t="s">
        <v>18</v>
      </c>
      <c r="G168" s="8" t="s">
        <v>1620</v>
      </c>
      <c r="H168" s="8" t="s">
        <v>1784</v>
      </c>
      <c r="I168" s="8" t="s">
        <v>1622</v>
      </c>
      <c r="J168" s="8" t="s">
        <v>1635</v>
      </c>
      <c r="K168" s="60" t="s">
        <v>68</v>
      </c>
      <c r="L168" s="60" t="s">
        <v>69</v>
      </c>
      <c r="M168" s="8" t="str">
        <f t="shared" si="4"/>
        <v>138Vigilancia en salud públicaSUBREDoct 17 - 31 /2024</v>
      </c>
      <c r="N168" s="61">
        <v>10714688</v>
      </c>
      <c r="O168" s="62">
        <v>0.5</v>
      </c>
      <c r="P168" s="60">
        <v>5357344</v>
      </c>
      <c r="Q168" s="62">
        <v>0.5</v>
      </c>
      <c r="R168" s="60">
        <v>5357344</v>
      </c>
    </row>
    <row r="169" spans="2:18" ht="101.25" customHeight="1" x14ac:dyDescent="0.35">
      <c r="B169" s="55">
        <v>139</v>
      </c>
      <c r="C169" s="56" t="s">
        <v>8</v>
      </c>
      <c r="D169" s="8" t="str">
        <f t="shared" si="5"/>
        <v>139Vigilancia en salud pública</v>
      </c>
      <c r="E169" s="8" t="s">
        <v>1614</v>
      </c>
      <c r="F169" s="8" t="s">
        <v>18</v>
      </c>
      <c r="G169" s="8" t="s">
        <v>1620</v>
      </c>
      <c r="H169" s="8" t="s">
        <v>1785</v>
      </c>
      <c r="I169" s="8" t="s">
        <v>1622</v>
      </c>
      <c r="J169" s="8" t="s">
        <v>1635</v>
      </c>
      <c r="K169" s="60" t="s">
        <v>68</v>
      </c>
      <c r="L169" s="60" t="s">
        <v>69</v>
      </c>
      <c r="M169" s="8" t="str">
        <f t="shared" si="4"/>
        <v>139Vigilancia en salud públicaSUBREDoct 17 - 31 /2024</v>
      </c>
      <c r="N169" s="61">
        <v>7005616</v>
      </c>
      <c r="O169" s="62">
        <v>0.5</v>
      </c>
      <c r="P169" s="60">
        <v>3502808</v>
      </c>
      <c r="Q169" s="62">
        <v>0.5</v>
      </c>
      <c r="R169" s="60">
        <v>3502808</v>
      </c>
    </row>
    <row r="170" spans="2:18" ht="101.25" customHeight="1" x14ac:dyDescent="0.35">
      <c r="B170" s="55">
        <v>140</v>
      </c>
      <c r="C170" s="56" t="s">
        <v>8</v>
      </c>
      <c r="D170" s="8" t="str">
        <f t="shared" si="5"/>
        <v>140Vigilancia en salud pública</v>
      </c>
      <c r="E170" s="8" t="s">
        <v>1614</v>
      </c>
      <c r="F170" s="8" t="s">
        <v>18</v>
      </c>
      <c r="G170" s="8" t="s">
        <v>1620</v>
      </c>
      <c r="H170" s="8" t="s">
        <v>1786</v>
      </c>
      <c r="I170" s="8" t="s">
        <v>1622</v>
      </c>
      <c r="J170" s="8" t="s">
        <v>1635</v>
      </c>
      <c r="K170" s="60" t="s">
        <v>68</v>
      </c>
      <c r="L170" s="60" t="s">
        <v>69</v>
      </c>
      <c r="M170" s="8" t="str">
        <f t="shared" si="4"/>
        <v>140Vigilancia en salud públicaSUBREDoct 17 - 31 /2024</v>
      </c>
      <c r="N170" s="61">
        <v>18132464</v>
      </c>
      <c r="O170" s="62">
        <v>0.5</v>
      </c>
      <c r="P170" s="60">
        <v>9066232</v>
      </c>
      <c r="Q170" s="62">
        <v>0.5</v>
      </c>
      <c r="R170" s="60">
        <v>9066232</v>
      </c>
    </row>
    <row r="171" spans="2:18" ht="101.25" customHeight="1" x14ac:dyDescent="0.35">
      <c r="B171" s="55">
        <v>142</v>
      </c>
      <c r="C171" s="56" t="s">
        <v>8</v>
      </c>
      <c r="D171" s="8" t="str">
        <f t="shared" si="5"/>
        <v>142Vigilancia en salud pública</v>
      </c>
      <c r="E171" s="8" t="s">
        <v>1614</v>
      </c>
      <c r="F171" s="8" t="s">
        <v>18</v>
      </c>
      <c r="G171" s="8" t="s">
        <v>1620</v>
      </c>
      <c r="H171" s="8" t="s">
        <v>1787</v>
      </c>
      <c r="I171" s="8" t="s">
        <v>1622</v>
      </c>
      <c r="J171" s="8" t="s">
        <v>1635</v>
      </c>
      <c r="K171" s="60" t="s">
        <v>68</v>
      </c>
      <c r="L171" s="60" t="s">
        <v>69</v>
      </c>
      <c r="M171" s="8" t="str">
        <f t="shared" si="4"/>
        <v>142Vigilancia en salud públicaSUBREDoct 17 - 31 /2024</v>
      </c>
      <c r="N171" s="61">
        <v>88807600</v>
      </c>
      <c r="O171" s="62">
        <v>0.5</v>
      </c>
      <c r="P171" s="60">
        <v>44403800</v>
      </c>
      <c r="Q171" s="62">
        <v>0.47051608911434201</v>
      </c>
      <c r="R171" s="60">
        <v>41785404.635630839</v>
      </c>
    </row>
    <row r="172" spans="2:18" ht="101.25" customHeight="1" x14ac:dyDescent="0.35">
      <c r="B172" s="55">
        <v>144</v>
      </c>
      <c r="C172" s="56" t="s">
        <v>8</v>
      </c>
      <c r="D172" s="8" t="str">
        <f t="shared" si="5"/>
        <v>144Vigilancia en salud pública</v>
      </c>
      <c r="E172" s="8" t="s">
        <v>1614</v>
      </c>
      <c r="F172" s="8" t="s">
        <v>18</v>
      </c>
      <c r="G172" s="8" t="s">
        <v>1772</v>
      </c>
      <c r="H172" s="8" t="s">
        <v>1788</v>
      </c>
      <c r="I172" s="8" t="s">
        <v>1782</v>
      </c>
      <c r="J172" s="8" t="s">
        <v>1635</v>
      </c>
      <c r="K172" s="60" t="s">
        <v>68</v>
      </c>
      <c r="L172" s="60" t="s">
        <v>69</v>
      </c>
      <c r="M172" s="8" t="str">
        <f t="shared" si="4"/>
        <v>144Vigilancia en salud públicaSUBREDoct 17 - 31 /2024</v>
      </c>
      <c r="N172" s="61">
        <v>201570</v>
      </c>
      <c r="O172" s="62">
        <v>496</v>
      </c>
      <c r="P172" s="60">
        <v>99978720</v>
      </c>
      <c r="Q172" s="62">
        <v>496</v>
      </c>
      <c r="R172" s="60">
        <v>99978720</v>
      </c>
    </row>
    <row r="173" spans="2:18" ht="101.25" customHeight="1" x14ac:dyDescent="0.35">
      <c r="B173" s="55">
        <v>146</v>
      </c>
      <c r="C173" s="56" t="s">
        <v>8</v>
      </c>
      <c r="D173" s="8" t="str">
        <f t="shared" si="5"/>
        <v>146Vigilancia en salud pública</v>
      </c>
      <c r="E173" s="8" t="s">
        <v>1614</v>
      </c>
      <c r="F173" s="8" t="s">
        <v>18</v>
      </c>
      <c r="G173" s="8" t="s">
        <v>1620</v>
      </c>
      <c r="H173" s="8" t="s">
        <v>1789</v>
      </c>
      <c r="I173" s="8" t="s">
        <v>1622</v>
      </c>
      <c r="J173" s="8" t="s">
        <v>1635</v>
      </c>
      <c r="K173" s="60" t="s">
        <v>68</v>
      </c>
      <c r="L173" s="60" t="s">
        <v>69</v>
      </c>
      <c r="M173" s="8" t="str">
        <f t="shared" si="4"/>
        <v>146Vigilancia en salud públicaSUBREDoct 17 - 31 /2024</v>
      </c>
      <c r="N173" s="61">
        <v>7005616</v>
      </c>
      <c r="O173" s="62">
        <v>0.5</v>
      </c>
      <c r="P173" s="60">
        <v>3502808</v>
      </c>
      <c r="Q173" s="62">
        <v>0.5</v>
      </c>
      <c r="R173" s="60">
        <v>3502808</v>
      </c>
    </row>
    <row r="174" spans="2:18" ht="101.25" customHeight="1" x14ac:dyDescent="0.35">
      <c r="B174" s="55">
        <v>147</v>
      </c>
      <c r="C174" s="56" t="s">
        <v>8</v>
      </c>
      <c r="D174" s="8" t="str">
        <f t="shared" si="5"/>
        <v>147Vigilancia en salud pública</v>
      </c>
      <c r="E174" s="8" t="s">
        <v>1614</v>
      </c>
      <c r="F174" s="8" t="s">
        <v>18</v>
      </c>
      <c r="G174" s="8" t="s">
        <v>1620</v>
      </c>
      <c r="H174" s="8" t="s">
        <v>1790</v>
      </c>
      <c r="I174" s="8" t="s">
        <v>1622</v>
      </c>
      <c r="J174" s="8" t="s">
        <v>1635</v>
      </c>
      <c r="K174" s="60" t="s">
        <v>68</v>
      </c>
      <c r="L174" s="60" t="s">
        <v>69</v>
      </c>
      <c r="M174" s="8" t="str">
        <f t="shared" si="4"/>
        <v>147Vigilancia en salud públicaSUBREDoct 17 - 31 /2024</v>
      </c>
      <c r="N174" s="61">
        <v>6181480</v>
      </c>
      <c r="O174" s="62">
        <v>1.5</v>
      </c>
      <c r="P174" s="60">
        <v>9272220</v>
      </c>
      <c r="Q174" s="62">
        <v>1.5</v>
      </c>
      <c r="R174" s="60">
        <v>9272220</v>
      </c>
    </row>
    <row r="175" spans="2:18" ht="101.25" customHeight="1" x14ac:dyDescent="0.35">
      <c r="B175" s="55">
        <v>148</v>
      </c>
      <c r="C175" s="56" t="s">
        <v>8</v>
      </c>
      <c r="D175" s="8" t="str">
        <f t="shared" si="5"/>
        <v>148Vigilancia en salud pública</v>
      </c>
      <c r="E175" s="8" t="s">
        <v>1614</v>
      </c>
      <c r="F175" s="8" t="s">
        <v>18</v>
      </c>
      <c r="G175" s="8" t="s">
        <v>1620</v>
      </c>
      <c r="H175" s="8" t="s">
        <v>1791</v>
      </c>
      <c r="I175" s="8" t="s">
        <v>1622</v>
      </c>
      <c r="J175" s="8" t="s">
        <v>1635</v>
      </c>
      <c r="K175" s="60" t="s">
        <v>68</v>
      </c>
      <c r="L175" s="60" t="s">
        <v>69</v>
      </c>
      <c r="M175" s="8" t="str">
        <f t="shared" si="4"/>
        <v>148Vigilancia en salud públicaSUBREDoct 17 - 31 /2024</v>
      </c>
      <c r="N175" s="61">
        <v>5357344</v>
      </c>
      <c r="O175" s="62">
        <v>0.5</v>
      </c>
      <c r="P175" s="60">
        <v>2678672</v>
      </c>
      <c r="Q175" s="62">
        <v>0.5</v>
      </c>
      <c r="R175" s="60">
        <v>2678672</v>
      </c>
    </row>
    <row r="176" spans="2:18" ht="101.25" customHeight="1" x14ac:dyDescent="0.35">
      <c r="B176" s="55">
        <v>149</v>
      </c>
      <c r="C176" s="56" t="s">
        <v>8</v>
      </c>
      <c r="D176" s="8" t="str">
        <f t="shared" si="5"/>
        <v>149Vigilancia en salud pública</v>
      </c>
      <c r="E176" s="8" t="s">
        <v>1614</v>
      </c>
      <c r="F176" s="8" t="s">
        <v>18</v>
      </c>
      <c r="G176" s="8" t="s">
        <v>1772</v>
      </c>
      <c r="H176" s="8" t="s">
        <v>1792</v>
      </c>
      <c r="I176" s="8" t="s">
        <v>1622</v>
      </c>
      <c r="J176" s="8" t="s">
        <v>1635</v>
      </c>
      <c r="K176" s="60" t="s">
        <v>68</v>
      </c>
      <c r="L176" s="60" t="s">
        <v>69</v>
      </c>
      <c r="M176" s="8" t="str">
        <f t="shared" si="4"/>
        <v>149Vigilancia en salud públicaSUBREDoct 17 - 31 /2024</v>
      </c>
      <c r="N176" s="61">
        <v>6593824</v>
      </c>
      <c r="O176" s="62">
        <v>0.5</v>
      </c>
      <c r="P176" s="60">
        <v>3296912</v>
      </c>
      <c r="Q176" s="62">
        <v>0.5</v>
      </c>
      <c r="R176" s="60">
        <v>3296912</v>
      </c>
    </row>
    <row r="177" spans="2:18" ht="101.25" customHeight="1" x14ac:dyDescent="0.35">
      <c r="B177" s="55">
        <v>152</v>
      </c>
      <c r="C177" s="56" t="s">
        <v>8</v>
      </c>
      <c r="D177" s="8" t="str">
        <f t="shared" si="5"/>
        <v>152Vigilancia en salud pública</v>
      </c>
      <c r="E177" s="8" t="s">
        <v>1614</v>
      </c>
      <c r="F177" s="8" t="s">
        <v>18</v>
      </c>
      <c r="G177" s="8" t="s">
        <v>1620</v>
      </c>
      <c r="H177" s="8" t="s">
        <v>1793</v>
      </c>
      <c r="I177" s="8" t="s">
        <v>1622</v>
      </c>
      <c r="J177" s="8" t="s">
        <v>1635</v>
      </c>
      <c r="K177" s="60" t="s">
        <v>68</v>
      </c>
      <c r="L177" s="60" t="s">
        <v>69</v>
      </c>
      <c r="M177" s="8" t="str">
        <f t="shared" si="4"/>
        <v>152Vigilancia en salud públicaSUBREDoct 17 - 31 /2024</v>
      </c>
      <c r="N177" s="61">
        <v>22871752</v>
      </c>
      <c r="O177" s="62">
        <v>0.5</v>
      </c>
      <c r="P177" s="60">
        <v>11435876</v>
      </c>
      <c r="Q177" s="62">
        <v>0.30630395082982698</v>
      </c>
      <c r="R177" s="60">
        <v>7005707.9999999972</v>
      </c>
    </row>
    <row r="178" spans="2:18" ht="101.25" customHeight="1" x14ac:dyDescent="0.35">
      <c r="B178" s="55">
        <v>153</v>
      </c>
      <c r="C178" s="56" t="s">
        <v>8</v>
      </c>
      <c r="D178" s="8" t="str">
        <f t="shared" si="5"/>
        <v>153Vigilancia en salud pública</v>
      </c>
      <c r="E178" s="8" t="s">
        <v>1614</v>
      </c>
      <c r="F178" s="8" t="s">
        <v>18</v>
      </c>
      <c r="G178" s="8" t="s">
        <v>1620</v>
      </c>
      <c r="H178" s="8" t="s">
        <v>1794</v>
      </c>
      <c r="I178" s="8" t="s">
        <v>1622</v>
      </c>
      <c r="J178" s="8" t="s">
        <v>1635</v>
      </c>
      <c r="K178" s="60" t="s">
        <v>68</v>
      </c>
      <c r="L178" s="60" t="s">
        <v>69</v>
      </c>
      <c r="M178" s="8" t="str">
        <f t="shared" si="4"/>
        <v>153Vigilancia en salud públicaSUBREDoct 17 - 31 /2024</v>
      </c>
      <c r="N178" s="61">
        <v>28434992</v>
      </c>
      <c r="O178" s="62">
        <v>0.5</v>
      </c>
      <c r="P178" s="60">
        <v>14217496</v>
      </c>
      <c r="Q178" s="62">
        <v>0.5</v>
      </c>
      <c r="R178" s="60">
        <v>14217496</v>
      </c>
    </row>
    <row r="179" spans="2:18" ht="101.25" customHeight="1" x14ac:dyDescent="0.35">
      <c r="B179" s="55">
        <v>156</v>
      </c>
      <c r="C179" s="56" t="s">
        <v>8</v>
      </c>
      <c r="D179" s="8" t="str">
        <f t="shared" si="5"/>
        <v>156Vigilancia en salud pública</v>
      </c>
      <c r="E179" s="8" t="s">
        <v>1614</v>
      </c>
      <c r="F179" s="8" t="s">
        <v>18</v>
      </c>
      <c r="G179" s="8" t="s">
        <v>1620</v>
      </c>
      <c r="H179" s="8" t="s">
        <v>1795</v>
      </c>
      <c r="I179" s="8" t="s">
        <v>1622</v>
      </c>
      <c r="J179" s="8" t="s">
        <v>1635</v>
      </c>
      <c r="K179" s="60" t="s">
        <v>68</v>
      </c>
      <c r="L179" s="60" t="s">
        <v>69</v>
      </c>
      <c r="M179" s="8" t="str">
        <f t="shared" si="4"/>
        <v>156Vigilancia en salud públicaSUBREDoct 17 - 31 /2024</v>
      </c>
      <c r="N179" s="61">
        <v>3296912</v>
      </c>
      <c r="O179" s="62">
        <v>0.5</v>
      </c>
      <c r="P179" s="60">
        <v>1648456</v>
      </c>
      <c r="Q179" s="62">
        <v>0.5</v>
      </c>
      <c r="R179" s="60">
        <v>1648456</v>
      </c>
    </row>
    <row r="180" spans="2:18" ht="101.25" customHeight="1" x14ac:dyDescent="0.35">
      <c r="B180" s="55">
        <v>9</v>
      </c>
      <c r="C180" s="56" t="s">
        <v>1631</v>
      </c>
      <c r="D180" s="8" t="str">
        <f t="shared" si="5"/>
        <v>9Gestión de Estrategias y Programas de interés en Salud Pública</v>
      </c>
      <c r="E180" s="8" t="s">
        <v>1614</v>
      </c>
      <c r="F180" s="8" t="s">
        <v>18</v>
      </c>
      <c r="G180" s="8" t="s">
        <v>1648</v>
      </c>
      <c r="H180" s="8" t="s">
        <v>1796</v>
      </c>
      <c r="I180" s="8" t="s">
        <v>1653</v>
      </c>
      <c r="J180" s="8" t="s">
        <v>1797</v>
      </c>
      <c r="K180" s="60" t="s">
        <v>161</v>
      </c>
      <c r="L180" s="60" t="s">
        <v>69</v>
      </c>
      <c r="M180" s="8" t="str">
        <f t="shared" si="4"/>
        <v>9Gestión de Estrategias y Programas de interés en Salud PúblicaDISTRITOoct 17 - 31 /2024</v>
      </c>
      <c r="N180" s="61">
        <v>12362960</v>
      </c>
      <c r="O180" s="62">
        <v>2</v>
      </c>
      <c r="P180" s="60">
        <v>24725920</v>
      </c>
      <c r="Q180" s="62">
        <v>0.66304347826086951</v>
      </c>
      <c r="R180" s="60">
        <v>8197179.9999999991</v>
      </c>
    </row>
    <row r="181" spans="2:18" ht="101.25" customHeight="1" x14ac:dyDescent="0.35">
      <c r="B181" s="55">
        <v>15</v>
      </c>
      <c r="C181" s="56" t="s">
        <v>1654</v>
      </c>
      <c r="D181" s="8" t="str">
        <f t="shared" si="5"/>
        <v>15Entorno Cuidador Institucional “Bienestar en nuestro entorno institucional”</v>
      </c>
      <c r="E181" s="8" t="s">
        <v>1609</v>
      </c>
      <c r="F181" s="8" t="s">
        <v>18</v>
      </c>
      <c r="G181" s="8" t="s">
        <v>1655</v>
      </c>
      <c r="H181" s="8" t="s">
        <v>1798</v>
      </c>
      <c r="I181" s="8" t="s">
        <v>1657</v>
      </c>
      <c r="J181" s="8" t="s">
        <v>1797</v>
      </c>
      <c r="K181" s="60" t="s">
        <v>161</v>
      </c>
      <c r="L181" s="60" t="s">
        <v>69</v>
      </c>
      <c r="M181" s="8" t="str">
        <f t="shared" si="4"/>
        <v>15Entorno Cuidador Institucional “Bienestar en nuestro entorno institucional”DISTRITOoct 17 - 31 /2024</v>
      </c>
      <c r="N181" s="61">
        <v>345874</v>
      </c>
      <c r="O181" s="62">
        <v>28</v>
      </c>
      <c r="P181" s="60">
        <v>9684472</v>
      </c>
      <c r="Q181" s="62">
        <v>28</v>
      </c>
      <c r="R181" s="60">
        <v>9684472</v>
      </c>
    </row>
    <row r="182" spans="2:18" ht="101.25" customHeight="1" x14ac:dyDescent="0.35">
      <c r="B182" s="55">
        <v>18</v>
      </c>
      <c r="C182" s="56" t="s">
        <v>1654</v>
      </c>
      <c r="D182" s="8" t="str">
        <f t="shared" si="5"/>
        <v>18Entorno Cuidador Institucional “Bienestar en nuestro entorno institucional”</v>
      </c>
      <c r="E182" s="8" t="s">
        <v>1609</v>
      </c>
      <c r="F182" s="8" t="s">
        <v>18</v>
      </c>
      <c r="G182" s="8" t="s">
        <v>1655</v>
      </c>
      <c r="H182" s="8" t="s">
        <v>1799</v>
      </c>
      <c r="I182" s="8" t="s">
        <v>1657</v>
      </c>
      <c r="J182" s="8" t="s">
        <v>1797</v>
      </c>
      <c r="K182" s="60" t="s">
        <v>161</v>
      </c>
      <c r="L182" s="60" t="s">
        <v>69</v>
      </c>
      <c r="M182" s="8" t="str">
        <f t="shared" si="4"/>
        <v>18Entorno Cuidador Institucional “Bienestar en nuestro entorno institucional”DISTRITOoct 17 - 31 /2024</v>
      </c>
      <c r="N182" s="61">
        <v>287001</v>
      </c>
      <c r="O182" s="62">
        <v>56</v>
      </c>
      <c r="P182" s="60">
        <v>16072056</v>
      </c>
      <c r="Q182" s="62">
        <v>56</v>
      </c>
      <c r="R182" s="60">
        <v>16072056</v>
      </c>
    </row>
    <row r="183" spans="2:18" ht="101.25" customHeight="1" x14ac:dyDescent="0.35">
      <c r="B183" s="55">
        <v>31</v>
      </c>
      <c r="C183" s="56" t="s">
        <v>4</v>
      </c>
      <c r="D183" s="8" t="str">
        <f t="shared" si="5"/>
        <v>31Entorno cuidador Laboral “Bienestar en nuestro entorno laboral”</v>
      </c>
      <c r="E183" s="8" t="s">
        <v>1609</v>
      </c>
      <c r="F183" s="8" t="s">
        <v>18</v>
      </c>
      <c r="G183" s="8" t="s">
        <v>1668</v>
      </c>
      <c r="H183" s="8" t="s">
        <v>1800</v>
      </c>
      <c r="I183" s="8" t="s">
        <v>1801</v>
      </c>
      <c r="J183" s="8" t="s">
        <v>1797</v>
      </c>
      <c r="K183" s="60" t="s">
        <v>161</v>
      </c>
      <c r="L183" s="60" t="s">
        <v>69</v>
      </c>
      <c r="M183" s="8" t="str">
        <f t="shared" si="4"/>
        <v>31Entorno cuidador Laboral “Bienestar en nuestro entorno laboral”DISTRITOoct 17 - 31 /2024</v>
      </c>
      <c r="N183" s="61">
        <v>7005616</v>
      </c>
      <c r="O183" s="62">
        <v>0.5</v>
      </c>
      <c r="P183" s="60">
        <v>3502808</v>
      </c>
      <c r="Q183" s="62">
        <v>0.5</v>
      </c>
      <c r="R183" s="60">
        <v>3502808</v>
      </c>
    </row>
    <row r="184" spans="2:18" ht="101.25" customHeight="1" x14ac:dyDescent="0.35">
      <c r="B184" s="55">
        <v>33</v>
      </c>
      <c r="C184" s="56" t="s">
        <v>4</v>
      </c>
      <c r="D184" s="8" t="str">
        <f t="shared" si="5"/>
        <v>33Entorno cuidador Laboral “Bienestar en nuestro entorno laboral”</v>
      </c>
      <c r="E184" s="8" t="s">
        <v>1609</v>
      </c>
      <c r="F184" s="8" t="s">
        <v>18</v>
      </c>
      <c r="G184" s="8" t="s">
        <v>1668</v>
      </c>
      <c r="H184" s="8" t="s">
        <v>1802</v>
      </c>
      <c r="I184" s="8" t="s">
        <v>1803</v>
      </c>
      <c r="J184" s="8" t="s">
        <v>1797</v>
      </c>
      <c r="K184" s="60" t="s">
        <v>161</v>
      </c>
      <c r="L184" s="60" t="s">
        <v>69</v>
      </c>
      <c r="M184" s="8" t="str">
        <f t="shared" si="4"/>
        <v>33Entorno cuidador Laboral “Bienestar en nuestro entorno laboral”DISTRITOoct 17 - 31 /2024</v>
      </c>
      <c r="N184" s="61">
        <v>6181480</v>
      </c>
      <c r="O184" s="62">
        <v>0.5</v>
      </c>
      <c r="P184" s="60">
        <v>3090740</v>
      </c>
      <c r="Q184" s="62">
        <v>0.5</v>
      </c>
      <c r="R184" s="60">
        <v>3090740</v>
      </c>
    </row>
    <row r="185" spans="2:18" ht="101.25" customHeight="1" x14ac:dyDescent="0.35">
      <c r="B185" s="55">
        <v>40</v>
      </c>
      <c r="C185" s="56" t="s">
        <v>4</v>
      </c>
      <c r="D185" s="8" t="str">
        <f t="shared" si="5"/>
        <v>40Entorno cuidador Laboral “Bienestar en nuestro entorno laboral”</v>
      </c>
      <c r="E185" s="8" t="s">
        <v>1609</v>
      </c>
      <c r="F185" s="8" t="s">
        <v>18</v>
      </c>
      <c r="G185" s="8" t="s">
        <v>1668</v>
      </c>
      <c r="H185" s="8" t="s">
        <v>1804</v>
      </c>
      <c r="I185" s="8" t="s">
        <v>1805</v>
      </c>
      <c r="J185" s="8" t="s">
        <v>1797</v>
      </c>
      <c r="K185" s="60" t="s">
        <v>161</v>
      </c>
      <c r="L185" s="60" t="s">
        <v>69</v>
      </c>
      <c r="M185" s="8" t="str">
        <f t="shared" si="4"/>
        <v>40Entorno cuidador Laboral “Bienestar en nuestro entorno laboral”DISTRITOoct 17 - 31 /2024</v>
      </c>
      <c r="N185" s="61">
        <v>125201</v>
      </c>
      <c r="O185" s="62">
        <v>28</v>
      </c>
      <c r="P185" s="60">
        <v>3505628</v>
      </c>
      <c r="Q185" s="62">
        <v>28</v>
      </c>
      <c r="R185" s="60">
        <v>3505628</v>
      </c>
    </row>
    <row r="186" spans="2:18" ht="101.25" customHeight="1" x14ac:dyDescent="0.35">
      <c r="B186" s="55">
        <v>45</v>
      </c>
      <c r="C186" s="56" t="s">
        <v>2</v>
      </c>
      <c r="D186" s="8" t="str">
        <f t="shared" si="5"/>
        <v>45Entorno cuidador comunitaria “Bienestar con nuestras comunidades”</v>
      </c>
      <c r="E186" s="8" t="s">
        <v>1609</v>
      </c>
      <c r="F186" s="8" t="s">
        <v>18</v>
      </c>
      <c r="G186" s="8" t="s">
        <v>1695</v>
      </c>
      <c r="H186" s="8" t="s">
        <v>1806</v>
      </c>
      <c r="I186" s="8" t="s">
        <v>1807</v>
      </c>
      <c r="J186" s="8" t="s">
        <v>1797</v>
      </c>
      <c r="K186" s="60" t="s">
        <v>161</v>
      </c>
      <c r="L186" s="60" t="s">
        <v>69</v>
      </c>
      <c r="M186" s="8" t="str">
        <f t="shared" si="4"/>
        <v>45Entorno cuidador comunitaria “Bienestar con nuestras comunidades”DISTRITOoct 17 - 31 /2024</v>
      </c>
      <c r="N186" s="61">
        <v>111611</v>
      </c>
      <c r="O186" s="62">
        <v>48</v>
      </c>
      <c r="P186" s="60">
        <v>5357328</v>
      </c>
      <c r="Q186" s="62">
        <v>48</v>
      </c>
      <c r="R186" s="60">
        <v>5357328</v>
      </c>
    </row>
    <row r="187" spans="2:18" ht="101.25" customHeight="1" x14ac:dyDescent="0.35">
      <c r="B187" s="55">
        <v>46</v>
      </c>
      <c r="C187" s="56" t="s">
        <v>2</v>
      </c>
      <c r="D187" s="8" t="str">
        <f t="shared" si="5"/>
        <v>46Entorno cuidador comunitaria “Bienestar con nuestras comunidades”</v>
      </c>
      <c r="E187" s="8" t="s">
        <v>1609</v>
      </c>
      <c r="F187" s="8" t="s">
        <v>18</v>
      </c>
      <c r="G187" s="8" t="s">
        <v>1695</v>
      </c>
      <c r="H187" s="8" t="s">
        <v>1808</v>
      </c>
      <c r="I187" s="8" t="s">
        <v>1807</v>
      </c>
      <c r="J187" s="8" t="s">
        <v>1797</v>
      </c>
      <c r="K187" s="60" t="s">
        <v>161</v>
      </c>
      <c r="L187" s="60" t="s">
        <v>69</v>
      </c>
      <c r="M187" s="8" t="str">
        <f t="shared" si="4"/>
        <v>46Entorno cuidador comunitaria “Bienestar con nuestras comunidades”DISTRITOoct 17 - 31 /2024</v>
      </c>
      <c r="N187" s="61">
        <v>42926</v>
      </c>
      <c r="O187" s="62">
        <v>168</v>
      </c>
      <c r="P187" s="60">
        <v>7211568</v>
      </c>
      <c r="Q187" s="62">
        <v>144</v>
      </c>
      <c r="R187" s="60">
        <v>6181344</v>
      </c>
    </row>
    <row r="188" spans="2:18" ht="101.25" customHeight="1" x14ac:dyDescent="0.35">
      <c r="B188" s="55">
        <v>48</v>
      </c>
      <c r="C188" s="56" t="s">
        <v>2</v>
      </c>
      <c r="D188" s="8" t="str">
        <f t="shared" si="5"/>
        <v>48Entorno cuidador comunitaria “Bienestar con nuestras comunidades”</v>
      </c>
      <c r="E188" s="8" t="s">
        <v>1609</v>
      </c>
      <c r="F188" s="8" t="s">
        <v>18</v>
      </c>
      <c r="G188" s="8" t="s">
        <v>1695</v>
      </c>
      <c r="H188" s="8" t="s">
        <v>1809</v>
      </c>
      <c r="I188" s="8" t="s">
        <v>1697</v>
      </c>
      <c r="J188" s="8" t="s">
        <v>1797</v>
      </c>
      <c r="K188" s="60" t="s">
        <v>161</v>
      </c>
      <c r="L188" s="60" t="s">
        <v>69</v>
      </c>
      <c r="M188" s="8" t="str">
        <f t="shared" si="4"/>
        <v>48Entorno cuidador comunitaria “Bienestar con nuestras comunidades”DISTRITOoct 17 - 31 /2024</v>
      </c>
      <c r="N188" s="61">
        <v>23489808</v>
      </c>
      <c r="O188" s="62">
        <v>0.5</v>
      </c>
      <c r="P188" s="60">
        <v>11744904</v>
      </c>
      <c r="Q188" s="62">
        <v>0.5</v>
      </c>
      <c r="R188" s="60">
        <v>11744904</v>
      </c>
    </row>
    <row r="189" spans="2:18" ht="101.25" customHeight="1" x14ac:dyDescent="0.35">
      <c r="B189" s="55">
        <v>51</v>
      </c>
      <c r="C189" s="56" t="s">
        <v>2</v>
      </c>
      <c r="D189" s="8" t="str">
        <f t="shared" si="5"/>
        <v>51Entorno cuidador comunitaria “Bienestar con nuestras comunidades”</v>
      </c>
      <c r="E189" s="8" t="s">
        <v>1609</v>
      </c>
      <c r="F189" s="8" t="s">
        <v>18</v>
      </c>
      <c r="G189" s="8" t="s">
        <v>1695</v>
      </c>
      <c r="H189" s="8" t="s">
        <v>1810</v>
      </c>
      <c r="I189" s="8">
        <v>0</v>
      </c>
      <c r="J189" s="8" t="s">
        <v>1797</v>
      </c>
      <c r="K189" s="60" t="s">
        <v>161</v>
      </c>
      <c r="L189" s="60" t="s">
        <v>69</v>
      </c>
      <c r="M189" s="8" t="str">
        <f t="shared" si="4"/>
        <v>51Entorno cuidador comunitaria “Bienestar con nuestras comunidades”DISTRITOoct 17 - 31 /2024</v>
      </c>
      <c r="N189" s="61">
        <v>10714688</v>
      </c>
      <c r="O189" s="62">
        <v>0.5</v>
      </c>
      <c r="P189" s="60">
        <v>5357344</v>
      </c>
      <c r="Q189" s="62">
        <v>0</v>
      </c>
      <c r="R189" s="60">
        <v>0</v>
      </c>
    </row>
    <row r="190" spans="2:18" ht="101.25" customHeight="1" x14ac:dyDescent="0.35">
      <c r="B190" s="55">
        <v>56</v>
      </c>
      <c r="C190" s="56" t="s">
        <v>3</v>
      </c>
      <c r="D190" s="8" t="str">
        <f t="shared" si="5"/>
        <v>56Entorno cuidador educativo “Bienestar en nuestro entorno educativo”</v>
      </c>
      <c r="E190" s="8" t="s">
        <v>1609</v>
      </c>
      <c r="F190" s="8" t="s">
        <v>18</v>
      </c>
      <c r="G190" s="8" t="s">
        <v>1709</v>
      </c>
      <c r="H190" s="8" t="s">
        <v>1811</v>
      </c>
      <c r="I190" s="8" t="s">
        <v>1812</v>
      </c>
      <c r="J190" s="8" t="s">
        <v>1797</v>
      </c>
      <c r="K190" s="60" t="s">
        <v>161</v>
      </c>
      <c r="L190" s="60" t="s">
        <v>69</v>
      </c>
      <c r="M190" s="8" t="str">
        <f t="shared" si="4"/>
        <v>56Entorno cuidador educativo “Bienestar en nuestro entorno educativo”DISTRITOoct 17 - 31 /2024</v>
      </c>
      <c r="N190" s="61">
        <v>953926</v>
      </c>
      <c r="O190" s="62">
        <v>19</v>
      </c>
      <c r="P190" s="60">
        <v>18124594</v>
      </c>
      <c r="Q190" s="62">
        <v>19</v>
      </c>
      <c r="R190" s="60">
        <v>18124594</v>
      </c>
    </row>
    <row r="191" spans="2:18" ht="101.25" customHeight="1" x14ac:dyDescent="0.35">
      <c r="B191" s="55">
        <v>57</v>
      </c>
      <c r="C191" s="56" t="s">
        <v>3</v>
      </c>
      <c r="D191" s="8" t="str">
        <f t="shared" si="5"/>
        <v>57Entorno cuidador educativo “Bienestar en nuestro entorno educativo”</v>
      </c>
      <c r="E191" s="8" t="s">
        <v>1609</v>
      </c>
      <c r="F191" s="8" t="s">
        <v>18</v>
      </c>
      <c r="G191" s="8" t="s">
        <v>1705</v>
      </c>
      <c r="H191" s="8" t="s">
        <v>1813</v>
      </c>
      <c r="I191" s="8" t="s">
        <v>1814</v>
      </c>
      <c r="J191" s="8" t="s">
        <v>1797</v>
      </c>
      <c r="K191" s="60" t="s">
        <v>161</v>
      </c>
      <c r="L191" s="60" t="s">
        <v>69</v>
      </c>
      <c r="M191" s="8" t="str">
        <f t="shared" si="4"/>
        <v>57Entorno cuidador educativo “Bienestar en nuestro entorno educativo”DISTRITOoct 17 - 31 /2024</v>
      </c>
      <c r="N191" s="61">
        <v>1929553</v>
      </c>
      <c r="O191" s="62">
        <v>9</v>
      </c>
      <c r="P191" s="60">
        <v>17365977</v>
      </c>
      <c r="Q191" s="62">
        <v>9</v>
      </c>
      <c r="R191" s="60">
        <v>17365977</v>
      </c>
    </row>
    <row r="192" spans="2:18" ht="101.25" customHeight="1" x14ac:dyDescent="0.35">
      <c r="B192" s="55">
        <v>58</v>
      </c>
      <c r="C192" s="56" t="s">
        <v>3</v>
      </c>
      <c r="D192" s="8" t="str">
        <f t="shared" si="5"/>
        <v>58Entorno cuidador educativo “Bienestar en nuestro entorno educativo”</v>
      </c>
      <c r="E192" s="8" t="s">
        <v>1609</v>
      </c>
      <c r="F192" s="8" t="s">
        <v>18</v>
      </c>
      <c r="G192" s="8" t="s">
        <v>1709</v>
      </c>
      <c r="H192" s="8" t="s">
        <v>1815</v>
      </c>
      <c r="I192" s="8" t="s">
        <v>1657</v>
      </c>
      <c r="J192" s="8" t="s">
        <v>1797</v>
      </c>
      <c r="K192" s="60" t="s">
        <v>161</v>
      </c>
      <c r="L192" s="60" t="s">
        <v>69</v>
      </c>
      <c r="M192" s="8" t="str">
        <f t="shared" si="4"/>
        <v>58Entorno cuidador educativo “Bienestar en nuestro entorno educativo”DISTRITOoct 17 - 31 /2024</v>
      </c>
      <c r="N192" s="61">
        <v>172367</v>
      </c>
      <c r="O192" s="62">
        <v>154</v>
      </c>
      <c r="P192" s="60">
        <v>26544518</v>
      </c>
      <c r="Q192" s="62">
        <v>154</v>
      </c>
      <c r="R192" s="60">
        <v>26544518</v>
      </c>
    </row>
    <row r="193" spans="2:18" ht="101.25" customHeight="1" x14ac:dyDescent="0.35">
      <c r="B193" s="55">
        <v>59</v>
      </c>
      <c r="C193" s="56" t="s">
        <v>3</v>
      </c>
      <c r="D193" s="8" t="str">
        <f t="shared" si="5"/>
        <v>59Entorno cuidador educativo “Bienestar en nuestro entorno educativo”</v>
      </c>
      <c r="E193" s="8" t="s">
        <v>1609</v>
      </c>
      <c r="F193" s="8" t="s">
        <v>18</v>
      </c>
      <c r="G193" s="8" t="s">
        <v>1709</v>
      </c>
      <c r="H193" s="8" t="s">
        <v>1816</v>
      </c>
      <c r="I193" s="8" t="s">
        <v>1657</v>
      </c>
      <c r="J193" s="8" t="s">
        <v>1797</v>
      </c>
      <c r="K193" s="60" t="s">
        <v>161</v>
      </c>
      <c r="L193" s="60" t="s">
        <v>69</v>
      </c>
      <c r="M193" s="8" t="str">
        <f t="shared" si="4"/>
        <v>59Entorno cuidador educativo “Bienestar en nuestro entorno educativo”DISTRITOoct 17 - 31 /2024</v>
      </c>
      <c r="N193" s="61">
        <v>225398</v>
      </c>
      <c r="O193" s="62">
        <v>93</v>
      </c>
      <c r="P193" s="60">
        <v>20962014</v>
      </c>
      <c r="Q193" s="62">
        <v>93</v>
      </c>
      <c r="R193" s="60">
        <v>20962014</v>
      </c>
    </row>
    <row r="194" spans="2:18" ht="101.25" customHeight="1" x14ac:dyDescent="0.35">
      <c r="B194" s="55">
        <v>83</v>
      </c>
      <c r="C194" s="56" t="s">
        <v>6</v>
      </c>
      <c r="D194" s="8" t="str">
        <f t="shared" si="5"/>
        <v>83Macro, meso y micro gestión de la salud pública</v>
      </c>
      <c r="E194" s="8" t="s">
        <v>1614</v>
      </c>
      <c r="F194" s="8" t="s">
        <v>18</v>
      </c>
      <c r="G194" s="8" t="s">
        <v>1610</v>
      </c>
      <c r="H194" s="8" t="s">
        <v>1817</v>
      </c>
      <c r="I194" s="8" t="s">
        <v>1818</v>
      </c>
      <c r="J194" s="8" t="s">
        <v>1797</v>
      </c>
      <c r="K194" s="60" t="s">
        <v>161</v>
      </c>
      <c r="L194" s="60" t="s">
        <v>69</v>
      </c>
      <c r="M194" s="8" t="str">
        <f t="shared" si="4"/>
        <v>83Macro, meso y micro gestión de la salud públicaDISTRITOoct 17 - 31 /2024</v>
      </c>
      <c r="N194" s="61">
        <v>21000000</v>
      </c>
      <c r="O194" s="62">
        <v>1</v>
      </c>
      <c r="P194" s="60">
        <v>21000000</v>
      </c>
      <c r="Q194" s="62">
        <v>1</v>
      </c>
      <c r="R194" s="60">
        <v>21000000</v>
      </c>
    </row>
    <row r="195" spans="2:18" ht="101.25" customHeight="1" x14ac:dyDescent="0.35">
      <c r="B195" s="55">
        <v>145</v>
      </c>
      <c r="C195" s="56" t="s">
        <v>8</v>
      </c>
      <c r="D195" s="8" t="str">
        <f t="shared" si="5"/>
        <v>145Vigilancia en salud pública</v>
      </c>
      <c r="E195" s="8" t="s">
        <v>1614</v>
      </c>
      <c r="F195" s="8" t="s">
        <v>18</v>
      </c>
      <c r="G195" s="8" t="s">
        <v>1620</v>
      </c>
      <c r="H195" s="8" t="s">
        <v>1819</v>
      </c>
      <c r="I195" s="8" t="s">
        <v>1820</v>
      </c>
      <c r="J195" s="8" t="s">
        <v>1797</v>
      </c>
      <c r="K195" s="60" t="s">
        <v>161</v>
      </c>
      <c r="L195" s="60" t="s">
        <v>69</v>
      </c>
      <c r="M195" s="8" t="str">
        <f t="shared" ref="M195:M258" si="6">+D195&amp;K195&amp;L195</f>
        <v>145Vigilancia en salud públicaDISTRITOoct 17 - 31 /2024</v>
      </c>
      <c r="N195" s="61">
        <v>26374192</v>
      </c>
      <c r="O195" s="62">
        <v>0.5</v>
      </c>
      <c r="P195" s="60">
        <v>13187096</v>
      </c>
      <c r="Q195" s="62">
        <v>0.5</v>
      </c>
      <c r="R195" s="60">
        <v>13187096</v>
      </c>
    </row>
    <row r="196" spans="2:18" ht="101.25" customHeight="1" x14ac:dyDescent="0.35">
      <c r="B196" s="55">
        <v>151</v>
      </c>
      <c r="C196" s="56" t="s">
        <v>8</v>
      </c>
      <c r="D196" s="8" t="str">
        <f t="shared" ref="D196:D259" si="7">+B196&amp;C196</f>
        <v>151Vigilancia en salud pública</v>
      </c>
      <c r="E196" s="8" t="s">
        <v>1614</v>
      </c>
      <c r="F196" s="8" t="s">
        <v>18</v>
      </c>
      <c r="G196" s="8" t="s">
        <v>1772</v>
      </c>
      <c r="H196" s="8" t="s">
        <v>1821</v>
      </c>
      <c r="I196" s="8" t="s">
        <v>1622</v>
      </c>
      <c r="J196" s="8" t="s">
        <v>1797</v>
      </c>
      <c r="K196" s="60" t="s">
        <v>161</v>
      </c>
      <c r="L196" s="60" t="s">
        <v>69</v>
      </c>
      <c r="M196" s="8" t="str">
        <f t="shared" si="6"/>
        <v>151Vigilancia en salud públicaDISTRITOoct 17 - 31 /2024</v>
      </c>
      <c r="N196" s="61">
        <v>136572344</v>
      </c>
      <c r="O196" s="62">
        <v>0.5</v>
      </c>
      <c r="P196" s="60">
        <v>68286172</v>
      </c>
      <c r="Q196" s="62">
        <v>0.38636363636363602</v>
      </c>
      <c r="R196" s="60">
        <v>52766587.454545408</v>
      </c>
    </row>
    <row r="197" spans="2:18" ht="101.25" customHeight="1" x14ac:dyDescent="0.35">
      <c r="B197" s="55">
        <v>80</v>
      </c>
      <c r="C197" s="56" t="s">
        <v>6</v>
      </c>
      <c r="D197" s="8" t="str">
        <f t="shared" si="7"/>
        <v>80Macro, meso y micro gestión de la salud pública</v>
      </c>
      <c r="E197" s="8" t="s">
        <v>1609</v>
      </c>
      <c r="F197" s="8" t="s">
        <v>18</v>
      </c>
      <c r="G197" s="8" t="s">
        <v>1610</v>
      </c>
      <c r="H197" s="8" t="s">
        <v>1611</v>
      </c>
      <c r="I197" s="8" t="s">
        <v>1612</v>
      </c>
      <c r="J197" s="8" t="s">
        <v>1613</v>
      </c>
      <c r="K197" s="60" t="s">
        <v>283</v>
      </c>
      <c r="L197" s="60" t="s">
        <v>83</v>
      </c>
      <c r="M197" s="8" t="str">
        <f t="shared" si="6"/>
        <v>80Macro, meso y micro gestión de la salud públicaUSAQUENNov /2024</v>
      </c>
      <c r="N197" s="61">
        <v>3135</v>
      </c>
      <c r="O197" s="62">
        <v>500</v>
      </c>
      <c r="P197" s="60">
        <v>1567500</v>
      </c>
      <c r="Q197" s="65">
        <v>388</v>
      </c>
      <c r="R197" s="60">
        <v>1216380</v>
      </c>
    </row>
    <row r="198" spans="2:18" ht="101.25" customHeight="1" x14ac:dyDescent="0.35">
      <c r="B198" s="55">
        <v>86</v>
      </c>
      <c r="C198" s="56" t="s">
        <v>5</v>
      </c>
      <c r="D198" s="8" t="str">
        <f t="shared" si="7"/>
        <v>86Gestión y Análisis de Políticas para el bienestar en los territorios</v>
      </c>
      <c r="E198" s="8" t="s">
        <v>1614</v>
      </c>
      <c r="F198" s="8" t="s">
        <v>18</v>
      </c>
      <c r="G198" s="8" t="s">
        <v>1615</v>
      </c>
      <c r="H198" s="8" t="s">
        <v>1616</v>
      </c>
      <c r="I198" s="8" t="s">
        <v>1617</v>
      </c>
      <c r="J198" s="8" t="s">
        <v>1613</v>
      </c>
      <c r="K198" s="60" t="s">
        <v>283</v>
      </c>
      <c r="L198" s="60" t="s">
        <v>83</v>
      </c>
      <c r="M198" s="8" t="str">
        <f t="shared" si="6"/>
        <v>86Gestión y Análisis de Políticas para el bienestar en los territoriosUSAQUENNov /2024</v>
      </c>
      <c r="N198" s="61">
        <v>16287024</v>
      </c>
      <c r="O198" s="62">
        <v>1</v>
      </c>
      <c r="P198" s="60">
        <v>16287024</v>
      </c>
      <c r="Q198" s="65">
        <v>1</v>
      </c>
      <c r="R198" s="60">
        <v>16287024</v>
      </c>
    </row>
    <row r="199" spans="2:18" ht="101.25" customHeight="1" x14ac:dyDescent="0.35">
      <c r="B199" s="55">
        <v>87</v>
      </c>
      <c r="C199" s="56" t="s">
        <v>5</v>
      </c>
      <c r="D199" s="8" t="str">
        <f t="shared" si="7"/>
        <v>87Gestión y Análisis de Políticas para el bienestar en los territorios</v>
      </c>
      <c r="E199" s="8" t="s">
        <v>1614</v>
      </c>
      <c r="F199" s="8" t="s">
        <v>18</v>
      </c>
      <c r="G199" s="8" t="s">
        <v>1618</v>
      </c>
      <c r="H199" s="8" t="s">
        <v>1619</v>
      </c>
      <c r="I199" s="8" t="s">
        <v>1619</v>
      </c>
      <c r="J199" s="8" t="s">
        <v>1613</v>
      </c>
      <c r="K199" s="60" t="s">
        <v>283</v>
      </c>
      <c r="L199" s="60" t="s">
        <v>83</v>
      </c>
      <c r="M199" s="8" t="str">
        <f t="shared" si="6"/>
        <v>87Gestión y Análisis de Políticas para el bienestar en los territoriosUSAQUENNov /2024</v>
      </c>
      <c r="N199" s="61">
        <v>23686976</v>
      </c>
      <c r="O199" s="62">
        <v>1</v>
      </c>
      <c r="P199" s="60">
        <v>23686976</v>
      </c>
      <c r="Q199" s="65">
        <v>1</v>
      </c>
      <c r="R199" s="60">
        <v>23686976</v>
      </c>
    </row>
    <row r="200" spans="2:18" ht="101.25" customHeight="1" x14ac:dyDescent="0.35">
      <c r="B200" s="55">
        <v>141</v>
      </c>
      <c r="C200" s="56" t="s">
        <v>8</v>
      </c>
      <c r="D200" s="8" t="str">
        <f t="shared" si="7"/>
        <v>141Vigilancia en salud pública</v>
      </c>
      <c r="E200" s="8" t="s">
        <v>1614</v>
      </c>
      <c r="F200" s="8" t="s">
        <v>18</v>
      </c>
      <c r="G200" s="8" t="s">
        <v>1620</v>
      </c>
      <c r="H200" s="8" t="s">
        <v>1621</v>
      </c>
      <c r="I200" s="8" t="s">
        <v>1622</v>
      </c>
      <c r="J200" s="8" t="s">
        <v>1613</v>
      </c>
      <c r="K200" s="60" t="s">
        <v>283</v>
      </c>
      <c r="L200" s="60" t="s">
        <v>83</v>
      </c>
      <c r="M200" s="8" t="str">
        <f t="shared" si="6"/>
        <v>141Vigilancia en salud públicaUSAQUENNov /2024</v>
      </c>
      <c r="N200" s="61">
        <v>5357344</v>
      </c>
      <c r="O200" s="62">
        <v>1</v>
      </c>
      <c r="P200" s="60">
        <v>5357344</v>
      </c>
      <c r="Q200" s="62">
        <v>1</v>
      </c>
      <c r="R200" s="60">
        <v>5357344</v>
      </c>
    </row>
    <row r="201" spans="2:18" ht="101.25" customHeight="1" x14ac:dyDescent="0.35">
      <c r="B201" s="55">
        <v>166</v>
      </c>
      <c r="C201" s="56" t="s">
        <v>7</v>
      </c>
      <c r="D201" s="8" t="str">
        <f t="shared" si="7"/>
        <v>166Vigilancia de la salud ambiental</v>
      </c>
      <c r="E201" s="8" t="s">
        <v>1614</v>
      </c>
      <c r="F201" s="8" t="s">
        <v>18</v>
      </c>
      <c r="G201" s="8" t="s">
        <v>7</v>
      </c>
      <c r="H201" s="8" t="s">
        <v>1623</v>
      </c>
      <c r="I201" s="8" t="s">
        <v>886</v>
      </c>
      <c r="J201" s="8" t="s">
        <v>886</v>
      </c>
      <c r="K201" s="60" t="s">
        <v>283</v>
      </c>
      <c r="L201" s="60" t="s">
        <v>83</v>
      </c>
      <c r="M201" s="8" t="str">
        <f t="shared" si="6"/>
        <v>166Vigilancia de la salud ambientalUSAQUENNov /2024</v>
      </c>
      <c r="N201" s="61">
        <v>0</v>
      </c>
      <c r="O201" s="62"/>
      <c r="P201" s="60">
        <v>5357344</v>
      </c>
      <c r="Q201" s="62"/>
      <c r="R201" s="64">
        <v>5357344</v>
      </c>
    </row>
    <row r="202" spans="2:18" ht="101.25" customHeight="1" x14ac:dyDescent="0.35">
      <c r="B202" s="55">
        <v>167</v>
      </c>
      <c r="C202" s="56" t="s">
        <v>7</v>
      </c>
      <c r="D202" s="8" t="str">
        <f t="shared" si="7"/>
        <v>167Vigilancia de la salud ambiental</v>
      </c>
      <c r="E202" s="8" t="s">
        <v>1614</v>
      </c>
      <c r="F202" s="8" t="s">
        <v>18</v>
      </c>
      <c r="G202" s="8" t="s">
        <v>7</v>
      </c>
      <c r="H202" s="8" t="s">
        <v>1624</v>
      </c>
      <c r="I202" s="8" t="s">
        <v>886</v>
      </c>
      <c r="J202" s="8" t="s">
        <v>886</v>
      </c>
      <c r="K202" s="60" t="s">
        <v>283</v>
      </c>
      <c r="L202" s="60" t="s">
        <v>83</v>
      </c>
      <c r="M202" s="8" t="str">
        <f t="shared" si="6"/>
        <v>167Vigilancia de la salud ambientalUSAQUENNov /2024</v>
      </c>
      <c r="N202" s="61">
        <v>0</v>
      </c>
      <c r="O202" s="62"/>
      <c r="P202" s="60">
        <v>20077072</v>
      </c>
      <c r="Q202" s="62"/>
      <c r="R202" s="64">
        <v>19700802</v>
      </c>
    </row>
    <row r="203" spans="2:18" ht="101.25" customHeight="1" x14ac:dyDescent="0.35">
      <c r="B203" s="55">
        <v>168</v>
      </c>
      <c r="C203" s="56" t="s">
        <v>7</v>
      </c>
      <c r="D203" s="8" t="str">
        <f t="shared" si="7"/>
        <v>168Vigilancia de la salud ambiental</v>
      </c>
      <c r="E203" s="8" t="s">
        <v>1614</v>
      </c>
      <c r="F203" s="8" t="s">
        <v>18</v>
      </c>
      <c r="G203" s="8" t="s">
        <v>7</v>
      </c>
      <c r="H203" s="8" t="s">
        <v>885</v>
      </c>
      <c r="I203" s="8" t="s">
        <v>886</v>
      </c>
      <c r="J203" s="8" t="s">
        <v>886</v>
      </c>
      <c r="K203" s="60" t="s">
        <v>283</v>
      </c>
      <c r="L203" s="60" t="s">
        <v>83</v>
      </c>
      <c r="M203" s="8" t="str">
        <f t="shared" si="6"/>
        <v>168Vigilancia de la salud ambientalUSAQUENNov /2024</v>
      </c>
      <c r="N203" s="61">
        <v>0</v>
      </c>
      <c r="O203" s="62"/>
      <c r="P203" s="60">
        <v>105703196</v>
      </c>
      <c r="Q203" s="62"/>
      <c r="R203" s="64">
        <v>98004224</v>
      </c>
    </row>
    <row r="204" spans="2:18" ht="101.25" customHeight="1" x14ac:dyDescent="0.35">
      <c r="B204" s="55">
        <v>169</v>
      </c>
      <c r="C204" s="56" t="s">
        <v>7</v>
      </c>
      <c r="D204" s="8" t="str">
        <f t="shared" si="7"/>
        <v>169Vigilancia de la salud ambiental</v>
      </c>
      <c r="E204" s="8" t="s">
        <v>1614</v>
      </c>
      <c r="F204" s="8" t="s">
        <v>18</v>
      </c>
      <c r="G204" s="8" t="s">
        <v>7</v>
      </c>
      <c r="H204" s="8" t="s">
        <v>1625</v>
      </c>
      <c r="I204" s="8" t="s">
        <v>886</v>
      </c>
      <c r="J204" s="8" t="s">
        <v>886</v>
      </c>
      <c r="K204" s="60" t="s">
        <v>283</v>
      </c>
      <c r="L204" s="60" t="s">
        <v>83</v>
      </c>
      <c r="M204" s="8" t="str">
        <f t="shared" si="6"/>
        <v>169Vigilancia de la salud ambientalUSAQUENNov /2024</v>
      </c>
      <c r="N204" s="61">
        <v>0</v>
      </c>
      <c r="O204" s="62"/>
      <c r="P204" s="60">
        <v>786132</v>
      </c>
      <c r="Q204" s="62"/>
      <c r="R204" s="64">
        <v>786132</v>
      </c>
    </row>
    <row r="205" spans="2:18" ht="101.25" customHeight="1" x14ac:dyDescent="0.35">
      <c r="B205" s="55">
        <v>170</v>
      </c>
      <c r="C205" s="56" t="s">
        <v>7</v>
      </c>
      <c r="D205" s="8" t="str">
        <f t="shared" si="7"/>
        <v>170Vigilancia de la salud ambiental</v>
      </c>
      <c r="E205" s="8" t="s">
        <v>1614</v>
      </c>
      <c r="F205" s="8" t="s">
        <v>18</v>
      </c>
      <c r="G205" s="8" t="s">
        <v>7</v>
      </c>
      <c r="H205" s="8" t="s">
        <v>1626</v>
      </c>
      <c r="I205" s="8" t="s">
        <v>886</v>
      </c>
      <c r="J205" s="8" t="s">
        <v>886</v>
      </c>
      <c r="K205" s="60" t="s">
        <v>283</v>
      </c>
      <c r="L205" s="60" t="s">
        <v>83</v>
      </c>
      <c r="M205" s="8" t="str">
        <f t="shared" si="6"/>
        <v>170Vigilancia de la salud ambientalUSAQUENNov /2024</v>
      </c>
      <c r="N205" s="61">
        <v>0</v>
      </c>
      <c r="O205" s="62"/>
      <c r="P205" s="60">
        <v>42652672</v>
      </c>
      <c r="Q205" s="62"/>
      <c r="R205" s="64">
        <v>39149680</v>
      </c>
    </row>
    <row r="206" spans="2:18" ht="101.25" customHeight="1" x14ac:dyDescent="0.35">
      <c r="B206" s="55">
        <v>171</v>
      </c>
      <c r="C206" s="56" t="s">
        <v>7</v>
      </c>
      <c r="D206" s="8" t="str">
        <f t="shared" si="7"/>
        <v>171Vigilancia de la salud ambiental</v>
      </c>
      <c r="E206" s="8" t="s">
        <v>1614</v>
      </c>
      <c r="F206" s="8" t="s">
        <v>18</v>
      </c>
      <c r="G206" s="8" t="s">
        <v>7</v>
      </c>
      <c r="H206" s="8" t="s">
        <v>1627</v>
      </c>
      <c r="I206" s="8" t="s">
        <v>886</v>
      </c>
      <c r="J206" s="8" t="s">
        <v>886</v>
      </c>
      <c r="K206" s="60" t="s">
        <v>283</v>
      </c>
      <c r="L206" s="60" t="s">
        <v>83</v>
      </c>
      <c r="M206" s="8" t="str">
        <f t="shared" si="6"/>
        <v>171Vigilancia de la salud ambientalUSAQUENNov /2024</v>
      </c>
      <c r="N206" s="61">
        <v>0</v>
      </c>
      <c r="O206" s="62"/>
      <c r="P206" s="60">
        <v>0</v>
      </c>
      <c r="Q206" s="62"/>
      <c r="R206" s="64"/>
    </row>
    <row r="207" spans="2:18" ht="101.25" customHeight="1" x14ac:dyDescent="0.35">
      <c r="B207" s="55">
        <v>172</v>
      </c>
      <c r="C207" s="56" t="s">
        <v>7</v>
      </c>
      <c r="D207" s="8" t="str">
        <f t="shared" si="7"/>
        <v>172Vigilancia de la salud ambiental</v>
      </c>
      <c r="E207" s="8" t="s">
        <v>1614</v>
      </c>
      <c r="F207" s="8" t="s">
        <v>18</v>
      </c>
      <c r="G207" s="8" t="s">
        <v>7</v>
      </c>
      <c r="H207" s="8" t="s">
        <v>1628</v>
      </c>
      <c r="I207" s="8" t="s">
        <v>886</v>
      </c>
      <c r="J207" s="8" t="s">
        <v>886</v>
      </c>
      <c r="K207" s="60" t="s">
        <v>283</v>
      </c>
      <c r="L207" s="60" t="s">
        <v>83</v>
      </c>
      <c r="M207" s="8" t="str">
        <f t="shared" si="6"/>
        <v>172Vigilancia de la salud ambientalUSAQUENNov /2024</v>
      </c>
      <c r="N207" s="61">
        <v>0</v>
      </c>
      <c r="O207" s="62"/>
      <c r="P207" s="60">
        <v>6153728</v>
      </c>
      <c r="Q207" s="62"/>
      <c r="R207" s="64">
        <v>5700576</v>
      </c>
    </row>
    <row r="208" spans="2:18" ht="101.25" customHeight="1" x14ac:dyDescent="0.35">
      <c r="B208" s="55">
        <v>173</v>
      </c>
      <c r="C208" s="56" t="s">
        <v>7</v>
      </c>
      <c r="D208" s="8" t="str">
        <f t="shared" si="7"/>
        <v>173Vigilancia de la salud ambiental</v>
      </c>
      <c r="E208" s="8" t="s">
        <v>1614</v>
      </c>
      <c r="F208" s="8" t="s">
        <v>18</v>
      </c>
      <c r="G208" s="8" t="s">
        <v>7</v>
      </c>
      <c r="H208" s="8" t="s">
        <v>1629</v>
      </c>
      <c r="I208" s="8" t="s">
        <v>886</v>
      </c>
      <c r="J208" s="8" t="s">
        <v>886</v>
      </c>
      <c r="K208" s="60" t="s">
        <v>283</v>
      </c>
      <c r="L208" s="60" t="s">
        <v>83</v>
      </c>
      <c r="M208" s="8" t="str">
        <f t="shared" si="6"/>
        <v>173Vigilancia de la salud ambientalUSAQUENNov /2024</v>
      </c>
      <c r="N208" s="61">
        <v>0</v>
      </c>
      <c r="O208" s="62"/>
      <c r="P208" s="60">
        <v>11794184</v>
      </c>
      <c r="Q208" s="62"/>
      <c r="R208" s="64">
        <v>10255492</v>
      </c>
    </row>
    <row r="209" spans="2:18" ht="101.25" customHeight="1" x14ac:dyDescent="0.35">
      <c r="B209" s="55">
        <v>174</v>
      </c>
      <c r="C209" s="56" t="s">
        <v>7</v>
      </c>
      <c r="D209" s="8" t="str">
        <f t="shared" si="7"/>
        <v>174Vigilancia de la salud ambiental</v>
      </c>
      <c r="E209" s="8" t="s">
        <v>1614</v>
      </c>
      <c r="F209" s="8" t="s">
        <v>18</v>
      </c>
      <c r="G209" s="8" t="s">
        <v>7</v>
      </c>
      <c r="H209" s="8" t="s">
        <v>1630</v>
      </c>
      <c r="I209" s="8" t="s">
        <v>886</v>
      </c>
      <c r="J209" s="8" t="s">
        <v>886</v>
      </c>
      <c r="K209" s="60" t="s">
        <v>283</v>
      </c>
      <c r="L209" s="60" t="s">
        <v>83</v>
      </c>
      <c r="M209" s="8" t="str">
        <f t="shared" si="6"/>
        <v>174Vigilancia de la salud ambientalUSAQUENNov /2024</v>
      </c>
      <c r="N209" s="61">
        <v>0</v>
      </c>
      <c r="O209" s="62"/>
      <c r="P209" s="60">
        <v>32254161</v>
      </c>
      <c r="Q209" s="62"/>
      <c r="R209" s="64">
        <v>32254161</v>
      </c>
    </row>
    <row r="210" spans="2:18" ht="101.25" customHeight="1" x14ac:dyDescent="0.35">
      <c r="B210" s="55">
        <v>86</v>
      </c>
      <c r="C210" s="56" t="s">
        <v>5</v>
      </c>
      <c r="D210" s="8" t="str">
        <f t="shared" si="7"/>
        <v>86Gestión y Análisis de Políticas para el bienestar en los territorios</v>
      </c>
      <c r="E210" s="8" t="s">
        <v>1614</v>
      </c>
      <c r="F210" s="8" t="s">
        <v>18</v>
      </c>
      <c r="G210" s="8" t="s">
        <v>1615</v>
      </c>
      <c r="H210" s="8" t="s">
        <v>1616</v>
      </c>
      <c r="I210" s="8" t="s">
        <v>1617</v>
      </c>
      <c r="J210" s="8" t="s">
        <v>1613</v>
      </c>
      <c r="K210" s="60" t="s">
        <v>321</v>
      </c>
      <c r="L210" s="60" t="s">
        <v>83</v>
      </c>
      <c r="M210" s="8" t="str">
        <f t="shared" si="6"/>
        <v>86Gestión y Análisis de Políticas para el bienestar en los territoriosENGATIVANov /2024</v>
      </c>
      <c r="N210" s="61">
        <v>16287024</v>
      </c>
      <c r="O210" s="62">
        <v>1</v>
      </c>
      <c r="P210" s="60">
        <v>16287024</v>
      </c>
      <c r="Q210" s="65">
        <v>0.85</v>
      </c>
      <c r="R210" s="60">
        <v>13843970.4</v>
      </c>
    </row>
    <row r="211" spans="2:18" ht="101.25" customHeight="1" x14ac:dyDescent="0.35">
      <c r="B211" s="55">
        <v>87</v>
      </c>
      <c r="C211" s="56" t="s">
        <v>5</v>
      </c>
      <c r="D211" s="8" t="str">
        <f t="shared" si="7"/>
        <v>87Gestión y Análisis de Políticas para el bienestar en los territorios</v>
      </c>
      <c r="E211" s="8" t="s">
        <v>1614</v>
      </c>
      <c r="F211" s="8" t="s">
        <v>18</v>
      </c>
      <c r="G211" s="8" t="s">
        <v>1618</v>
      </c>
      <c r="H211" s="8" t="s">
        <v>1619</v>
      </c>
      <c r="I211" s="8" t="s">
        <v>1619</v>
      </c>
      <c r="J211" s="8" t="s">
        <v>1613</v>
      </c>
      <c r="K211" s="60" t="s">
        <v>321</v>
      </c>
      <c r="L211" s="60" t="s">
        <v>83</v>
      </c>
      <c r="M211" s="8" t="str">
        <f t="shared" si="6"/>
        <v>87Gestión y Análisis de Políticas para el bienestar en los territoriosENGATIVANov /2024</v>
      </c>
      <c r="N211" s="61">
        <v>23686976</v>
      </c>
      <c r="O211" s="62">
        <v>1</v>
      </c>
      <c r="P211" s="60">
        <v>23686976</v>
      </c>
      <c r="Q211" s="65">
        <v>0.85</v>
      </c>
      <c r="R211" s="60">
        <v>20133929.599999998</v>
      </c>
    </row>
    <row r="212" spans="2:18" ht="101.25" customHeight="1" x14ac:dyDescent="0.35">
      <c r="B212" s="55">
        <v>141</v>
      </c>
      <c r="C212" s="56" t="s">
        <v>8</v>
      </c>
      <c r="D212" s="8" t="str">
        <f t="shared" si="7"/>
        <v>141Vigilancia en salud pública</v>
      </c>
      <c r="E212" s="8" t="s">
        <v>1614</v>
      </c>
      <c r="F212" s="8" t="s">
        <v>18</v>
      </c>
      <c r="G212" s="8" t="s">
        <v>1620</v>
      </c>
      <c r="H212" s="8" t="s">
        <v>1621</v>
      </c>
      <c r="I212" s="8" t="s">
        <v>1622</v>
      </c>
      <c r="J212" s="8" t="s">
        <v>1613</v>
      </c>
      <c r="K212" s="60" t="s">
        <v>321</v>
      </c>
      <c r="L212" s="60" t="s">
        <v>83</v>
      </c>
      <c r="M212" s="8" t="str">
        <f t="shared" si="6"/>
        <v>141Vigilancia en salud públicaENGATIVANov /2024</v>
      </c>
      <c r="N212" s="61">
        <v>5357344</v>
      </c>
      <c r="O212" s="62">
        <v>1</v>
      </c>
      <c r="P212" s="60">
        <v>5357344</v>
      </c>
      <c r="Q212" s="62">
        <v>1</v>
      </c>
      <c r="R212" s="60">
        <v>5357344</v>
      </c>
    </row>
    <row r="213" spans="2:18" ht="101.25" customHeight="1" x14ac:dyDescent="0.35">
      <c r="B213" s="55">
        <v>166</v>
      </c>
      <c r="C213" s="56" t="s">
        <v>7</v>
      </c>
      <c r="D213" s="8" t="str">
        <f t="shared" si="7"/>
        <v>166Vigilancia de la salud ambiental</v>
      </c>
      <c r="E213" s="8" t="s">
        <v>1614</v>
      </c>
      <c r="F213" s="8" t="s">
        <v>18</v>
      </c>
      <c r="G213" s="8" t="s">
        <v>7</v>
      </c>
      <c r="H213" s="8" t="s">
        <v>1623</v>
      </c>
      <c r="I213" s="8" t="s">
        <v>886</v>
      </c>
      <c r="J213" s="8" t="s">
        <v>886</v>
      </c>
      <c r="K213" s="60" t="s">
        <v>321</v>
      </c>
      <c r="L213" s="60" t="s">
        <v>83</v>
      </c>
      <c r="M213" s="8" t="str">
        <f t="shared" si="6"/>
        <v>166Vigilancia de la salud ambientalENGATIVANov /2024</v>
      </c>
      <c r="N213" s="61">
        <v>0</v>
      </c>
      <c r="O213" s="62"/>
      <c r="P213" s="60">
        <v>2038120</v>
      </c>
      <c r="Q213" s="62"/>
      <c r="R213" s="64">
        <v>2038120</v>
      </c>
    </row>
    <row r="214" spans="2:18" ht="101.25" customHeight="1" x14ac:dyDescent="0.35">
      <c r="B214" s="55">
        <v>167</v>
      </c>
      <c r="C214" s="56" t="s">
        <v>7</v>
      </c>
      <c r="D214" s="8" t="str">
        <f t="shared" si="7"/>
        <v>167Vigilancia de la salud ambiental</v>
      </c>
      <c r="E214" s="8" t="s">
        <v>1614</v>
      </c>
      <c r="F214" s="8" t="s">
        <v>18</v>
      </c>
      <c r="G214" s="8" t="s">
        <v>7</v>
      </c>
      <c r="H214" s="8" t="s">
        <v>1624</v>
      </c>
      <c r="I214" s="8" t="s">
        <v>886</v>
      </c>
      <c r="J214" s="8" t="s">
        <v>886</v>
      </c>
      <c r="K214" s="60" t="s">
        <v>321</v>
      </c>
      <c r="L214" s="60" t="s">
        <v>83</v>
      </c>
      <c r="M214" s="8" t="str">
        <f t="shared" si="6"/>
        <v>167Vigilancia de la salud ambientalENGATIVANov /2024</v>
      </c>
      <c r="N214" s="61">
        <v>0</v>
      </c>
      <c r="O214" s="62"/>
      <c r="P214" s="60">
        <v>19701268</v>
      </c>
      <c r="Q214" s="62"/>
      <c r="R214" s="64">
        <v>19701268</v>
      </c>
    </row>
    <row r="215" spans="2:18" ht="101.25" customHeight="1" x14ac:dyDescent="0.35">
      <c r="B215" s="55">
        <v>168</v>
      </c>
      <c r="C215" s="56" t="s">
        <v>7</v>
      </c>
      <c r="D215" s="8" t="str">
        <f t="shared" si="7"/>
        <v>168Vigilancia de la salud ambiental</v>
      </c>
      <c r="E215" s="8" t="s">
        <v>1614</v>
      </c>
      <c r="F215" s="8" t="s">
        <v>18</v>
      </c>
      <c r="G215" s="8" t="s">
        <v>7</v>
      </c>
      <c r="H215" s="8" t="s">
        <v>885</v>
      </c>
      <c r="I215" s="8" t="s">
        <v>886</v>
      </c>
      <c r="J215" s="8" t="s">
        <v>886</v>
      </c>
      <c r="K215" s="60" t="s">
        <v>321</v>
      </c>
      <c r="L215" s="60" t="s">
        <v>83</v>
      </c>
      <c r="M215" s="8" t="str">
        <f t="shared" si="6"/>
        <v>168Vigilancia de la salud ambientalENGATIVANov /2024</v>
      </c>
      <c r="N215" s="61">
        <v>0</v>
      </c>
      <c r="O215" s="62"/>
      <c r="P215" s="60">
        <v>145668914</v>
      </c>
      <c r="Q215" s="62"/>
      <c r="R215" s="64">
        <v>122197761</v>
      </c>
    </row>
    <row r="216" spans="2:18" ht="101.25" customHeight="1" x14ac:dyDescent="0.35">
      <c r="B216" s="55">
        <v>169</v>
      </c>
      <c r="C216" s="56" t="s">
        <v>7</v>
      </c>
      <c r="D216" s="8" t="str">
        <f t="shared" si="7"/>
        <v>169Vigilancia de la salud ambiental</v>
      </c>
      <c r="E216" s="8" t="s">
        <v>1614</v>
      </c>
      <c r="F216" s="8" t="s">
        <v>18</v>
      </c>
      <c r="G216" s="8" t="s">
        <v>7</v>
      </c>
      <c r="H216" s="8" t="s">
        <v>1625</v>
      </c>
      <c r="I216" s="8" t="s">
        <v>886</v>
      </c>
      <c r="J216" s="8" t="s">
        <v>886</v>
      </c>
      <c r="K216" s="60" t="s">
        <v>321</v>
      </c>
      <c r="L216" s="60" t="s">
        <v>83</v>
      </c>
      <c r="M216" s="8" t="str">
        <f t="shared" si="6"/>
        <v>169Vigilancia de la salud ambientalENGATIVANov /2024</v>
      </c>
      <c r="N216" s="61">
        <v>0</v>
      </c>
      <c r="O216" s="62"/>
      <c r="P216" s="60">
        <v>786132</v>
      </c>
      <c r="Q216" s="62"/>
      <c r="R216" s="64">
        <v>786132</v>
      </c>
    </row>
    <row r="217" spans="2:18" ht="101.25" customHeight="1" x14ac:dyDescent="0.35">
      <c r="B217" s="55">
        <v>170</v>
      </c>
      <c r="C217" s="56" t="s">
        <v>7</v>
      </c>
      <c r="D217" s="8" t="str">
        <f t="shared" si="7"/>
        <v>170Vigilancia de la salud ambiental</v>
      </c>
      <c r="E217" s="8" t="s">
        <v>1614</v>
      </c>
      <c r="F217" s="8" t="s">
        <v>18</v>
      </c>
      <c r="G217" s="8" t="s">
        <v>7</v>
      </c>
      <c r="H217" s="8" t="s">
        <v>1626</v>
      </c>
      <c r="I217" s="8" t="s">
        <v>886</v>
      </c>
      <c r="J217" s="8" t="s">
        <v>886</v>
      </c>
      <c r="K217" s="60" t="s">
        <v>321</v>
      </c>
      <c r="L217" s="60" t="s">
        <v>83</v>
      </c>
      <c r="M217" s="8" t="str">
        <f t="shared" si="6"/>
        <v>170Vigilancia de la salud ambientalENGATIVANov /2024</v>
      </c>
      <c r="N217" s="61">
        <v>0</v>
      </c>
      <c r="O217" s="62"/>
      <c r="P217" s="60">
        <v>72530224</v>
      </c>
      <c r="Q217" s="62"/>
      <c r="R217" s="64">
        <v>72530224</v>
      </c>
    </row>
    <row r="218" spans="2:18" ht="101.25" customHeight="1" x14ac:dyDescent="0.35">
      <c r="B218" s="55">
        <v>171</v>
      </c>
      <c r="C218" s="56" t="s">
        <v>7</v>
      </c>
      <c r="D218" s="8" t="str">
        <f t="shared" si="7"/>
        <v>171Vigilancia de la salud ambiental</v>
      </c>
      <c r="E218" s="8" t="s">
        <v>1614</v>
      </c>
      <c r="F218" s="8" t="s">
        <v>18</v>
      </c>
      <c r="G218" s="8" t="s">
        <v>7</v>
      </c>
      <c r="H218" s="8" t="s">
        <v>1627</v>
      </c>
      <c r="I218" s="8" t="s">
        <v>886</v>
      </c>
      <c r="J218" s="8" t="s">
        <v>886</v>
      </c>
      <c r="K218" s="60" t="s">
        <v>321</v>
      </c>
      <c r="L218" s="60" t="s">
        <v>83</v>
      </c>
      <c r="M218" s="8" t="str">
        <f t="shared" si="6"/>
        <v>171Vigilancia de la salud ambientalENGATIVANov /2024</v>
      </c>
      <c r="N218" s="61">
        <v>0</v>
      </c>
      <c r="O218" s="62"/>
      <c r="P218" s="60">
        <v>228456</v>
      </c>
      <c r="Q218" s="62"/>
      <c r="R218" s="64">
        <v>171342</v>
      </c>
    </row>
    <row r="219" spans="2:18" ht="101.25" customHeight="1" x14ac:dyDescent="0.35">
      <c r="B219" s="55">
        <v>172</v>
      </c>
      <c r="C219" s="56" t="s">
        <v>7</v>
      </c>
      <c r="D219" s="8" t="str">
        <f t="shared" si="7"/>
        <v>172Vigilancia de la salud ambiental</v>
      </c>
      <c r="E219" s="8" t="s">
        <v>1614</v>
      </c>
      <c r="F219" s="8" t="s">
        <v>18</v>
      </c>
      <c r="G219" s="8" t="s">
        <v>7</v>
      </c>
      <c r="H219" s="8" t="s">
        <v>1628</v>
      </c>
      <c r="I219" s="8" t="s">
        <v>886</v>
      </c>
      <c r="J219" s="8" t="s">
        <v>886</v>
      </c>
      <c r="K219" s="60" t="s">
        <v>321</v>
      </c>
      <c r="L219" s="60" t="s">
        <v>83</v>
      </c>
      <c r="M219" s="8" t="str">
        <f t="shared" si="6"/>
        <v>172Vigilancia de la salud ambientalENGATIVANov /2024</v>
      </c>
      <c r="N219" s="61">
        <v>0</v>
      </c>
      <c r="O219" s="62"/>
      <c r="P219" s="60">
        <v>20342336</v>
      </c>
      <c r="Q219" s="62"/>
      <c r="R219" s="64">
        <v>20342336</v>
      </c>
    </row>
    <row r="220" spans="2:18" ht="101.25" customHeight="1" x14ac:dyDescent="0.35">
      <c r="B220" s="55">
        <v>173</v>
      </c>
      <c r="C220" s="56" t="s">
        <v>7</v>
      </c>
      <c r="D220" s="8" t="str">
        <f t="shared" si="7"/>
        <v>173Vigilancia de la salud ambiental</v>
      </c>
      <c r="E220" s="8" t="s">
        <v>1614</v>
      </c>
      <c r="F220" s="8" t="s">
        <v>18</v>
      </c>
      <c r="G220" s="8" t="s">
        <v>7</v>
      </c>
      <c r="H220" s="8" t="s">
        <v>1629</v>
      </c>
      <c r="I220" s="8" t="s">
        <v>886</v>
      </c>
      <c r="J220" s="8" t="s">
        <v>886</v>
      </c>
      <c r="K220" s="60" t="s">
        <v>321</v>
      </c>
      <c r="L220" s="60" t="s">
        <v>83</v>
      </c>
      <c r="M220" s="8" t="str">
        <f t="shared" si="6"/>
        <v>173Vigilancia de la salud ambientalENGATIVANov /2024</v>
      </c>
      <c r="N220" s="61">
        <v>0</v>
      </c>
      <c r="O220" s="62"/>
      <c r="P220" s="60">
        <v>9366632</v>
      </c>
      <c r="Q220" s="62"/>
      <c r="R220" s="64">
        <v>7972961</v>
      </c>
    </row>
    <row r="221" spans="2:18" ht="101.25" customHeight="1" x14ac:dyDescent="0.35">
      <c r="B221" s="55">
        <v>174</v>
      </c>
      <c r="C221" s="56" t="s">
        <v>7</v>
      </c>
      <c r="D221" s="8" t="str">
        <f t="shared" si="7"/>
        <v>174Vigilancia de la salud ambiental</v>
      </c>
      <c r="E221" s="8" t="s">
        <v>1614</v>
      </c>
      <c r="F221" s="8" t="s">
        <v>18</v>
      </c>
      <c r="G221" s="8" t="s">
        <v>7</v>
      </c>
      <c r="H221" s="8" t="s">
        <v>1630</v>
      </c>
      <c r="I221" s="8" t="s">
        <v>886</v>
      </c>
      <c r="J221" s="8" t="s">
        <v>886</v>
      </c>
      <c r="K221" s="60" t="s">
        <v>321</v>
      </c>
      <c r="L221" s="60" t="s">
        <v>83</v>
      </c>
      <c r="M221" s="8" t="str">
        <f t="shared" si="6"/>
        <v>174Vigilancia de la salud ambientalENGATIVANov /2024</v>
      </c>
      <c r="N221" s="61">
        <v>0</v>
      </c>
      <c r="O221" s="62"/>
      <c r="P221" s="60">
        <v>16122733</v>
      </c>
      <c r="Q221" s="62"/>
      <c r="R221" s="64">
        <v>16122733</v>
      </c>
    </row>
    <row r="222" spans="2:18" ht="101.25" customHeight="1" x14ac:dyDescent="0.35">
      <c r="B222" s="55">
        <v>80</v>
      </c>
      <c r="C222" s="56" t="s">
        <v>6</v>
      </c>
      <c r="D222" s="8" t="str">
        <f t="shared" si="7"/>
        <v>80Macro, meso y micro gestión de la salud pública</v>
      </c>
      <c r="E222" s="8" t="s">
        <v>1609</v>
      </c>
      <c r="F222" s="8" t="s">
        <v>18</v>
      </c>
      <c r="G222" s="8" t="s">
        <v>1610</v>
      </c>
      <c r="H222" s="8" t="s">
        <v>1611</v>
      </c>
      <c r="I222" s="8" t="s">
        <v>1612</v>
      </c>
      <c r="J222" s="8" t="s">
        <v>1613</v>
      </c>
      <c r="K222" s="60" t="s">
        <v>362</v>
      </c>
      <c r="L222" s="60" t="s">
        <v>83</v>
      </c>
      <c r="M222" s="8" t="str">
        <f t="shared" si="6"/>
        <v>80Macro, meso y micro gestión de la salud públicaSUBANov /2024</v>
      </c>
      <c r="N222" s="61">
        <v>3135</v>
      </c>
      <c r="O222" s="62">
        <v>250</v>
      </c>
      <c r="P222" s="60">
        <v>783750</v>
      </c>
      <c r="Q222" s="65">
        <v>250</v>
      </c>
      <c r="R222" s="60">
        <v>783750</v>
      </c>
    </row>
    <row r="223" spans="2:18" ht="101.25" customHeight="1" x14ac:dyDescent="0.35">
      <c r="B223" s="55">
        <v>86</v>
      </c>
      <c r="C223" s="56" t="s">
        <v>5</v>
      </c>
      <c r="D223" s="8" t="str">
        <f t="shared" si="7"/>
        <v>86Gestión y Análisis de Políticas para el bienestar en los territorios</v>
      </c>
      <c r="E223" s="8" t="s">
        <v>1614</v>
      </c>
      <c r="F223" s="8" t="s">
        <v>18</v>
      </c>
      <c r="G223" s="8" t="s">
        <v>1615</v>
      </c>
      <c r="H223" s="8" t="s">
        <v>1616</v>
      </c>
      <c r="I223" s="8" t="s">
        <v>1617</v>
      </c>
      <c r="J223" s="8" t="s">
        <v>1613</v>
      </c>
      <c r="K223" s="60" t="s">
        <v>362</v>
      </c>
      <c r="L223" s="60" t="s">
        <v>83</v>
      </c>
      <c r="M223" s="8" t="str">
        <f t="shared" si="6"/>
        <v>86Gestión y Análisis de Políticas para el bienestar en los territoriosSUBANov /2024</v>
      </c>
      <c r="N223" s="61">
        <v>16287024</v>
      </c>
      <c r="O223" s="62">
        <v>1</v>
      </c>
      <c r="P223" s="60">
        <v>16287024</v>
      </c>
      <c r="Q223" s="65">
        <v>1</v>
      </c>
      <c r="R223" s="60">
        <v>16287024</v>
      </c>
    </row>
    <row r="224" spans="2:18" ht="101.25" customHeight="1" x14ac:dyDescent="0.35">
      <c r="B224" s="55">
        <v>87</v>
      </c>
      <c r="C224" s="56" t="s">
        <v>5</v>
      </c>
      <c r="D224" s="8" t="str">
        <f t="shared" si="7"/>
        <v>87Gestión y Análisis de Políticas para el bienestar en los territorios</v>
      </c>
      <c r="E224" s="8" t="s">
        <v>1614</v>
      </c>
      <c r="F224" s="8" t="s">
        <v>18</v>
      </c>
      <c r="G224" s="8" t="s">
        <v>1618</v>
      </c>
      <c r="H224" s="8" t="s">
        <v>1619</v>
      </c>
      <c r="I224" s="8" t="s">
        <v>1619</v>
      </c>
      <c r="J224" s="8" t="s">
        <v>1613</v>
      </c>
      <c r="K224" s="60" t="s">
        <v>362</v>
      </c>
      <c r="L224" s="60" t="s">
        <v>83</v>
      </c>
      <c r="M224" s="8" t="str">
        <f t="shared" si="6"/>
        <v>87Gestión y Análisis de Políticas para el bienestar en los territoriosSUBANov /2024</v>
      </c>
      <c r="N224" s="61">
        <v>23686976</v>
      </c>
      <c r="O224" s="62">
        <v>1</v>
      </c>
      <c r="P224" s="60">
        <v>23686976</v>
      </c>
      <c r="Q224" s="65">
        <v>1</v>
      </c>
      <c r="R224" s="60">
        <v>23686976</v>
      </c>
    </row>
    <row r="225" spans="2:18" ht="101.25" customHeight="1" x14ac:dyDescent="0.35">
      <c r="B225" s="55">
        <v>141</v>
      </c>
      <c r="C225" s="56" t="s">
        <v>8</v>
      </c>
      <c r="D225" s="8" t="str">
        <f t="shared" si="7"/>
        <v>141Vigilancia en salud pública</v>
      </c>
      <c r="E225" s="8" t="s">
        <v>1614</v>
      </c>
      <c r="F225" s="8" t="s">
        <v>18</v>
      </c>
      <c r="G225" s="8" t="s">
        <v>1620</v>
      </c>
      <c r="H225" s="8" t="s">
        <v>1621</v>
      </c>
      <c r="I225" s="8" t="s">
        <v>1622</v>
      </c>
      <c r="J225" s="8" t="s">
        <v>1613</v>
      </c>
      <c r="K225" s="60" t="s">
        <v>362</v>
      </c>
      <c r="L225" s="60" t="s">
        <v>83</v>
      </c>
      <c r="M225" s="8" t="str">
        <f t="shared" si="6"/>
        <v>141Vigilancia en salud públicaSUBANov /2024</v>
      </c>
      <c r="N225" s="61">
        <v>5357344</v>
      </c>
      <c r="O225" s="62">
        <v>1</v>
      </c>
      <c r="P225" s="60">
        <v>5357344</v>
      </c>
      <c r="Q225" s="62">
        <v>1</v>
      </c>
      <c r="R225" s="60">
        <v>5357344</v>
      </c>
    </row>
    <row r="226" spans="2:18" ht="101.25" customHeight="1" x14ac:dyDescent="0.35">
      <c r="B226" s="55">
        <v>166</v>
      </c>
      <c r="C226" s="56" t="s">
        <v>7</v>
      </c>
      <c r="D226" s="8" t="str">
        <f t="shared" si="7"/>
        <v>166Vigilancia de la salud ambiental</v>
      </c>
      <c r="E226" s="8" t="s">
        <v>1614</v>
      </c>
      <c r="F226" s="8" t="s">
        <v>18</v>
      </c>
      <c r="G226" s="8" t="s">
        <v>7</v>
      </c>
      <c r="H226" s="8" t="s">
        <v>1623</v>
      </c>
      <c r="I226" s="8" t="s">
        <v>886</v>
      </c>
      <c r="J226" s="8" t="s">
        <v>886</v>
      </c>
      <c r="K226" s="60" t="s">
        <v>362</v>
      </c>
      <c r="L226" s="60" t="s">
        <v>83</v>
      </c>
      <c r="M226" s="8" t="str">
        <f t="shared" si="6"/>
        <v>166Vigilancia de la salud ambientalSUBANov /2024</v>
      </c>
      <c r="N226" s="61">
        <v>0</v>
      </c>
      <c r="O226" s="62"/>
      <c r="P226" s="60">
        <v>0</v>
      </c>
      <c r="Q226" s="62"/>
      <c r="R226" s="64"/>
    </row>
    <row r="227" spans="2:18" ht="101.25" customHeight="1" x14ac:dyDescent="0.35">
      <c r="B227" s="55">
        <v>167</v>
      </c>
      <c r="C227" s="56" t="s">
        <v>7</v>
      </c>
      <c r="D227" s="8" t="str">
        <f t="shared" si="7"/>
        <v>167Vigilancia de la salud ambiental</v>
      </c>
      <c r="E227" s="8" t="s">
        <v>1614</v>
      </c>
      <c r="F227" s="8" t="s">
        <v>18</v>
      </c>
      <c r="G227" s="8" t="s">
        <v>7</v>
      </c>
      <c r="H227" s="8" t="s">
        <v>1624</v>
      </c>
      <c r="I227" s="8" t="s">
        <v>886</v>
      </c>
      <c r="J227" s="8" t="s">
        <v>886</v>
      </c>
      <c r="K227" s="60" t="s">
        <v>362</v>
      </c>
      <c r="L227" s="60" t="s">
        <v>83</v>
      </c>
      <c r="M227" s="8" t="str">
        <f t="shared" si="6"/>
        <v>167Vigilancia de la salud ambientalSUBANov /2024</v>
      </c>
      <c r="N227" s="61">
        <v>0</v>
      </c>
      <c r="O227" s="62"/>
      <c r="P227" s="60">
        <v>19701268</v>
      </c>
      <c r="Q227" s="62"/>
      <c r="R227" s="64">
        <v>19701268</v>
      </c>
    </row>
    <row r="228" spans="2:18" ht="101.25" customHeight="1" x14ac:dyDescent="0.35">
      <c r="B228" s="55">
        <v>168</v>
      </c>
      <c r="C228" s="56" t="s">
        <v>7</v>
      </c>
      <c r="D228" s="8" t="str">
        <f t="shared" si="7"/>
        <v>168Vigilancia de la salud ambiental</v>
      </c>
      <c r="E228" s="8" t="s">
        <v>1614</v>
      </c>
      <c r="F228" s="8" t="s">
        <v>18</v>
      </c>
      <c r="G228" s="8" t="s">
        <v>7</v>
      </c>
      <c r="H228" s="8" t="s">
        <v>885</v>
      </c>
      <c r="I228" s="8" t="s">
        <v>886</v>
      </c>
      <c r="J228" s="8" t="s">
        <v>886</v>
      </c>
      <c r="K228" s="60" t="s">
        <v>362</v>
      </c>
      <c r="L228" s="60" t="s">
        <v>83</v>
      </c>
      <c r="M228" s="8" t="str">
        <f t="shared" si="6"/>
        <v>168Vigilancia de la salud ambientalSUBANov /2024</v>
      </c>
      <c r="N228" s="61">
        <v>0</v>
      </c>
      <c r="O228" s="62"/>
      <c r="P228" s="60">
        <v>149571361</v>
      </c>
      <c r="Q228" s="62"/>
      <c r="R228" s="64">
        <v>127952747</v>
      </c>
    </row>
    <row r="229" spans="2:18" ht="101.25" customHeight="1" x14ac:dyDescent="0.35">
      <c r="B229" s="55">
        <v>169</v>
      </c>
      <c r="C229" s="56" t="s">
        <v>7</v>
      </c>
      <c r="D229" s="8" t="str">
        <f t="shared" si="7"/>
        <v>169Vigilancia de la salud ambiental</v>
      </c>
      <c r="E229" s="8" t="s">
        <v>1614</v>
      </c>
      <c r="F229" s="8" t="s">
        <v>18</v>
      </c>
      <c r="G229" s="8" t="s">
        <v>7</v>
      </c>
      <c r="H229" s="8" t="s">
        <v>1625</v>
      </c>
      <c r="I229" s="8" t="s">
        <v>886</v>
      </c>
      <c r="J229" s="8" t="s">
        <v>886</v>
      </c>
      <c r="K229" s="60" t="s">
        <v>362</v>
      </c>
      <c r="L229" s="60" t="s">
        <v>83</v>
      </c>
      <c r="M229" s="8" t="str">
        <f t="shared" si="6"/>
        <v>169Vigilancia de la salud ambientalSUBANov /2024</v>
      </c>
      <c r="N229" s="61">
        <v>0</v>
      </c>
      <c r="O229" s="62"/>
      <c r="P229" s="60">
        <v>902596</v>
      </c>
      <c r="Q229" s="62"/>
      <c r="R229" s="64">
        <v>902596</v>
      </c>
    </row>
    <row r="230" spans="2:18" ht="101.25" customHeight="1" x14ac:dyDescent="0.35">
      <c r="B230" s="55">
        <v>170</v>
      </c>
      <c r="C230" s="56" t="s">
        <v>7</v>
      </c>
      <c r="D230" s="8" t="str">
        <f t="shared" si="7"/>
        <v>170Vigilancia de la salud ambiental</v>
      </c>
      <c r="E230" s="8" t="s">
        <v>1614</v>
      </c>
      <c r="F230" s="8" t="s">
        <v>18</v>
      </c>
      <c r="G230" s="8" t="s">
        <v>7</v>
      </c>
      <c r="H230" s="8" t="s">
        <v>1626</v>
      </c>
      <c r="I230" s="8" t="s">
        <v>886</v>
      </c>
      <c r="J230" s="8" t="s">
        <v>886</v>
      </c>
      <c r="K230" s="60" t="s">
        <v>362</v>
      </c>
      <c r="L230" s="60" t="s">
        <v>83</v>
      </c>
      <c r="M230" s="8" t="str">
        <f t="shared" si="6"/>
        <v>170Vigilancia de la salud ambientalSUBANov /2024</v>
      </c>
      <c r="N230" s="61">
        <v>0</v>
      </c>
      <c r="O230" s="62"/>
      <c r="P230" s="60">
        <v>101500244</v>
      </c>
      <c r="Q230" s="62"/>
      <c r="R230" s="64">
        <v>93959232</v>
      </c>
    </row>
    <row r="231" spans="2:18" ht="101.25" customHeight="1" x14ac:dyDescent="0.35">
      <c r="B231" s="55">
        <v>171</v>
      </c>
      <c r="C231" s="56" t="s">
        <v>7</v>
      </c>
      <c r="D231" s="8" t="str">
        <f t="shared" si="7"/>
        <v>171Vigilancia de la salud ambiental</v>
      </c>
      <c r="E231" s="8" t="s">
        <v>1614</v>
      </c>
      <c r="F231" s="8" t="s">
        <v>18</v>
      </c>
      <c r="G231" s="8" t="s">
        <v>7</v>
      </c>
      <c r="H231" s="8" t="s">
        <v>1627</v>
      </c>
      <c r="I231" s="8" t="s">
        <v>886</v>
      </c>
      <c r="J231" s="8" t="s">
        <v>886</v>
      </c>
      <c r="K231" s="60" t="s">
        <v>362</v>
      </c>
      <c r="L231" s="60" t="s">
        <v>83</v>
      </c>
      <c r="M231" s="8" t="str">
        <f t="shared" si="6"/>
        <v>171Vigilancia de la salud ambientalSUBANov /2024</v>
      </c>
      <c r="N231" s="61">
        <v>0</v>
      </c>
      <c r="O231" s="62"/>
      <c r="P231" s="60">
        <v>57114</v>
      </c>
      <c r="Q231" s="62"/>
      <c r="R231" s="64"/>
    </row>
    <row r="232" spans="2:18" ht="101.25" customHeight="1" x14ac:dyDescent="0.35">
      <c r="B232" s="55">
        <v>172</v>
      </c>
      <c r="C232" s="56" t="s">
        <v>7</v>
      </c>
      <c r="D232" s="8" t="str">
        <f t="shared" si="7"/>
        <v>172Vigilancia de la salud ambiental</v>
      </c>
      <c r="E232" s="8" t="s">
        <v>1614</v>
      </c>
      <c r="F232" s="8" t="s">
        <v>18</v>
      </c>
      <c r="G232" s="8" t="s">
        <v>7</v>
      </c>
      <c r="H232" s="8" t="s">
        <v>1628</v>
      </c>
      <c r="I232" s="8" t="s">
        <v>886</v>
      </c>
      <c r="J232" s="8" t="s">
        <v>886</v>
      </c>
      <c r="K232" s="60" t="s">
        <v>362</v>
      </c>
      <c r="L232" s="60" t="s">
        <v>83</v>
      </c>
      <c r="M232" s="8" t="str">
        <f t="shared" si="6"/>
        <v>172Vigilancia de la salud ambientalSUBANov /2024</v>
      </c>
      <c r="N232" s="61">
        <v>0</v>
      </c>
      <c r="O232" s="62"/>
      <c r="P232" s="60">
        <v>26469408</v>
      </c>
      <c r="Q232" s="62"/>
      <c r="R232" s="64">
        <v>26469408</v>
      </c>
    </row>
    <row r="233" spans="2:18" ht="101.25" customHeight="1" x14ac:dyDescent="0.35">
      <c r="B233" s="55">
        <v>173</v>
      </c>
      <c r="C233" s="56" t="s">
        <v>7</v>
      </c>
      <c r="D233" s="8" t="str">
        <f t="shared" si="7"/>
        <v>173Vigilancia de la salud ambiental</v>
      </c>
      <c r="E233" s="8" t="s">
        <v>1614</v>
      </c>
      <c r="F233" s="8" t="s">
        <v>18</v>
      </c>
      <c r="G233" s="8" t="s">
        <v>7</v>
      </c>
      <c r="H233" s="8" t="s">
        <v>1629</v>
      </c>
      <c r="I233" s="8" t="s">
        <v>886</v>
      </c>
      <c r="J233" s="8" t="s">
        <v>886</v>
      </c>
      <c r="K233" s="60" t="s">
        <v>362</v>
      </c>
      <c r="L233" s="60" t="s">
        <v>83</v>
      </c>
      <c r="M233" s="8" t="str">
        <f t="shared" si="6"/>
        <v>173Vigilancia de la salud ambientalSUBANov /2024</v>
      </c>
      <c r="N233" s="61">
        <v>0</v>
      </c>
      <c r="O233" s="62"/>
      <c r="P233" s="60">
        <v>12505666</v>
      </c>
      <c r="Q233" s="62"/>
      <c r="R233" s="64">
        <v>11599125</v>
      </c>
    </row>
    <row r="234" spans="2:18" ht="101.25" customHeight="1" x14ac:dyDescent="0.35">
      <c r="B234" s="55">
        <v>174</v>
      </c>
      <c r="C234" s="56" t="s">
        <v>7</v>
      </c>
      <c r="D234" s="8" t="str">
        <f t="shared" si="7"/>
        <v>174Vigilancia de la salud ambiental</v>
      </c>
      <c r="E234" s="8" t="s">
        <v>1614</v>
      </c>
      <c r="F234" s="8" t="s">
        <v>18</v>
      </c>
      <c r="G234" s="8" t="s">
        <v>7</v>
      </c>
      <c r="H234" s="8" t="s">
        <v>1630</v>
      </c>
      <c r="I234" s="8" t="s">
        <v>886</v>
      </c>
      <c r="J234" s="8" t="s">
        <v>886</v>
      </c>
      <c r="K234" s="60" t="s">
        <v>362</v>
      </c>
      <c r="L234" s="60" t="s">
        <v>83</v>
      </c>
      <c r="M234" s="8" t="str">
        <f t="shared" si="6"/>
        <v>174Vigilancia de la salud ambientalSUBANov /2024</v>
      </c>
      <c r="N234" s="61">
        <v>0</v>
      </c>
      <c r="O234" s="62"/>
      <c r="P234" s="60">
        <v>0</v>
      </c>
      <c r="Q234" s="62"/>
      <c r="R234" s="64"/>
    </row>
    <row r="235" spans="2:18" ht="101.25" customHeight="1" x14ac:dyDescent="0.35">
      <c r="B235" s="55">
        <v>86</v>
      </c>
      <c r="C235" s="56" t="s">
        <v>5</v>
      </c>
      <c r="D235" s="8" t="str">
        <f t="shared" si="7"/>
        <v>86Gestión y Análisis de Políticas para el bienestar en los territorios</v>
      </c>
      <c r="E235" s="8" t="s">
        <v>1614</v>
      </c>
      <c r="F235" s="8" t="s">
        <v>18</v>
      </c>
      <c r="G235" s="8" t="s">
        <v>1615</v>
      </c>
      <c r="H235" s="8" t="s">
        <v>1616</v>
      </c>
      <c r="I235" s="8" t="s">
        <v>1617</v>
      </c>
      <c r="J235" s="8" t="s">
        <v>1613</v>
      </c>
      <c r="K235" s="60" t="s">
        <v>251</v>
      </c>
      <c r="L235" s="60" t="s">
        <v>83</v>
      </c>
      <c r="M235" s="8" t="str">
        <f t="shared" si="6"/>
        <v>86Gestión y Análisis de Políticas para el bienestar en los territoriosCHAPINERONov /2024</v>
      </c>
      <c r="N235" s="61">
        <v>16287024</v>
      </c>
      <c r="O235" s="62">
        <v>1</v>
      </c>
      <c r="P235" s="60">
        <v>16287024</v>
      </c>
      <c r="Q235" s="65">
        <v>1</v>
      </c>
      <c r="R235" s="60">
        <v>16287024</v>
      </c>
    </row>
    <row r="236" spans="2:18" ht="101.25" customHeight="1" x14ac:dyDescent="0.35">
      <c r="B236" s="55">
        <v>87</v>
      </c>
      <c r="C236" s="56" t="s">
        <v>5</v>
      </c>
      <c r="D236" s="8" t="str">
        <f t="shared" si="7"/>
        <v>87Gestión y Análisis de Políticas para el bienestar en los territorios</v>
      </c>
      <c r="E236" s="8" t="s">
        <v>1614</v>
      </c>
      <c r="F236" s="8" t="s">
        <v>18</v>
      </c>
      <c r="G236" s="8" t="s">
        <v>1618</v>
      </c>
      <c r="H236" s="8" t="s">
        <v>1619</v>
      </c>
      <c r="I236" s="8" t="s">
        <v>1619</v>
      </c>
      <c r="J236" s="8" t="s">
        <v>1613</v>
      </c>
      <c r="K236" s="60" t="s">
        <v>251</v>
      </c>
      <c r="L236" s="60" t="s">
        <v>83</v>
      </c>
      <c r="M236" s="8" t="str">
        <f t="shared" si="6"/>
        <v>87Gestión y Análisis de Políticas para el bienestar en los territoriosCHAPINERONov /2024</v>
      </c>
      <c r="N236" s="61">
        <v>23686976</v>
      </c>
      <c r="O236" s="62">
        <v>1</v>
      </c>
      <c r="P236" s="60">
        <v>23686976</v>
      </c>
      <c r="Q236" s="65">
        <v>1</v>
      </c>
      <c r="R236" s="60">
        <v>23686976</v>
      </c>
    </row>
    <row r="237" spans="2:18" ht="101.25" customHeight="1" x14ac:dyDescent="0.35">
      <c r="B237" s="55">
        <v>141</v>
      </c>
      <c r="C237" s="56" t="s">
        <v>8</v>
      </c>
      <c r="D237" s="8" t="str">
        <f t="shared" si="7"/>
        <v>141Vigilancia en salud pública</v>
      </c>
      <c r="E237" s="8" t="s">
        <v>1614</v>
      </c>
      <c r="F237" s="8" t="s">
        <v>18</v>
      </c>
      <c r="G237" s="8" t="s">
        <v>1620</v>
      </c>
      <c r="H237" s="8" t="s">
        <v>1621</v>
      </c>
      <c r="I237" s="8" t="s">
        <v>1622</v>
      </c>
      <c r="J237" s="8" t="s">
        <v>1613</v>
      </c>
      <c r="K237" s="60" t="s">
        <v>251</v>
      </c>
      <c r="L237" s="60" t="s">
        <v>83</v>
      </c>
      <c r="M237" s="8" t="str">
        <f t="shared" si="6"/>
        <v>141Vigilancia en salud públicaCHAPINERONov /2024</v>
      </c>
      <c r="N237" s="61">
        <v>5357344</v>
      </c>
      <c r="O237" s="62">
        <v>1</v>
      </c>
      <c r="P237" s="60">
        <v>5357344</v>
      </c>
      <c r="Q237" s="62">
        <v>1</v>
      </c>
      <c r="R237" s="60">
        <v>5357344</v>
      </c>
    </row>
    <row r="238" spans="2:18" ht="101.25" customHeight="1" x14ac:dyDescent="0.35">
      <c r="B238" s="55">
        <v>166</v>
      </c>
      <c r="C238" s="56" t="s">
        <v>7</v>
      </c>
      <c r="D238" s="8" t="str">
        <f t="shared" si="7"/>
        <v>166Vigilancia de la salud ambiental</v>
      </c>
      <c r="E238" s="8" t="s">
        <v>1614</v>
      </c>
      <c r="F238" s="8" t="s">
        <v>18</v>
      </c>
      <c r="G238" s="8" t="s">
        <v>7</v>
      </c>
      <c r="H238" s="8" t="s">
        <v>1623</v>
      </c>
      <c r="I238" s="8" t="s">
        <v>886</v>
      </c>
      <c r="J238" s="8" t="s">
        <v>886</v>
      </c>
      <c r="K238" s="60" t="s">
        <v>251</v>
      </c>
      <c r="L238" s="60" t="s">
        <v>83</v>
      </c>
      <c r="M238" s="8" t="str">
        <f t="shared" si="6"/>
        <v>166Vigilancia de la salud ambientalCHAPINERONov /2024</v>
      </c>
      <c r="N238" s="61">
        <v>0</v>
      </c>
      <c r="O238" s="62"/>
      <c r="P238" s="60">
        <v>0</v>
      </c>
      <c r="Q238" s="62"/>
      <c r="R238" s="64"/>
    </row>
    <row r="239" spans="2:18" ht="101.25" customHeight="1" x14ac:dyDescent="0.35">
      <c r="B239" s="55">
        <v>167</v>
      </c>
      <c r="C239" s="56" t="s">
        <v>7</v>
      </c>
      <c r="D239" s="8" t="str">
        <f t="shared" si="7"/>
        <v>167Vigilancia de la salud ambiental</v>
      </c>
      <c r="E239" s="8" t="s">
        <v>1614</v>
      </c>
      <c r="F239" s="8" t="s">
        <v>18</v>
      </c>
      <c r="G239" s="8" t="s">
        <v>7</v>
      </c>
      <c r="H239" s="8" t="s">
        <v>1624</v>
      </c>
      <c r="I239" s="8" t="s">
        <v>886</v>
      </c>
      <c r="J239" s="8" t="s">
        <v>886</v>
      </c>
      <c r="K239" s="60" t="s">
        <v>251</v>
      </c>
      <c r="L239" s="60" t="s">
        <v>83</v>
      </c>
      <c r="M239" s="8" t="str">
        <f t="shared" si="6"/>
        <v>167Vigilancia de la salud ambientalCHAPINERONov /2024</v>
      </c>
      <c r="N239" s="61">
        <v>0</v>
      </c>
      <c r="O239" s="62"/>
      <c r="P239" s="60">
        <v>5353601</v>
      </c>
      <c r="Q239" s="62"/>
      <c r="R239" s="64">
        <v>5353601</v>
      </c>
    </row>
    <row r="240" spans="2:18" ht="101.25" customHeight="1" x14ac:dyDescent="0.35">
      <c r="B240" s="55">
        <v>168</v>
      </c>
      <c r="C240" s="56" t="s">
        <v>7</v>
      </c>
      <c r="D240" s="8" t="str">
        <f t="shared" si="7"/>
        <v>168Vigilancia de la salud ambiental</v>
      </c>
      <c r="E240" s="8" t="s">
        <v>1614</v>
      </c>
      <c r="F240" s="8" t="s">
        <v>18</v>
      </c>
      <c r="G240" s="8" t="s">
        <v>7</v>
      </c>
      <c r="H240" s="8" t="s">
        <v>885</v>
      </c>
      <c r="I240" s="8" t="s">
        <v>886</v>
      </c>
      <c r="J240" s="8" t="s">
        <v>886</v>
      </c>
      <c r="K240" s="60" t="s">
        <v>251</v>
      </c>
      <c r="L240" s="60" t="s">
        <v>83</v>
      </c>
      <c r="M240" s="8" t="str">
        <f t="shared" si="6"/>
        <v>168Vigilancia de la salud ambientalCHAPINERONov /2024</v>
      </c>
      <c r="N240" s="61">
        <v>0</v>
      </c>
      <c r="O240" s="62"/>
      <c r="P240" s="60">
        <v>60729197</v>
      </c>
      <c r="Q240" s="62"/>
      <c r="R240" s="64">
        <v>56423872</v>
      </c>
    </row>
    <row r="241" spans="2:18" ht="101.25" customHeight="1" x14ac:dyDescent="0.35">
      <c r="B241" s="55">
        <v>169</v>
      </c>
      <c r="C241" s="56" t="s">
        <v>7</v>
      </c>
      <c r="D241" s="8" t="str">
        <f t="shared" si="7"/>
        <v>169Vigilancia de la salud ambiental</v>
      </c>
      <c r="E241" s="8" t="s">
        <v>1614</v>
      </c>
      <c r="F241" s="8" t="s">
        <v>18</v>
      </c>
      <c r="G241" s="8" t="s">
        <v>7</v>
      </c>
      <c r="H241" s="8" t="s">
        <v>1625</v>
      </c>
      <c r="I241" s="8" t="s">
        <v>886</v>
      </c>
      <c r="J241" s="8" t="s">
        <v>886</v>
      </c>
      <c r="K241" s="60" t="s">
        <v>251</v>
      </c>
      <c r="L241" s="60" t="s">
        <v>83</v>
      </c>
      <c r="M241" s="8" t="str">
        <f t="shared" si="6"/>
        <v>169Vigilancia de la salud ambientalCHAPINERONov /2024</v>
      </c>
      <c r="N241" s="61">
        <v>0</v>
      </c>
      <c r="O241" s="62"/>
      <c r="P241" s="60">
        <v>611436</v>
      </c>
      <c r="Q241" s="62"/>
      <c r="R241" s="64">
        <v>611436</v>
      </c>
    </row>
    <row r="242" spans="2:18" ht="101.25" customHeight="1" x14ac:dyDescent="0.35">
      <c r="B242" s="55">
        <v>170</v>
      </c>
      <c r="C242" s="56" t="s">
        <v>7</v>
      </c>
      <c r="D242" s="8" t="str">
        <f t="shared" si="7"/>
        <v>170Vigilancia de la salud ambiental</v>
      </c>
      <c r="E242" s="8" t="s">
        <v>1614</v>
      </c>
      <c r="F242" s="8" t="s">
        <v>18</v>
      </c>
      <c r="G242" s="8" t="s">
        <v>7</v>
      </c>
      <c r="H242" s="8" t="s">
        <v>1626</v>
      </c>
      <c r="I242" s="8" t="s">
        <v>886</v>
      </c>
      <c r="J242" s="8" t="s">
        <v>886</v>
      </c>
      <c r="K242" s="60" t="s">
        <v>251</v>
      </c>
      <c r="L242" s="60" t="s">
        <v>83</v>
      </c>
      <c r="M242" s="8" t="str">
        <f t="shared" si="6"/>
        <v>170Vigilancia de la salud ambientalCHAPINERONov /2024</v>
      </c>
      <c r="N242" s="61">
        <v>0</v>
      </c>
      <c r="O242" s="62"/>
      <c r="P242" s="60">
        <v>8654072</v>
      </c>
      <c r="Q242" s="62"/>
      <c r="R242" s="64">
        <v>8654072</v>
      </c>
    </row>
    <row r="243" spans="2:18" ht="101.25" customHeight="1" x14ac:dyDescent="0.35">
      <c r="B243" s="55">
        <v>171</v>
      </c>
      <c r="C243" s="56" t="s">
        <v>7</v>
      </c>
      <c r="D243" s="8" t="str">
        <f t="shared" si="7"/>
        <v>171Vigilancia de la salud ambiental</v>
      </c>
      <c r="E243" s="8" t="s">
        <v>1614</v>
      </c>
      <c r="F243" s="8" t="s">
        <v>18</v>
      </c>
      <c r="G243" s="8" t="s">
        <v>7</v>
      </c>
      <c r="H243" s="8" t="s">
        <v>1627</v>
      </c>
      <c r="I243" s="8" t="s">
        <v>886</v>
      </c>
      <c r="J243" s="8" t="s">
        <v>886</v>
      </c>
      <c r="K243" s="60" t="s">
        <v>251</v>
      </c>
      <c r="L243" s="60" t="s">
        <v>83</v>
      </c>
      <c r="M243" s="8" t="str">
        <f t="shared" si="6"/>
        <v>171Vigilancia de la salud ambientalCHAPINERONov /2024</v>
      </c>
      <c r="N243" s="61">
        <v>0</v>
      </c>
      <c r="O243" s="62"/>
      <c r="P243" s="60">
        <v>0</v>
      </c>
      <c r="Q243" s="62"/>
      <c r="R243" s="64"/>
    </row>
    <row r="244" spans="2:18" ht="101.25" customHeight="1" x14ac:dyDescent="0.35">
      <c r="B244" s="55">
        <v>172</v>
      </c>
      <c r="C244" s="56" t="s">
        <v>7</v>
      </c>
      <c r="D244" s="8" t="str">
        <f t="shared" si="7"/>
        <v>172Vigilancia de la salud ambiental</v>
      </c>
      <c r="E244" s="8" t="s">
        <v>1614</v>
      </c>
      <c r="F244" s="8" t="s">
        <v>18</v>
      </c>
      <c r="G244" s="8" t="s">
        <v>7</v>
      </c>
      <c r="H244" s="8" t="s">
        <v>1628</v>
      </c>
      <c r="I244" s="8" t="s">
        <v>886</v>
      </c>
      <c r="J244" s="8" t="s">
        <v>886</v>
      </c>
      <c r="K244" s="60" t="s">
        <v>251</v>
      </c>
      <c r="L244" s="60" t="s">
        <v>83</v>
      </c>
      <c r="M244" s="8" t="str">
        <f t="shared" si="6"/>
        <v>172Vigilancia de la salud ambientalCHAPINERONov /2024</v>
      </c>
      <c r="N244" s="61">
        <v>0</v>
      </c>
      <c r="O244" s="62"/>
      <c r="P244" s="60">
        <v>2345728</v>
      </c>
      <c r="Q244" s="62"/>
      <c r="R244" s="64">
        <v>2345728</v>
      </c>
    </row>
    <row r="245" spans="2:18" ht="101.25" customHeight="1" x14ac:dyDescent="0.35">
      <c r="B245" s="55">
        <v>173</v>
      </c>
      <c r="C245" s="56" t="s">
        <v>7</v>
      </c>
      <c r="D245" s="8" t="str">
        <f t="shared" si="7"/>
        <v>173Vigilancia de la salud ambiental</v>
      </c>
      <c r="E245" s="8" t="s">
        <v>1614</v>
      </c>
      <c r="F245" s="8" t="s">
        <v>18</v>
      </c>
      <c r="G245" s="8" t="s">
        <v>7</v>
      </c>
      <c r="H245" s="8" t="s">
        <v>1629</v>
      </c>
      <c r="I245" s="8" t="s">
        <v>886</v>
      </c>
      <c r="J245" s="8" t="s">
        <v>886</v>
      </c>
      <c r="K245" s="60" t="s">
        <v>251</v>
      </c>
      <c r="L245" s="60" t="s">
        <v>83</v>
      </c>
      <c r="M245" s="8" t="str">
        <f t="shared" si="6"/>
        <v>173Vigilancia de la salud ambientalCHAPINERONov /2024</v>
      </c>
      <c r="N245" s="61">
        <v>0</v>
      </c>
      <c r="O245" s="62"/>
      <c r="P245" s="60">
        <v>11520944</v>
      </c>
      <c r="Q245" s="62"/>
      <c r="R245" s="64">
        <v>10897737</v>
      </c>
    </row>
    <row r="246" spans="2:18" ht="101.25" customHeight="1" x14ac:dyDescent="0.35">
      <c r="B246" s="55">
        <v>174</v>
      </c>
      <c r="C246" s="56" t="s">
        <v>7</v>
      </c>
      <c r="D246" s="8" t="str">
        <f t="shared" si="7"/>
        <v>174Vigilancia de la salud ambiental</v>
      </c>
      <c r="E246" s="8" t="s">
        <v>1614</v>
      </c>
      <c r="F246" s="8" t="s">
        <v>18</v>
      </c>
      <c r="G246" s="8" t="s">
        <v>7</v>
      </c>
      <c r="H246" s="8" t="s">
        <v>1630</v>
      </c>
      <c r="I246" s="8" t="s">
        <v>886</v>
      </c>
      <c r="J246" s="8" t="s">
        <v>886</v>
      </c>
      <c r="K246" s="60" t="s">
        <v>251</v>
      </c>
      <c r="L246" s="60" t="s">
        <v>83</v>
      </c>
      <c r="M246" s="8" t="str">
        <f t="shared" si="6"/>
        <v>174Vigilancia de la salud ambientalCHAPINERONov /2024</v>
      </c>
      <c r="N246" s="61">
        <v>0</v>
      </c>
      <c r="O246" s="62"/>
      <c r="P246" s="60">
        <v>51609608</v>
      </c>
      <c r="Q246" s="62"/>
      <c r="R246" s="64">
        <v>51609608</v>
      </c>
    </row>
    <row r="247" spans="2:18" ht="101.25" customHeight="1" x14ac:dyDescent="0.35">
      <c r="B247" s="55">
        <v>80</v>
      </c>
      <c r="C247" s="56" t="s">
        <v>6</v>
      </c>
      <c r="D247" s="8" t="str">
        <f t="shared" si="7"/>
        <v>80Macro, meso y micro gestión de la salud pública</v>
      </c>
      <c r="E247" s="8" t="s">
        <v>1609</v>
      </c>
      <c r="F247" s="8" t="s">
        <v>18</v>
      </c>
      <c r="G247" s="8" t="s">
        <v>1610</v>
      </c>
      <c r="H247" s="8" t="s">
        <v>1611</v>
      </c>
      <c r="I247" s="8" t="s">
        <v>1612</v>
      </c>
      <c r="J247" s="8" t="s">
        <v>1613</v>
      </c>
      <c r="K247" s="60" t="s">
        <v>347</v>
      </c>
      <c r="L247" s="60" t="s">
        <v>83</v>
      </c>
      <c r="M247" s="8" t="str">
        <f t="shared" si="6"/>
        <v>80Macro, meso y micro gestión de la salud públicaBARRIOS
UNIDOSNov /2024</v>
      </c>
      <c r="N247" s="61">
        <v>3135</v>
      </c>
      <c r="O247" s="62">
        <v>180</v>
      </c>
      <c r="P247" s="60">
        <v>564300</v>
      </c>
      <c r="Q247" s="65">
        <v>172</v>
      </c>
      <c r="R247" s="60">
        <v>539220</v>
      </c>
    </row>
    <row r="248" spans="2:18" ht="101.25" customHeight="1" x14ac:dyDescent="0.35">
      <c r="B248" s="55">
        <v>86</v>
      </c>
      <c r="C248" s="56" t="s">
        <v>5</v>
      </c>
      <c r="D248" s="8" t="str">
        <f t="shared" si="7"/>
        <v>86Gestión y Análisis de Políticas para el bienestar en los territorios</v>
      </c>
      <c r="E248" s="8" t="s">
        <v>1614</v>
      </c>
      <c r="F248" s="8" t="s">
        <v>18</v>
      </c>
      <c r="G248" s="8" t="s">
        <v>1615</v>
      </c>
      <c r="H248" s="8" t="s">
        <v>1616</v>
      </c>
      <c r="I248" s="8" t="s">
        <v>1617</v>
      </c>
      <c r="J248" s="8" t="s">
        <v>1613</v>
      </c>
      <c r="K248" s="60" t="s">
        <v>347</v>
      </c>
      <c r="L248" s="60" t="s">
        <v>83</v>
      </c>
      <c r="M248" s="8" t="str">
        <f t="shared" si="6"/>
        <v>86Gestión y Análisis de Políticas para el bienestar en los territoriosBARRIOS
UNIDOSNov /2024</v>
      </c>
      <c r="N248" s="61">
        <v>16287024</v>
      </c>
      <c r="O248" s="62">
        <v>1</v>
      </c>
      <c r="P248" s="60">
        <v>16287024</v>
      </c>
      <c r="Q248" s="65">
        <v>1</v>
      </c>
      <c r="R248" s="60">
        <v>16287024</v>
      </c>
    </row>
    <row r="249" spans="2:18" ht="101.25" customHeight="1" x14ac:dyDescent="0.35">
      <c r="B249" s="55">
        <v>87</v>
      </c>
      <c r="C249" s="56" t="s">
        <v>5</v>
      </c>
      <c r="D249" s="8" t="str">
        <f t="shared" si="7"/>
        <v>87Gestión y Análisis de Políticas para el bienestar en los territorios</v>
      </c>
      <c r="E249" s="8" t="s">
        <v>1614</v>
      </c>
      <c r="F249" s="8" t="s">
        <v>18</v>
      </c>
      <c r="G249" s="8" t="s">
        <v>1618</v>
      </c>
      <c r="H249" s="8" t="s">
        <v>1619</v>
      </c>
      <c r="I249" s="8" t="s">
        <v>1619</v>
      </c>
      <c r="J249" s="8" t="s">
        <v>1613</v>
      </c>
      <c r="K249" s="60" t="s">
        <v>347</v>
      </c>
      <c r="L249" s="60" t="s">
        <v>83</v>
      </c>
      <c r="M249" s="8" t="str">
        <f t="shared" si="6"/>
        <v>87Gestión y Análisis de Políticas para el bienestar en los territoriosBARRIOS
UNIDOSNov /2024</v>
      </c>
      <c r="N249" s="61">
        <v>23686976</v>
      </c>
      <c r="O249" s="62">
        <v>1</v>
      </c>
      <c r="P249" s="60">
        <v>23686976</v>
      </c>
      <c r="Q249" s="65">
        <v>1</v>
      </c>
      <c r="R249" s="60">
        <v>23686976</v>
      </c>
    </row>
    <row r="250" spans="2:18" ht="101.25" customHeight="1" x14ac:dyDescent="0.35">
      <c r="B250" s="55">
        <v>141</v>
      </c>
      <c r="C250" s="56" t="s">
        <v>8</v>
      </c>
      <c r="D250" s="8" t="str">
        <f t="shared" si="7"/>
        <v>141Vigilancia en salud pública</v>
      </c>
      <c r="E250" s="8" t="s">
        <v>1614</v>
      </c>
      <c r="F250" s="8" t="s">
        <v>18</v>
      </c>
      <c r="G250" s="8" t="s">
        <v>1620</v>
      </c>
      <c r="H250" s="8" t="s">
        <v>1621</v>
      </c>
      <c r="I250" s="8" t="s">
        <v>1622</v>
      </c>
      <c r="J250" s="8" t="s">
        <v>1613</v>
      </c>
      <c r="K250" s="60" t="s">
        <v>347</v>
      </c>
      <c r="L250" s="60" t="s">
        <v>83</v>
      </c>
      <c r="M250" s="8" t="str">
        <f t="shared" si="6"/>
        <v>141Vigilancia en salud públicaBARRIOS
UNIDOSNov /2024</v>
      </c>
      <c r="N250" s="61">
        <v>5357344</v>
      </c>
      <c r="O250" s="62">
        <v>1</v>
      </c>
      <c r="P250" s="60">
        <v>5357344</v>
      </c>
      <c r="Q250" s="62">
        <v>1</v>
      </c>
      <c r="R250" s="60">
        <v>5357344</v>
      </c>
    </row>
    <row r="251" spans="2:18" ht="101.25" customHeight="1" x14ac:dyDescent="0.35">
      <c r="B251" s="55">
        <v>166</v>
      </c>
      <c r="C251" s="56" t="s">
        <v>7</v>
      </c>
      <c r="D251" s="8" t="str">
        <f t="shared" si="7"/>
        <v>166Vigilancia de la salud ambiental</v>
      </c>
      <c r="E251" s="8" t="s">
        <v>1614</v>
      </c>
      <c r="F251" s="8" t="s">
        <v>18</v>
      </c>
      <c r="G251" s="8" t="s">
        <v>7</v>
      </c>
      <c r="H251" s="8" t="s">
        <v>1623</v>
      </c>
      <c r="I251" s="8" t="s">
        <v>886</v>
      </c>
      <c r="J251" s="8" t="s">
        <v>886</v>
      </c>
      <c r="K251" s="60" t="s">
        <v>347</v>
      </c>
      <c r="L251" s="60" t="s">
        <v>83</v>
      </c>
      <c r="M251" s="8" t="str">
        <f t="shared" si="6"/>
        <v>166Vigilancia de la salud ambientalBARRIOS
UNIDOSNov /2024</v>
      </c>
      <c r="N251" s="61">
        <v>0</v>
      </c>
      <c r="O251" s="62"/>
      <c r="P251" s="60">
        <v>0</v>
      </c>
      <c r="Q251" s="62"/>
      <c r="R251" s="64"/>
    </row>
    <row r="252" spans="2:18" ht="101.25" customHeight="1" x14ac:dyDescent="0.35">
      <c r="B252" s="55">
        <v>167</v>
      </c>
      <c r="C252" s="56" t="s">
        <v>7</v>
      </c>
      <c r="D252" s="8" t="str">
        <f t="shared" si="7"/>
        <v>167Vigilancia de la salud ambiental</v>
      </c>
      <c r="E252" s="8" t="s">
        <v>1614</v>
      </c>
      <c r="F252" s="8" t="s">
        <v>18</v>
      </c>
      <c r="G252" s="8" t="s">
        <v>7</v>
      </c>
      <c r="H252" s="8" t="s">
        <v>1624</v>
      </c>
      <c r="I252" s="8" t="s">
        <v>886</v>
      </c>
      <c r="J252" s="8" t="s">
        <v>886</v>
      </c>
      <c r="K252" s="60" t="s">
        <v>347</v>
      </c>
      <c r="L252" s="60" t="s">
        <v>83</v>
      </c>
      <c r="M252" s="8" t="str">
        <f t="shared" si="6"/>
        <v>167Vigilancia de la salud ambientalBARRIOS
UNIDOSNov /2024</v>
      </c>
      <c r="N252" s="61">
        <v>0</v>
      </c>
      <c r="O252" s="62"/>
      <c r="P252" s="60">
        <v>5441128</v>
      </c>
      <c r="Q252" s="62"/>
      <c r="R252" s="64">
        <v>5441128</v>
      </c>
    </row>
    <row r="253" spans="2:18" ht="101.25" customHeight="1" x14ac:dyDescent="0.35">
      <c r="B253" s="55">
        <v>168</v>
      </c>
      <c r="C253" s="56" t="s">
        <v>7</v>
      </c>
      <c r="D253" s="8" t="str">
        <f t="shared" si="7"/>
        <v>168Vigilancia de la salud ambiental</v>
      </c>
      <c r="E253" s="8" t="s">
        <v>1614</v>
      </c>
      <c r="F253" s="8" t="s">
        <v>18</v>
      </c>
      <c r="G253" s="8" t="s">
        <v>7</v>
      </c>
      <c r="H253" s="8" t="s">
        <v>885</v>
      </c>
      <c r="I253" s="8" t="s">
        <v>886</v>
      </c>
      <c r="J253" s="8" t="s">
        <v>886</v>
      </c>
      <c r="K253" s="60" t="s">
        <v>347</v>
      </c>
      <c r="L253" s="60" t="s">
        <v>83</v>
      </c>
      <c r="M253" s="8" t="str">
        <f t="shared" si="6"/>
        <v>168Vigilancia de la salud ambientalBARRIOS
UNIDOSNov /2024</v>
      </c>
      <c r="N253" s="61">
        <v>0</v>
      </c>
      <c r="O253" s="62"/>
      <c r="P253" s="60">
        <v>71189022</v>
      </c>
      <c r="Q253" s="62"/>
      <c r="R253" s="64">
        <v>63642895</v>
      </c>
    </row>
    <row r="254" spans="2:18" ht="101.25" customHeight="1" x14ac:dyDescent="0.35">
      <c r="B254" s="55">
        <v>169</v>
      </c>
      <c r="C254" s="56" t="s">
        <v>7</v>
      </c>
      <c r="D254" s="8" t="str">
        <f t="shared" si="7"/>
        <v>169Vigilancia de la salud ambiental</v>
      </c>
      <c r="E254" s="8" t="s">
        <v>1614</v>
      </c>
      <c r="F254" s="8" t="s">
        <v>18</v>
      </c>
      <c r="G254" s="8" t="s">
        <v>7</v>
      </c>
      <c r="H254" s="8" t="s">
        <v>1625</v>
      </c>
      <c r="I254" s="8" t="s">
        <v>886</v>
      </c>
      <c r="J254" s="8" t="s">
        <v>886</v>
      </c>
      <c r="K254" s="60" t="s">
        <v>347</v>
      </c>
      <c r="L254" s="60" t="s">
        <v>83</v>
      </c>
      <c r="M254" s="8" t="str">
        <f t="shared" si="6"/>
        <v>169Vigilancia de la salud ambientalBARRIOS
UNIDOSNov /2024</v>
      </c>
      <c r="N254" s="61">
        <v>0</v>
      </c>
      <c r="O254" s="62"/>
      <c r="P254" s="60">
        <v>902596</v>
      </c>
      <c r="Q254" s="62"/>
      <c r="R254" s="64">
        <v>902596</v>
      </c>
    </row>
    <row r="255" spans="2:18" ht="101.25" customHeight="1" x14ac:dyDescent="0.35">
      <c r="B255" s="55">
        <v>170</v>
      </c>
      <c r="C255" s="56" t="s">
        <v>7</v>
      </c>
      <c r="D255" s="8" t="str">
        <f t="shared" si="7"/>
        <v>170Vigilancia de la salud ambiental</v>
      </c>
      <c r="E255" s="8" t="s">
        <v>1614</v>
      </c>
      <c r="F255" s="8" t="s">
        <v>18</v>
      </c>
      <c r="G255" s="8" t="s">
        <v>7</v>
      </c>
      <c r="H255" s="8" t="s">
        <v>1626</v>
      </c>
      <c r="I255" s="8" t="s">
        <v>886</v>
      </c>
      <c r="J255" s="8" t="s">
        <v>886</v>
      </c>
      <c r="K255" s="60" t="s">
        <v>347</v>
      </c>
      <c r="L255" s="60" t="s">
        <v>83</v>
      </c>
      <c r="M255" s="8" t="str">
        <f t="shared" si="6"/>
        <v>170Vigilancia de la salud ambientalBARRIOS
UNIDOSNov /2024</v>
      </c>
      <c r="N255" s="61">
        <v>0</v>
      </c>
      <c r="O255" s="62"/>
      <c r="P255" s="60">
        <v>4945184</v>
      </c>
      <c r="Q255" s="62"/>
      <c r="R255" s="64">
        <v>4945184</v>
      </c>
    </row>
    <row r="256" spans="2:18" ht="101.25" customHeight="1" x14ac:dyDescent="0.35">
      <c r="B256" s="55">
        <v>171</v>
      </c>
      <c r="C256" s="56" t="s">
        <v>7</v>
      </c>
      <c r="D256" s="8" t="str">
        <f t="shared" si="7"/>
        <v>171Vigilancia de la salud ambiental</v>
      </c>
      <c r="E256" s="8" t="s">
        <v>1614</v>
      </c>
      <c r="F256" s="8" t="s">
        <v>18</v>
      </c>
      <c r="G256" s="8" t="s">
        <v>7</v>
      </c>
      <c r="H256" s="8" t="s">
        <v>1627</v>
      </c>
      <c r="I256" s="8" t="s">
        <v>886</v>
      </c>
      <c r="J256" s="8" t="s">
        <v>886</v>
      </c>
      <c r="K256" s="60" t="s">
        <v>347</v>
      </c>
      <c r="L256" s="60" t="s">
        <v>83</v>
      </c>
      <c r="M256" s="8" t="str">
        <f t="shared" si="6"/>
        <v>171Vigilancia de la salud ambientalBARRIOS
UNIDOSNov /2024</v>
      </c>
      <c r="N256" s="61">
        <v>0</v>
      </c>
      <c r="O256" s="62"/>
      <c r="P256" s="60">
        <v>57114</v>
      </c>
      <c r="Q256" s="62"/>
      <c r="R256" s="64"/>
    </row>
    <row r="257" spans="2:18" ht="101.25" customHeight="1" x14ac:dyDescent="0.35">
      <c r="B257" s="55">
        <v>172</v>
      </c>
      <c r="C257" s="56" t="s">
        <v>7</v>
      </c>
      <c r="D257" s="8" t="str">
        <f t="shared" si="7"/>
        <v>172Vigilancia de la salud ambiental</v>
      </c>
      <c r="E257" s="8" t="s">
        <v>1614</v>
      </c>
      <c r="F257" s="8" t="s">
        <v>18</v>
      </c>
      <c r="G257" s="8" t="s">
        <v>7</v>
      </c>
      <c r="H257" s="8" t="s">
        <v>1628</v>
      </c>
      <c r="I257" s="8" t="s">
        <v>886</v>
      </c>
      <c r="J257" s="8" t="s">
        <v>886</v>
      </c>
      <c r="K257" s="60" t="s">
        <v>347</v>
      </c>
      <c r="L257" s="60" t="s">
        <v>83</v>
      </c>
      <c r="M257" s="8" t="str">
        <f t="shared" si="6"/>
        <v>172Vigilancia de la salud ambientalBARRIOS
UNIDOSNov /2024</v>
      </c>
      <c r="N257" s="61">
        <v>0</v>
      </c>
      <c r="O257" s="62"/>
      <c r="P257" s="60">
        <v>85882768</v>
      </c>
      <c r="Q257" s="62"/>
      <c r="R257" s="64">
        <v>85882768</v>
      </c>
    </row>
    <row r="258" spans="2:18" ht="101.25" customHeight="1" x14ac:dyDescent="0.35">
      <c r="B258" s="55">
        <v>173</v>
      </c>
      <c r="C258" s="56" t="s">
        <v>7</v>
      </c>
      <c r="D258" s="8" t="str">
        <f t="shared" si="7"/>
        <v>173Vigilancia de la salud ambiental</v>
      </c>
      <c r="E258" s="8" t="s">
        <v>1614</v>
      </c>
      <c r="F258" s="8" t="s">
        <v>18</v>
      </c>
      <c r="G258" s="8" t="s">
        <v>7</v>
      </c>
      <c r="H258" s="8" t="s">
        <v>1629</v>
      </c>
      <c r="I258" s="8" t="s">
        <v>886</v>
      </c>
      <c r="J258" s="8" t="s">
        <v>886</v>
      </c>
      <c r="K258" s="60" t="s">
        <v>347</v>
      </c>
      <c r="L258" s="60" t="s">
        <v>83</v>
      </c>
      <c r="M258" s="8" t="str">
        <f t="shared" si="6"/>
        <v>173Vigilancia de la salud ambientalBARRIOS
UNIDOSNov /2024</v>
      </c>
      <c r="N258" s="61">
        <v>0</v>
      </c>
      <c r="O258" s="62"/>
      <c r="P258" s="60">
        <v>11878194</v>
      </c>
      <c r="Q258" s="62"/>
      <c r="R258" s="64">
        <v>9070089</v>
      </c>
    </row>
    <row r="259" spans="2:18" ht="101.25" customHeight="1" x14ac:dyDescent="0.35">
      <c r="B259" s="55">
        <v>174</v>
      </c>
      <c r="C259" s="56" t="s">
        <v>7</v>
      </c>
      <c r="D259" s="8" t="str">
        <f t="shared" si="7"/>
        <v>174Vigilancia de la salud ambiental</v>
      </c>
      <c r="E259" s="8" t="s">
        <v>1614</v>
      </c>
      <c r="F259" s="8" t="s">
        <v>18</v>
      </c>
      <c r="G259" s="8" t="s">
        <v>7</v>
      </c>
      <c r="H259" s="8" t="s">
        <v>1630</v>
      </c>
      <c r="I259" s="8" t="s">
        <v>886</v>
      </c>
      <c r="J259" s="8" t="s">
        <v>886</v>
      </c>
      <c r="K259" s="60" t="s">
        <v>347</v>
      </c>
      <c r="L259" s="60" t="s">
        <v>83</v>
      </c>
      <c r="M259" s="8" t="str">
        <f t="shared" ref="M259:M322" si="8">+D259&amp;K259&amp;L259</f>
        <v>174Vigilancia de la salud ambientalBARRIOS
UNIDOSNov /2024</v>
      </c>
      <c r="N259" s="61">
        <v>0</v>
      </c>
      <c r="O259" s="62"/>
      <c r="P259" s="60">
        <v>30958101</v>
      </c>
      <c r="Q259" s="62"/>
      <c r="R259" s="64">
        <v>30958101</v>
      </c>
    </row>
    <row r="260" spans="2:18" ht="101.25" customHeight="1" x14ac:dyDescent="0.35">
      <c r="B260" s="55">
        <v>86</v>
      </c>
      <c r="C260" s="56" t="s">
        <v>5</v>
      </c>
      <c r="D260" s="8" t="str">
        <f t="shared" ref="D260:D323" si="9">+B260&amp;C260</f>
        <v>86Gestión y Análisis de Políticas para el bienestar en los territorios</v>
      </c>
      <c r="E260" s="8" t="s">
        <v>1614</v>
      </c>
      <c r="F260" s="8" t="s">
        <v>18</v>
      </c>
      <c r="G260" s="8" t="s">
        <v>1615</v>
      </c>
      <c r="H260" s="8" t="s">
        <v>1616</v>
      </c>
      <c r="I260" s="8" t="s">
        <v>1617</v>
      </c>
      <c r="J260" s="8" t="s">
        <v>1613</v>
      </c>
      <c r="K260" s="60" t="s">
        <v>132</v>
      </c>
      <c r="L260" s="60" t="s">
        <v>83</v>
      </c>
      <c r="M260" s="8" t="str">
        <f t="shared" si="8"/>
        <v>86Gestión y Análisis de Políticas para el bienestar en los territoriosTEUSAQUILLONov /2024</v>
      </c>
      <c r="N260" s="61">
        <v>16287024</v>
      </c>
      <c r="O260" s="62">
        <v>1</v>
      </c>
      <c r="P260" s="60">
        <v>16287024</v>
      </c>
      <c r="Q260" s="65">
        <v>1</v>
      </c>
      <c r="R260" s="60">
        <v>16287024</v>
      </c>
    </row>
    <row r="261" spans="2:18" ht="101.25" customHeight="1" x14ac:dyDescent="0.35">
      <c r="B261" s="55">
        <v>87</v>
      </c>
      <c r="C261" s="56" t="s">
        <v>5</v>
      </c>
      <c r="D261" s="8" t="str">
        <f t="shared" si="9"/>
        <v>87Gestión y Análisis de Políticas para el bienestar en los territorios</v>
      </c>
      <c r="E261" s="8" t="s">
        <v>1614</v>
      </c>
      <c r="F261" s="8" t="s">
        <v>18</v>
      </c>
      <c r="G261" s="8" t="s">
        <v>1618</v>
      </c>
      <c r="H261" s="8" t="s">
        <v>1619</v>
      </c>
      <c r="I261" s="8" t="s">
        <v>1619</v>
      </c>
      <c r="J261" s="8" t="s">
        <v>1613</v>
      </c>
      <c r="K261" s="60" t="s">
        <v>132</v>
      </c>
      <c r="L261" s="60" t="s">
        <v>83</v>
      </c>
      <c r="M261" s="8" t="str">
        <f t="shared" si="8"/>
        <v>87Gestión y Análisis de Políticas para el bienestar en los territoriosTEUSAQUILLONov /2024</v>
      </c>
      <c r="N261" s="61">
        <v>23686976</v>
      </c>
      <c r="O261" s="62">
        <v>1</v>
      </c>
      <c r="P261" s="60">
        <v>23686976</v>
      </c>
      <c r="Q261" s="65">
        <v>1</v>
      </c>
      <c r="R261" s="60">
        <v>23686976</v>
      </c>
    </row>
    <row r="262" spans="2:18" ht="101.25" customHeight="1" x14ac:dyDescent="0.35">
      <c r="B262" s="55">
        <v>141</v>
      </c>
      <c r="C262" s="56" t="s">
        <v>8</v>
      </c>
      <c r="D262" s="8" t="str">
        <f t="shared" si="9"/>
        <v>141Vigilancia en salud pública</v>
      </c>
      <c r="E262" s="8" t="s">
        <v>1614</v>
      </c>
      <c r="F262" s="8" t="s">
        <v>18</v>
      </c>
      <c r="G262" s="8" t="s">
        <v>1620</v>
      </c>
      <c r="H262" s="8" t="s">
        <v>1621</v>
      </c>
      <c r="I262" s="8" t="s">
        <v>1622</v>
      </c>
      <c r="J262" s="8" t="s">
        <v>1613</v>
      </c>
      <c r="K262" s="60" t="s">
        <v>132</v>
      </c>
      <c r="L262" s="60" t="s">
        <v>83</v>
      </c>
      <c r="M262" s="8" t="str">
        <f t="shared" si="8"/>
        <v>141Vigilancia en salud públicaTEUSAQUILLONov /2024</v>
      </c>
      <c r="N262" s="61">
        <v>5357344</v>
      </c>
      <c r="O262" s="62">
        <v>1</v>
      </c>
      <c r="P262" s="60">
        <v>5357344</v>
      </c>
      <c r="Q262" s="62">
        <v>1</v>
      </c>
      <c r="R262" s="60">
        <v>5357344</v>
      </c>
    </row>
    <row r="263" spans="2:18" ht="101.25" customHeight="1" x14ac:dyDescent="0.35">
      <c r="B263" s="55">
        <v>166</v>
      </c>
      <c r="C263" s="56" t="s">
        <v>7</v>
      </c>
      <c r="D263" s="8" t="str">
        <f t="shared" si="9"/>
        <v>166Vigilancia de la salud ambiental</v>
      </c>
      <c r="E263" s="8" t="s">
        <v>1614</v>
      </c>
      <c r="F263" s="8" t="s">
        <v>18</v>
      </c>
      <c r="G263" s="8" t="s">
        <v>7</v>
      </c>
      <c r="H263" s="8" t="s">
        <v>1623</v>
      </c>
      <c r="I263" s="8" t="s">
        <v>886</v>
      </c>
      <c r="J263" s="8" t="s">
        <v>886</v>
      </c>
      <c r="K263" s="60" t="s">
        <v>132</v>
      </c>
      <c r="L263" s="60" t="s">
        <v>83</v>
      </c>
      <c r="M263" s="8" t="str">
        <f t="shared" si="8"/>
        <v>166Vigilancia de la salud ambientalTEUSAQUILLONov /2024</v>
      </c>
      <c r="N263" s="61">
        <v>0</v>
      </c>
      <c r="O263" s="62"/>
      <c r="P263" s="60">
        <v>0</v>
      </c>
      <c r="Q263" s="62"/>
      <c r="R263" s="64"/>
    </row>
    <row r="264" spans="2:18" ht="101.25" customHeight="1" x14ac:dyDescent="0.35">
      <c r="B264" s="55">
        <v>167</v>
      </c>
      <c r="C264" s="56" t="s">
        <v>7</v>
      </c>
      <c r="D264" s="8" t="str">
        <f t="shared" si="9"/>
        <v>167Vigilancia de la salud ambiental</v>
      </c>
      <c r="E264" s="8" t="s">
        <v>1614</v>
      </c>
      <c r="F264" s="8" t="s">
        <v>18</v>
      </c>
      <c r="G264" s="8" t="s">
        <v>7</v>
      </c>
      <c r="H264" s="8" t="s">
        <v>1624</v>
      </c>
      <c r="I264" s="8" t="s">
        <v>886</v>
      </c>
      <c r="J264" s="8" t="s">
        <v>886</v>
      </c>
      <c r="K264" s="60" t="s">
        <v>132</v>
      </c>
      <c r="L264" s="60" t="s">
        <v>83</v>
      </c>
      <c r="M264" s="8" t="str">
        <f t="shared" si="8"/>
        <v>167Vigilancia de la salud ambientalTEUSAQUILLONov /2024</v>
      </c>
      <c r="N264" s="61">
        <v>0</v>
      </c>
      <c r="O264" s="62"/>
      <c r="P264" s="60">
        <v>10265978</v>
      </c>
      <c r="Q264" s="62"/>
      <c r="R264" s="64">
        <v>8532514</v>
      </c>
    </row>
    <row r="265" spans="2:18" ht="101.25" customHeight="1" x14ac:dyDescent="0.35">
      <c r="B265" s="55">
        <v>168</v>
      </c>
      <c r="C265" s="56" t="s">
        <v>7</v>
      </c>
      <c r="D265" s="8" t="str">
        <f t="shared" si="9"/>
        <v>168Vigilancia de la salud ambiental</v>
      </c>
      <c r="E265" s="8" t="s">
        <v>1614</v>
      </c>
      <c r="F265" s="8" t="s">
        <v>18</v>
      </c>
      <c r="G265" s="8" t="s">
        <v>7</v>
      </c>
      <c r="H265" s="8" t="s">
        <v>885</v>
      </c>
      <c r="I265" s="8" t="s">
        <v>886</v>
      </c>
      <c r="J265" s="8" t="s">
        <v>886</v>
      </c>
      <c r="K265" s="60" t="s">
        <v>132</v>
      </c>
      <c r="L265" s="60" t="s">
        <v>83</v>
      </c>
      <c r="M265" s="8" t="str">
        <f t="shared" si="8"/>
        <v>168Vigilancia de la salud ambientalTEUSAQUILLONov /2024</v>
      </c>
      <c r="N265" s="61">
        <v>0</v>
      </c>
      <c r="O265" s="62"/>
      <c r="P265" s="60">
        <v>55327547</v>
      </c>
      <c r="Q265" s="62"/>
      <c r="R265" s="64">
        <v>53231643</v>
      </c>
    </row>
    <row r="266" spans="2:18" ht="101.25" customHeight="1" x14ac:dyDescent="0.35">
      <c r="B266" s="55">
        <v>169</v>
      </c>
      <c r="C266" s="56" t="s">
        <v>7</v>
      </c>
      <c r="D266" s="8" t="str">
        <f t="shared" si="9"/>
        <v>169Vigilancia de la salud ambiental</v>
      </c>
      <c r="E266" s="8" t="s">
        <v>1614</v>
      </c>
      <c r="F266" s="8" t="s">
        <v>18</v>
      </c>
      <c r="G266" s="8" t="s">
        <v>7</v>
      </c>
      <c r="H266" s="8" t="s">
        <v>1625</v>
      </c>
      <c r="I266" s="8" t="s">
        <v>886</v>
      </c>
      <c r="J266" s="8" t="s">
        <v>886</v>
      </c>
      <c r="K266" s="60" t="s">
        <v>132</v>
      </c>
      <c r="L266" s="60" t="s">
        <v>83</v>
      </c>
      <c r="M266" s="8" t="str">
        <f t="shared" si="8"/>
        <v>169Vigilancia de la salud ambientalTEUSAQUILLONov /2024</v>
      </c>
      <c r="N266" s="61">
        <v>0</v>
      </c>
      <c r="O266" s="62"/>
      <c r="P266" s="60">
        <v>698784</v>
      </c>
      <c r="Q266" s="62"/>
      <c r="R266" s="64">
        <v>698784</v>
      </c>
    </row>
    <row r="267" spans="2:18" ht="101.25" customHeight="1" x14ac:dyDescent="0.35">
      <c r="B267" s="55">
        <v>170</v>
      </c>
      <c r="C267" s="56" t="s">
        <v>7</v>
      </c>
      <c r="D267" s="8" t="str">
        <f t="shared" si="9"/>
        <v>170Vigilancia de la salud ambiental</v>
      </c>
      <c r="E267" s="8" t="s">
        <v>1614</v>
      </c>
      <c r="F267" s="8" t="s">
        <v>18</v>
      </c>
      <c r="G267" s="8" t="s">
        <v>7</v>
      </c>
      <c r="H267" s="8" t="s">
        <v>1626</v>
      </c>
      <c r="I267" s="8" t="s">
        <v>886</v>
      </c>
      <c r="J267" s="8" t="s">
        <v>886</v>
      </c>
      <c r="K267" s="60" t="s">
        <v>132</v>
      </c>
      <c r="L267" s="60" t="s">
        <v>83</v>
      </c>
      <c r="M267" s="8" t="str">
        <f t="shared" si="8"/>
        <v>170Vigilancia de la salud ambientalTEUSAQUILLONov /2024</v>
      </c>
      <c r="N267" s="61">
        <v>0</v>
      </c>
      <c r="O267" s="62"/>
      <c r="P267" s="60">
        <v>0</v>
      </c>
      <c r="Q267" s="62"/>
      <c r="R267" s="64"/>
    </row>
    <row r="268" spans="2:18" ht="101.25" customHeight="1" x14ac:dyDescent="0.35">
      <c r="B268" s="55">
        <v>171</v>
      </c>
      <c r="C268" s="56" t="s">
        <v>7</v>
      </c>
      <c r="D268" s="8" t="str">
        <f t="shared" si="9"/>
        <v>171Vigilancia de la salud ambiental</v>
      </c>
      <c r="E268" s="8" t="s">
        <v>1614</v>
      </c>
      <c r="F268" s="8" t="s">
        <v>18</v>
      </c>
      <c r="G268" s="8" t="s">
        <v>7</v>
      </c>
      <c r="H268" s="8" t="s">
        <v>1627</v>
      </c>
      <c r="I268" s="8" t="s">
        <v>886</v>
      </c>
      <c r="J268" s="8" t="s">
        <v>886</v>
      </c>
      <c r="K268" s="60" t="s">
        <v>132</v>
      </c>
      <c r="L268" s="60" t="s">
        <v>83</v>
      </c>
      <c r="M268" s="8" t="str">
        <f t="shared" si="8"/>
        <v>171Vigilancia de la salud ambientalTEUSAQUILLONov /2024</v>
      </c>
      <c r="N268" s="61">
        <v>0</v>
      </c>
      <c r="O268" s="62"/>
      <c r="P268" s="60">
        <v>5704500</v>
      </c>
      <c r="Q268" s="62"/>
      <c r="R268" s="64">
        <v>5355108</v>
      </c>
    </row>
    <row r="269" spans="2:18" ht="101.25" customHeight="1" x14ac:dyDescent="0.35">
      <c r="B269" s="55">
        <v>172</v>
      </c>
      <c r="C269" s="56" t="s">
        <v>7</v>
      </c>
      <c r="D269" s="8" t="str">
        <f t="shared" si="9"/>
        <v>172Vigilancia de la salud ambiental</v>
      </c>
      <c r="E269" s="8" t="s">
        <v>1614</v>
      </c>
      <c r="F269" s="8" t="s">
        <v>18</v>
      </c>
      <c r="G269" s="8" t="s">
        <v>7</v>
      </c>
      <c r="H269" s="8" t="s">
        <v>1628</v>
      </c>
      <c r="I269" s="8" t="s">
        <v>886</v>
      </c>
      <c r="J269" s="8" t="s">
        <v>886</v>
      </c>
      <c r="K269" s="60" t="s">
        <v>132</v>
      </c>
      <c r="L269" s="60" t="s">
        <v>83</v>
      </c>
      <c r="M269" s="8" t="str">
        <f t="shared" si="8"/>
        <v>172Vigilancia de la salud ambientalTEUSAQUILLONov /2024</v>
      </c>
      <c r="N269" s="61">
        <v>0</v>
      </c>
      <c r="O269" s="62"/>
      <c r="P269" s="60">
        <v>1005312</v>
      </c>
      <c r="Q269" s="62"/>
      <c r="R269" s="64">
        <v>685440</v>
      </c>
    </row>
    <row r="270" spans="2:18" ht="101.25" customHeight="1" x14ac:dyDescent="0.35">
      <c r="B270" s="55">
        <v>173</v>
      </c>
      <c r="C270" s="56" t="s">
        <v>7</v>
      </c>
      <c r="D270" s="8" t="str">
        <f t="shared" si="9"/>
        <v>173Vigilancia de la salud ambiental</v>
      </c>
      <c r="E270" s="8" t="s">
        <v>1614</v>
      </c>
      <c r="F270" s="8" t="s">
        <v>18</v>
      </c>
      <c r="G270" s="8" t="s">
        <v>7</v>
      </c>
      <c r="H270" s="8" t="s">
        <v>1629</v>
      </c>
      <c r="I270" s="8" t="s">
        <v>886</v>
      </c>
      <c r="J270" s="8" t="s">
        <v>886</v>
      </c>
      <c r="K270" s="60" t="s">
        <v>132</v>
      </c>
      <c r="L270" s="60" t="s">
        <v>83</v>
      </c>
      <c r="M270" s="8" t="str">
        <f t="shared" si="8"/>
        <v>173Vigilancia de la salud ambientalTEUSAQUILLONov /2024</v>
      </c>
      <c r="N270" s="61">
        <v>0</v>
      </c>
      <c r="O270" s="62"/>
      <c r="P270" s="60">
        <v>5402767</v>
      </c>
      <c r="Q270" s="62"/>
      <c r="R270" s="64">
        <v>5355172</v>
      </c>
    </row>
    <row r="271" spans="2:18" ht="101.25" customHeight="1" x14ac:dyDescent="0.35">
      <c r="B271" s="55">
        <v>174</v>
      </c>
      <c r="C271" s="56" t="s">
        <v>7</v>
      </c>
      <c r="D271" s="8" t="str">
        <f t="shared" si="9"/>
        <v>174Vigilancia de la salud ambiental</v>
      </c>
      <c r="E271" s="8" t="s">
        <v>1614</v>
      </c>
      <c r="F271" s="8" t="s">
        <v>18</v>
      </c>
      <c r="G271" s="8" t="s">
        <v>7</v>
      </c>
      <c r="H271" s="8" t="s">
        <v>1630</v>
      </c>
      <c r="I271" s="8" t="s">
        <v>886</v>
      </c>
      <c r="J271" s="8" t="s">
        <v>886</v>
      </c>
      <c r="K271" s="60" t="s">
        <v>132</v>
      </c>
      <c r="L271" s="60" t="s">
        <v>83</v>
      </c>
      <c r="M271" s="8" t="str">
        <f t="shared" si="8"/>
        <v>174Vigilancia de la salud ambientalTEUSAQUILLONov /2024</v>
      </c>
      <c r="N271" s="61">
        <v>0</v>
      </c>
      <c r="O271" s="62"/>
      <c r="P271" s="60">
        <v>0</v>
      </c>
      <c r="Q271" s="62"/>
      <c r="R271" s="64"/>
    </row>
    <row r="272" spans="2:18" ht="101.25" customHeight="1" x14ac:dyDescent="0.35">
      <c r="B272" s="55">
        <v>1</v>
      </c>
      <c r="C272" s="56" t="s">
        <v>1631</v>
      </c>
      <c r="D272" s="8" t="str">
        <f t="shared" si="9"/>
        <v>1Gestión de Estrategias y Programas de interés en Salud Pública</v>
      </c>
      <c r="E272" s="8" t="s">
        <v>1614</v>
      </c>
      <c r="F272" s="8" t="s">
        <v>18</v>
      </c>
      <c r="G272" s="8" t="s">
        <v>1632</v>
      </c>
      <c r="H272" s="8" t="s">
        <v>1633</v>
      </c>
      <c r="I272" s="8" t="s">
        <v>1634</v>
      </c>
      <c r="J272" s="8" t="s">
        <v>1635</v>
      </c>
      <c r="K272" s="60" t="s">
        <v>68</v>
      </c>
      <c r="L272" s="60" t="s">
        <v>83</v>
      </c>
      <c r="M272" s="8" t="str">
        <f t="shared" si="8"/>
        <v>1Gestión de Estrategias y Programas de interés en Salud PúblicaSUBREDNov /2024</v>
      </c>
      <c r="N272" s="61">
        <v>6181480</v>
      </c>
      <c r="O272" s="62">
        <v>1</v>
      </c>
      <c r="P272" s="60">
        <v>6181480</v>
      </c>
      <c r="Q272" s="65">
        <v>1</v>
      </c>
      <c r="R272" s="60">
        <v>6181480</v>
      </c>
    </row>
    <row r="273" spans="2:18" ht="101.25" customHeight="1" x14ac:dyDescent="0.35">
      <c r="B273" s="55">
        <v>2</v>
      </c>
      <c r="C273" s="56" t="s">
        <v>1631</v>
      </c>
      <c r="D273" s="8" t="str">
        <f t="shared" si="9"/>
        <v>2Gestión de Estrategias y Programas de interés en Salud Pública</v>
      </c>
      <c r="E273" s="8" t="s">
        <v>1614</v>
      </c>
      <c r="F273" s="8" t="s">
        <v>18</v>
      </c>
      <c r="G273" s="8" t="s">
        <v>1632</v>
      </c>
      <c r="H273" s="8" t="s">
        <v>1636</v>
      </c>
      <c r="I273" s="8" t="s">
        <v>1637</v>
      </c>
      <c r="J273" s="8" t="s">
        <v>1635</v>
      </c>
      <c r="K273" s="60" t="s">
        <v>68</v>
      </c>
      <c r="L273" s="60" t="s">
        <v>83</v>
      </c>
      <c r="M273" s="8" t="str">
        <f t="shared" si="8"/>
        <v>2Gestión de Estrategias y Programas de interés en Salud PúblicaSUBREDNov /2024</v>
      </c>
      <c r="N273" s="61">
        <v>3296912</v>
      </c>
      <c r="O273" s="62">
        <v>1</v>
      </c>
      <c r="P273" s="60">
        <v>3296912</v>
      </c>
      <c r="Q273" s="65">
        <v>1</v>
      </c>
      <c r="R273" s="60">
        <v>3296912</v>
      </c>
    </row>
    <row r="274" spans="2:18" ht="101.25" customHeight="1" x14ac:dyDescent="0.35">
      <c r="B274" s="55">
        <v>4</v>
      </c>
      <c r="C274" s="56" t="s">
        <v>1631</v>
      </c>
      <c r="D274" s="8" t="str">
        <f t="shared" si="9"/>
        <v>4Gestión de Estrategias y Programas de interés en Salud Pública</v>
      </c>
      <c r="E274" s="8" t="s">
        <v>1614</v>
      </c>
      <c r="F274" s="8" t="s">
        <v>18</v>
      </c>
      <c r="G274" s="8" t="s">
        <v>1632</v>
      </c>
      <c r="H274" s="8" t="s">
        <v>1638</v>
      </c>
      <c r="I274" s="8" t="s">
        <v>1639</v>
      </c>
      <c r="J274" s="8" t="s">
        <v>1635</v>
      </c>
      <c r="K274" s="60" t="s">
        <v>68</v>
      </c>
      <c r="L274" s="60" t="s">
        <v>83</v>
      </c>
      <c r="M274" s="8" t="str">
        <f t="shared" si="8"/>
        <v>4Gestión de Estrategias y Programas de interés en Salud PúblicaSUBREDNov /2024</v>
      </c>
      <c r="N274" s="61">
        <v>7005616</v>
      </c>
      <c r="O274" s="62">
        <v>1</v>
      </c>
      <c r="P274" s="60">
        <v>7005616</v>
      </c>
      <c r="Q274" s="65">
        <v>1</v>
      </c>
      <c r="R274" s="60">
        <v>7005616</v>
      </c>
    </row>
    <row r="275" spans="2:18" ht="101.25" customHeight="1" x14ac:dyDescent="0.35">
      <c r="B275" s="55">
        <v>5</v>
      </c>
      <c r="C275" s="56" t="s">
        <v>1631</v>
      </c>
      <c r="D275" s="8" t="str">
        <f t="shared" si="9"/>
        <v>5Gestión de Estrategias y Programas de interés en Salud Pública</v>
      </c>
      <c r="E275" s="8" t="s">
        <v>1614</v>
      </c>
      <c r="F275" s="8" t="s">
        <v>18</v>
      </c>
      <c r="G275" s="8" t="s">
        <v>1632</v>
      </c>
      <c r="H275" s="8" t="s">
        <v>1640</v>
      </c>
      <c r="I275" s="8" t="s">
        <v>1641</v>
      </c>
      <c r="J275" s="8" t="s">
        <v>1635</v>
      </c>
      <c r="K275" s="60" t="s">
        <v>68</v>
      </c>
      <c r="L275" s="60" t="s">
        <v>83</v>
      </c>
      <c r="M275" s="8" t="str">
        <f t="shared" si="8"/>
        <v>5Gestión de Estrategias y Programas de interés en Salud PúblicaSUBREDNov /2024</v>
      </c>
      <c r="N275" s="61">
        <v>6181480</v>
      </c>
      <c r="O275" s="62">
        <v>5</v>
      </c>
      <c r="P275" s="60">
        <v>30907400</v>
      </c>
      <c r="Q275" s="65">
        <v>5</v>
      </c>
      <c r="R275" s="60">
        <v>30907400</v>
      </c>
    </row>
    <row r="276" spans="2:18" ht="101.25" customHeight="1" x14ac:dyDescent="0.35">
      <c r="B276" s="55">
        <v>6</v>
      </c>
      <c r="C276" s="56" t="s">
        <v>1631</v>
      </c>
      <c r="D276" s="8" t="str">
        <f t="shared" si="9"/>
        <v>6Gestión de Estrategias y Programas de interés en Salud Pública</v>
      </c>
      <c r="E276" s="8" t="s">
        <v>1614</v>
      </c>
      <c r="F276" s="8" t="s">
        <v>18</v>
      </c>
      <c r="G276" s="8" t="s">
        <v>1632</v>
      </c>
      <c r="H276" s="8" t="s">
        <v>1642</v>
      </c>
      <c r="I276" s="8" t="s">
        <v>1643</v>
      </c>
      <c r="J276" s="8" t="s">
        <v>1635</v>
      </c>
      <c r="K276" s="60" t="s">
        <v>68</v>
      </c>
      <c r="L276" s="60" t="s">
        <v>83</v>
      </c>
      <c r="M276" s="8" t="str">
        <f t="shared" si="8"/>
        <v>6Gestión de Estrategias y Programas de interés en Salud PúblicaSUBREDNov /2024</v>
      </c>
      <c r="N276" s="61">
        <v>6181480</v>
      </c>
      <c r="O276" s="62">
        <v>1</v>
      </c>
      <c r="P276" s="60">
        <v>6181480</v>
      </c>
      <c r="Q276" s="65">
        <v>1</v>
      </c>
      <c r="R276" s="60">
        <v>6181480</v>
      </c>
    </row>
    <row r="277" spans="2:18" ht="101.25" customHeight="1" x14ac:dyDescent="0.35">
      <c r="B277" s="55">
        <v>7</v>
      </c>
      <c r="C277" s="56" t="s">
        <v>1631</v>
      </c>
      <c r="D277" s="8" t="str">
        <f t="shared" si="9"/>
        <v>7Gestión de Estrategias y Programas de interés en Salud Pública</v>
      </c>
      <c r="E277" s="8" t="s">
        <v>1614</v>
      </c>
      <c r="F277" s="8" t="s">
        <v>18</v>
      </c>
      <c r="G277" s="8" t="s">
        <v>1632</v>
      </c>
      <c r="H277" s="8" t="s">
        <v>1644</v>
      </c>
      <c r="I277" s="8" t="s">
        <v>1645</v>
      </c>
      <c r="J277" s="8" t="s">
        <v>1635</v>
      </c>
      <c r="K277" s="60" t="s">
        <v>68</v>
      </c>
      <c r="L277" s="60" t="s">
        <v>83</v>
      </c>
      <c r="M277" s="8" t="str">
        <f t="shared" si="8"/>
        <v>7Gestión de Estrategias y Programas de interés en Salud PúblicaSUBREDNov /2024</v>
      </c>
      <c r="N277" s="61">
        <v>3296912</v>
      </c>
      <c r="O277" s="62">
        <v>5</v>
      </c>
      <c r="P277" s="60">
        <v>16484560</v>
      </c>
      <c r="Q277" s="65">
        <v>5</v>
      </c>
      <c r="R277" s="60">
        <v>16484560</v>
      </c>
    </row>
    <row r="278" spans="2:18" ht="101.25" customHeight="1" x14ac:dyDescent="0.35">
      <c r="B278" s="55">
        <v>8</v>
      </c>
      <c r="C278" s="56" t="s">
        <v>1631</v>
      </c>
      <c r="D278" s="8" t="str">
        <f t="shared" si="9"/>
        <v>8Gestión de Estrategias y Programas de interés en Salud Pública</v>
      </c>
      <c r="E278" s="8" t="s">
        <v>1614</v>
      </c>
      <c r="F278" s="8" t="s">
        <v>18</v>
      </c>
      <c r="G278" s="8" t="s">
        <v>1632</v>
      </c>
      <c r="H278" s="8" t="s">
        <v>1646</v>
      </c>
      <c r="I278" s="8" t="s">
        <v>1647</v>
      </c>
      <c r="J278" s="8" t="s">
        <v>1635</v>
      </c>
      <c r="K278" s="60" t="s">
        <v>68</v>
      </c>
      <c r="L278" s="60" t="s">
        <v>83</v>
      </c>
      <c r="M278" s="8" t="str">
        <f t="shared" si="8"/>
        <v>8Gestión de Estrategias y Programas de interés en Salud PúblicaSUBREDNov /2024</v>
      </c>
      <c r="N278" s="61">
        <v>3296912</v>
      </c>
      <c r="O278" s="62">
        <v>1</v>
      </c>
      <c r="P278" s="60">
        <v>3296912</v>
      </c>
      <c r="Q278" s="65">
        <v>1</v>
      </c>
      <c r="R278" s="60">
        <v>3296912</v>
      </c>
    </row>
    <row r="279" spans="2:18" ht="101.25" customHeight="1" x14ac:dyDescent="0.35">
      <c r="B279" s="55">
        <v>10</v>
      </c>
      <c r="C279" s="56" t="s">
        <v>1631</v>
      </c>
      <c r="D279" s="8" t="str">
        <f t="shared" si="9"/>
        <v>10Gestión de Estrategias y Programas de interés en Salud Pública</v>
      </c>
      <c r="E279" s="8" t="s">
        <v>1614</v>
      </c>
      <c r="F279" s="8" t="s">
        <v>18</v>
      </c>
      <c r="G279" s="8" t="s">
        <v>1648</v>
      </c>
      <c r="H279" s="8" t="s">
        <v>1649</v>
      </c>
      <c r="I279" s="8" t="s">
        <v>1650</v>
      </c>
      <c r="J279" s="8" t="s">
        <v>1635</v>
      </c>
      <c r="K279" s="60" t="s">
        <v>68</v>
      </c>
      <c r="L279" s="60" t="s">
        <v>83</v>
      </c>
      <c r="M279" s="8" t="str">
        <f t="shared" si="8"/>
        <v>10Gestión de Estrategias y Programas de interés en Salud PúblicaSUBREDNov /2024</v>
      </c>
      <c r="N279" s="61">
        <v>6181480</v>
      </c>
      <c r="O279" s="62">
        <v>1</v>
      </c>
      <c r="P279" s="60">
        <v>6181480</v>
      </c>
      <c r="Q279" s="65">
        <v>1</v>
      </c>
      <c r="R279" s="60">
        <v>6181480</v>
      </c>
    </row>
    <row r="280" spans="2:18" ht="101.25" customHeight="1" x14ac:dyDescent="0.35">
      <c r="B280" s="55">
        <v>11</v>
      </c>
      <c r="C280" s="56" t="s">
        <v>1631</v>
      </c>
      <c r="D280" s="8" t="str">
        <f t="shared" si="9"/>
        <v>11Gestión de Estrategias y Programas de interés en Salud Pública</v>
      </c>
      <c r="E280" s="8" t="s">
        <v>1614</v>
      </c>
      <c r="F280" s="8" t="s">
        <v>18</v>
      </c>
      <c r="G280" s="8" t="s">
        <v>1648</v>
      </c>
      <c r="H280" s="8" t="s">
        <v>1651</v>
      </c>
      <c r="I280" s="8">
        <v>0</v>
      </c>
      <c r="J280" s="8">
        <v>0</v>
      </c>
      <c r="K280" s="60" t="s">
        <v>68</v>
      </c>
      <c r="L280" s="60" t="s">
        <v>83</v>
      </c>
      <c r="M280" s="8" t="str">
        <f t="shared" si="8"/>
        <v>11Gestión de Estrategias y Programas de interés en Salud PúblicaSUBREDNov /2024</v>
      </c>
      <c r="N280" s="61">
        <v>20192712</v>
      </c>
      <c r="O280" s="62">
        <v>1</v>
      </c>
      <c r="P280" s="60">
        <v>20192712</v>
      </c>
      <c r="Q280" s="65">
        <v>1</v>
      </c>
      <c r="R280" s="60">
        <v>20192712</v>
      </c>
    </row>
    <row r="281" spans="2:18" ht="101.25" customHeight="1" x14ac:dyDescent="0.35">
      <c r="B281" s="55">
        <v>12</v>
      </c>
      <c r="C281" s="56" t="s">
        <v>1631</v>
      </c>
      <c r="D281" s="8" t="str">
        <f t="shared" si="9"/>
        <v>12Gestión de Estrategias y Programas de interés en Salud Pública</v>
      </c>
      <c r="E281" s="8" t="s">
        <v>1614</v>
      </c>
      <c r="F281" s="8" t="s">
        <v>18</v>
      </c>
      <c r="G281" s="8" t="s">
        <v>1648</v>
      </c>
      <c r="H281" s="8" t="s">
        <v>1652</v>
      </c>
      <c r="I281" s="8" t="s">
        <v>1653</v>
      </c>
      <c r="J281" s="8">
        <v>0</v>
      </c>
      <c r="K281" s="60" t="s">
        <v>68</v>
      </c>
      <c r="L281" s="60" t="s">
        <v>83</v>
      </c>
      <c r="M281" s="8" t="str">
        <f t="shared" si="8"/>
        <v>12Gestión de Estrategias y Programas de interés en Salud PúblicaSUBREDNov /2024</v>
      </c>
      <c r="N281" s="61">
        <v>11950984</v>
      </c>
      <c r="O281" s="62">
        <v>1</v>
      </c>
      <c r="P281" s="60">
        <v>11950984</v>
      </c>
      <c r="Q281" s="65">
        <v>1</v>
      </c>
      <c r="R281" s="60">
        <v>11950984</v>
      </c>
    </row>
    <row r="282" spans="2:18" ht="101.25" customHeight="1" x14ac:dyDescent="0.35">
      <c r="B282" s="55">
        <v>16</v>
      </c>
      <c r="C282" s="56" t="s">
        <v>1654</v>
      </c>
      <c r="D282" s="8" t="str">
        <f t="shared" si="9"/>
        <v>16Entorno Cuidador Institucional “Bienestar en nuestro entorno institucional”</v>
      </c>
      <c r="E282" s="8" t="s">
        <v>1609</v>
      </c>
      <c r="F282" s="8" t="s">
        <v>18</v>
      </c>
      <c r="G282" s="8" t="s">
        <v>1655</v>
      </c>
      <c r="H282" s="8" t="s">
        <v>1656</v>
      </c>
      <c r="I282" s="8" t="s">
        <v>1657</v>
      </c>
      <c r="J282" s="8" t="s">
        <v>1635</v>
      </c>
      <c r="K282" s="60" t="s">
        <v>68</v>
      </c>
      <c r="L282" s="60" t="s">
        <v>83</v>
      </c>
      <c r="M282" s="8" t="str">
        <f t="shared" si="8"/>
        <v>16Entorno Cuidador Institucional “Bienestar en nuestro entorno institucional”SUBREDNov /2024</v>
      </c>
      <c r="N282" s="61">
        <v>228127</v>
      </c>
      <c r="O282" s="62">
        <v>56</v>
      </c>
      <c r="P282" s="60">
        <v>12775112</v>
      </c>
      <c r="Q282" s="65">
        <v>46.97</v>
      </c>
      <c r="R282" s="60">
        <v>10715125.189999999</v>
      </c>
    </row>
    <row r="283" spans="2:18" ht="101.25" customHeight="1" x14ac:dyDescent="0.35">
      <c r="B283" s="55">
        <v>17</v>
      </c>
      <c r="C283" s="56" t="s">
        <v>1654</v>
      </c>
      <c r="D283" s="8" t="str">
        <f t="shared" si="9"/>
        <v>17Entorno Cuidador Institucional “Bienestar en nuestro entorno institucional”</v>
      </c>
      <c r="E283" s="8" t="s">
        <v>1609</v>
      </c>
      <c r="F283" s="8" t="s">
        <v>18</v>
      </c>
      <c r="G283" s="8" t="s">
        <v>1655</v>
      </c>
      <c r="H283" s="8" t="s">
        <v>1658</v>
      </c>
      <c r="I283" s="8" t="s">
        <v>1657</v>
      </c>
      <c r="J283" s="8" t="s">
        <v>1635</v>
      </c>
      <c r="K283" s="60" t="s">
        <v>68</v>
      </c>
      <c r="L283" s="60" t="s">
        <v>83</v>
      </c>
      <c r="M283" s="8" t="str">
        <f t="shared" si="8"/>
        <v>17Entorno Cuidador Institucional “Bienestar en nuestro entorno institucional”SUBREDNov /2024</v>
      </c>
      <c r="N283" s="61">
        <v>172937</v>
      </c>
      <c r="O283" s="62">
        <v>223.99998843509485</v>
      </c>
      <c r="P283" s="60">
        <v>38737886</v>
      </c>
      <c r="Q283" s="65">
        <v>193</v>
      </c>
      <c r="R283" s="60">
        <v>33376841</v>
      </c>
    </row>
    <row r="284" spans="2:18" ht="101.25" customHeight="1" x14ac:dyDescent="0.35">
      <c r="B284" s="55">
        <v>19</v>
      </c>
      <c r="C284" s="56" t="s">
        <v>1654</v>
      </c>
      <c r="D284" s="8" t="str">
        <f t="shared" si="9"/>
        <v>19Entorno Cuidador Institucional “Bienestar en nuestro entorno institucional”</v>
      </c>
      <c r="E284" s="8" t="s">
        <v>1609</v>
      </c>
      <c r="F284" s="8" t="s">
        <v>18</v>
      </c>
      <c r="G284" s="8" t="s">
        <v>1655</v>
      </c>
      <c r="H284" s="8" t="s">
        <v>1659</v>
      </c>
      <c r="I284" s="8" t="s">
        <v>1660</v>
      </c>
      <c r="J284" s="8" t="s">
        <v>1635</v>
      </c>
      <c r="K284" s="60" t="s">
        <v>68</v>
      </c>
      <c r="L284" s="60" t="s">
        <v>83</v>
      </c>
      <c r="M284" s="8" t="str">
        <f t="shared" si="8"/>
        <v>19Entorno Cuidador Institucional “Bienestar en nuestro entorno institucional”SUBREDNov /2024</v>
      </c>
      <c r="N284" s="61">
        <v>7005616</v>
      </c>
      <c r="O284" s="62">
        <v>1</v>
      </c>
      <c r="P284" s="60">
        <v>7005616</v>
      </c>
      <c r="Q284" s="65">
        <v>1</v>
      </c>
      <c r="R284" s="60">
        <v>7005616</v>
      </c>
    </row>
    <row r="285" spans="2:18" ht="101.25" customHeight="1" x14ac:dyDescent="0.35">
      <c r="B285" s="55">
        <v>20</v>
      </c>
      <c r="C285" s="56" t="s">
        <v>1654</v>
      </c>
      <c r="D285" s="8" t="str">
        <f t="shared" si="9"/>
        <v>20Entorno Cuidador Institucional “Bienestar en nuestro entorno institucional”</v>
      </c>
      <c r="E285" s="8" t="s">
        <v>1609</v>
      </c>
      <c r="F285" s="8" t="s">
        <v>18</v>
      </c>
      <c r="G285" s="8" t="s">
        <v>1655</v>
      </c>
      <c r="H285" s="8" t="s">
        <v>1661</v>
      </c>
      <c r="I285" s="8" t="s">
        <v>1657</v>
      </c>
      <c r="J285" s="8" t="s">
        <v>1635</v>
      </c>
      <c r="K285" s="60" t="s">
        <v>68</v>
      </c>
      <c r="L285" s="60" t="s">
        <v>83</v>
      </c>
      <c r="M285" s="8" t="str">
        <f t="shared" si="8"/>
        <v>20Entorno Cuidador Institucional “Bienestar en nuestro entorno institucional”SUBREDNov /2024</v>
      </c>
      <c r="N285" s="61">
        <v>95667</v>
      </c>
      <c r="O285" s="62">
        <v>112</v>
      </c>
      <c r="P285" s="60">
        <v>10714704</v>
      </c>
      <c r="Q285" s="65">
        <v>112</v>
      </c>
      <c r="R285" s="60">
        <v>10714704</v>
      </c>
    </row>
    <row r="286" spans="2:18" ht="101.25" customHeight="1" x14ac:dyDescent="0.35">
      <c r="B286" s="55">
        <v>21</v>
      </c>
      <c r="C286" s="56" t="s">
        <v>1654</v>
      </c>
      <c r="D286" s="8" t="str">
        <f t="shared" si="9"/>
        <v>21Entorno Cuidador Institucional “Bienestar en nuestro entorno institucional”</v>
      </c>
      <c r="E286" s="8" t="s">
        <v>1609</v>
      </c>
      <c r="F286" s="8" t="s">
        <v>18</v>
      </c>
      <c r="G286" s="8" t="s">
        <v>1662</v>
      </c>
      <c r="H286" s="8" t="s">
        <v>1663</v>
      </c>
      <c r="I286" s="8" t="s">
        <v>1660</v>
      </c>
      <c r="J286" s="8" t="s">
        <v>1635</v>
      </c>
      <c r="K286" s="60" t="s">
        <v>68</v>
      </c>
      <c r="L286" s="60" t="s">
        <v>83</v>
      </c>
      <c r="M286" s="8" t="str">
        <f t="shared" si="8"/>
        <v>21Entorno Cuidador Institucional “Bienestar en nuestro entorno institucional”SUBREDNov /2024</v>
      </c>
      <c r="N286" s="61">
        <v>13187096</v>
      </c>
      <c r="O286" s="62">
        <v>1</v>
      </c>
      <c r="P286" s="60">
        <v>13187096</v>
      </c>
      <c r="Q286" s="65">
        <v>1</v>
      </c>
      <c r="R286" s="60">
        <v>13187096</v>
      </c>
    </row>
    <row r="287" spans="2:18" ht="101.25" customHeight="1" x14ac:dyDescent="0.35">
      <c r="B287" s="55">
        <v>22</v>
      </c>
      <c r="C287" s="56" t="s">
        <v>1654</v>
      </c>
      <c r="D287" s="8" t="str">
        <f t="shared" si="9"/>
        <v>22Entorno Cuidador Institucional “Bienestar en nuestro entorno institucional”</v>
      </c>
      <c r="E287" s="8" t="s">
        <v>1609</v>
      </c>
      <c r="F287" s="8" t="s">
        <v>18</v>
      </c>
      <c r="G287" s="8" t="s">
        <v>1662</v>
      </c>
      <c r="H287" s="8" t="s">
        <v>1664</v>
      </c>
      <c r="I287" s="8" t="s">
        <v>1660</v>
      </c>
      <c r="J287" s="8" t="s">
        <v>1635</v>
      </c>
      <c r="K287" s="60" t="s">
        <v>68</v>
      </c>
      <c r="L287" s="60" t="s">
        <v>83</v>
      </c>
      <c r="M287" s="8" t="str">
        <f t="shared" si="8"/>
        <v>22Entorno Cuidador Institucional “Bienestar en nuestro entorno institucional”SUBREDNov /2024</v>
      </c>
      <c r="N287" s="61">
        <v>12362960</v>
      </c>
      <c r="O287" s="62">
        <v>1</v>
      </c>
      <c r="P287" s="60">
        <v>12362960</v>
      </c>
      <c r="Q287" s="65">
        <v>1</v>
      </c>
      <c r="R287" s="60">
        <v>12362960</v>
      </c>
    </row>
    <row r="288" spans="2:18" ht="101.25" customHeight="1" x14ac:dyDescent="0.35">
      <c r="B288" s="55">
        <v>23</v>
      </c>
      <c r="C288" s="56" t="s">
        <v>1654</v>
      </c>
      <c r="D288" s="8" t="str">
        <f t="shared" si="9"/>
        <v>23Entorno Cuidador Institucional “Bienestar en nuestro entorno institucional”</v>
      </c>
      <c r="E288" s="8" t="s">
        <v>1609</v>
      </c>
      <c r="F288" s="8" t="s">
        <v>18</v>
      </c>
      <c r="G288" s="8" t="s">
        <v>1662</v>
      </c>
      <c r="H288" s="8" t="s">
        <v>1665</v>
      </c>
      <c r="I288" s="8" t="s">
        <v>1660</v>
      </c>
      <c r="J288" s="8" t="s">
        <v>1635</v>
      </c>
      <c r="K288" s="60" t="s">
        <v>68</v>
      </c>
      <c r="L288" s="60" t="s">
        <v>83</v>
      </c>
      <c r="M288" s="8" t="str">
        <f t="shared" si="8"/>
        <v>23Entorno Cuidador Institucional “Bienestar en nuestro entorno institucional”SUBREDNov /2024</v>
      </c>
      <c r="N288" s="61">
        <v>6181480</v>
      </c>
      <c r="O288" s="62">
        <v>1</v>
      </c>
      <c r="P288" s="60">
        <v>6181480</v>
      </c>
      <c r="Q288" s="65">
        <v>1</v>
      </c>
      <c r="R288" s="60">
        <v>6181480</v>
      </c>
    </row>
    <row r="289" spans="2:18" ht="101.25" customHeight="1" x14ac:dyDescent="0.35">
      <c r="B289" s="55">
        <v>24</v>
      </c>
      <c r="C289" s="56" t="s">
        <v>1654</v>
      </c>
      <c r="D289" s="8" t="str">
        <f t="shared" si="9"/>
        <v>24Entorno Cuidador Institucional “Bienestar en nuestro entorno institucional”</v>
      </c>
      <c r="E289" s="8" t="s">
        <v>1609</v>
      </c>
      <c r="F289" s="8" t="s">
        <v>18</v>
      </c>
      <c r="G289" s="8" t="s">
        <v>1666</v>
      </c>
      <c r="H289" s="8" t="s">
        <v>1667</v>
      </c>
      <c r="I289" s="8" t="s">
        <v>1660</v>
      </c>
      <c r="J289" s="8" t="s">
        <v>1635</v>
      </c>
      <c r="K289" s="60" t="s">
        <v>68</v>
      </c>
      <c r="L289" s="60" t="s">
        <v>83</v>
      </c>
      <c r="M289" s="8" t="str">
        <f t="shared" si="8"/>
        <v>24Entorno Cuidador Institucional “Bienestar en nuestro entorno institucional”SUBREDNov /2024</v>
      </c>
      <c r="N289" s="61">
        <v>25962216</v>
      </c>
      <c r="O289" s="62">
        <v>1</v>
      </c>
      <c r="P289" s="60">
        <v>25962216</v>
      </c>
      <c r="Q289" s="65">
        <v>1</v>
      </c>
      <c r="R289" s="60">
        <v>25962216</v>
      </c>
    </row>
    <row r="290" spans="2:18" ht="101.25" customHeight="1" x14ac:dyDescent="0.35">
      <c r="B290" s="55">
        <v>25</v>
      </c>
      <c r="C290" s="56" t="s">
        <v>4</v>
      </c>
      <c r="D290" s="8" t="str">
        <f t="shared" si="9"/>
        <v>25Entorno cuidador Laboral “Bienestar en nuestro entorno laboral”</v>
      </c>
      <c r="E290" s="8" t="s">
        <v>1609</v>
      </c>
      <c r="F290" s="8" t="s">
        <v>18</v>
      </c>
      <c r="G290" s="8" t="s">
        <v>1668</v>
      </c>
      <c r="H290" s="8" t="s">
        <v>1669</v>
      </c>
      <c r="I290" s="8" t="s">
        <v>1670</v>
      </c>
      <c r="J290" s="8" t="s">
        <v>1635</v>
      </c>
      <c r="K290" s="60" t="s">
        <v>68</v>
      </c>
      <c r="L290" s="60" t="s">
        <v>83</v>
      </c>
      <c r="M290" s="8" t="str">
        <f t="shared" si="8"/>
        <v>25Entorno cuidador Laboral “Bienestar en nuestro entorno laboral”SUBREDNov /2024</v>
      </c>
      <c r="N290" s="61">
        <v>39359</v>
      </c>
      <c r="O290" s="62">
        <v>182</v>
      </c>
      <c r="P290" s="60">
        <v>7163338</v>
      </c>
      <c r="Q290" s="65">
        <v>182</v>
      </c>
      <c r="R290" s="60">
        <v>7163338</v>
      </c>
    </row>
    <row r="291" spans="2:18" ht="101.25" customHeight="1" x14ac:dyDescent="0.35">
      <c r="B291" s="55">
        <v>26</v>
      </c>
      <c r="C291" s="56" t="s">
        <v>4</v>
      </c>
      <c r="D291" s="8" t="str">
        <f t="shared" si="9"/>
        <v>26Entorno cuidador Laboral “Bienestar en nuestro entorno laboral”</v>
      </c>
      <c r="E291" s="8" t="s">
        <v>1609</v>
      </c>
      <c r="F291" s="8" t="s">
        <v>18</v>
      </c>
      <c r="G291" s="8" t="s">
        <v>1668</v>
      </c>
      <c r="H291" s="8" t="s">
        <v>1671</v>
      </c>
      <c r="I291" s="8" t="s">
        <v>1672</v>
      </c>
      <c r="J291" s="8" t="s">
        <v>1635</v>
      </c>
      <c r="K291" s="60" t="s">
        <v>68</v>
      </c>
      <c r="L291" s="60" t="s">
        <v>83</v>
      </c>
      <c r="M291" s="8" t="str">
        <f t="shared" si="8"/>
        <v>26Entorno cuidador Laboral “Bienestar en nuestro entorno laboral”SUBREDNov /2024</v>
      </c>
      <c r="N291" s="61">
        <v>39359</v>
      </c>
      <c r="O291" s="62">
        <v>583</v>
      </c>
      <c r="P291" s="60">
        <v>22946297</v>
      </c>
      <c r="Q291" s="65">
        <v>583</v>
      </c>
      <c r="R291" s="60">
        <v>22946297</v>
      </c>
    </row>
    <row r="292" spans="2:18" ht="101.25" customHeight="1" x14ac:dyDescent="0.35">
      <c r="B292" s="55">
        <v>27</v>
      </c>
      <c r="C292" s="56" t="s">
        <v>4</v>
      </c>
      <c r="D292" s="8" t="str">
        <f t="shared" si="9"/>
        <v>27Entorno cuidador Laboral “Bienestar en nuestro entorno laboral”</v>
      </c>
      <c r="E292" s="8" t="s">
        <v>1609</v>
      </c>
      <c r="F292" s="8" t="s">
        <v>18</v>
      </c>
      <c r="G292" s="8" t="s">
        <v>1668</v>
      </c>
      <c r="H292" s="8" t="s">
        <v>1673</v>
      </c>
      <c r="I292" s="8" t="s">
        <v>1674</v>
      </c>
      <c r="J292" s="8" t="s">
        <v>1635</v>
      </c>
      <c r="K292" s="60" t="s">
        <v>68</v>
      </c>
      <c r="L292" s="60" t="s">
        <v>83</v>
      </c>
      <c r="M292" s="8" t="str">
        <f t="shared" si="8"/>
        <v>27Entorno cuidador Laboral “Bienestar en nuestro entorno laboral”SUBREDNov /2024</v>
      </c>
      <c r="N292" s="61">
        <v>60195</v>
      </c>
      <c r="O292" s="62">
        <v>235.00001661267549</v>
      </c>
      <c r="P292" s="60">
        <v>14145826.000000002</v>
      </c>
      <c r="Q292" s="65">
        <v>235.00001661267549</v>
      </c>
      <c r="R292" s="60">
        <v>14145826.000000002</v>
      </c>
    </row>
    <row r="293" spans="2:18" ht="101.25" customHeight="1" x14ac:dyDescent="0.35">
      <c r="B293" s="55">
        <v>28</v>
      </c>
      <c r="C293" s="56" t="s">
        <v>4</v>
      </c>
      <c r="D293" s="8" t="str">
        <f t="shared" si="9"/>
        <v>28Entorno cuidador Laboral “Bienestar en nuestro entorno laboral”</v>
      </c>
      <c r="E293" s="8" t="s">
        <v>1609</v>
      </c>
      <c r="F293" s="8" t="s">
        <v>18</v>
      </c>
      <c r="G293" s="8" t="s">
        <v>1668</v>
      </c>
      <c r="H293" s="8" t="s">
        <v>1675</v>
      </c>
      <c r="I293" s="8" t="s">
        <v>1676</v>
      </c>
      <c r="J293" s="8" t="s">
        <v>1635</v>
      </c>
      <c r="K293" s="60" t="s">
        <v>68</v>
      </c>
      <c r="L293" s="60" t="s">
        <v>83</v>
      </c>
      <c r="M293" s="8" t="str">
        <f t="shared" si="8"/>
        <v>28Entorno cuidador Laboral “Bienestar en nuestro entorno laboral”SUBREDNov /2024</v>
      </c>
      <c r="N293" s="61">
        <v>78715</v>
      </c>
      <c r="O293" s="62">
        <v>163</v>
      </c>
      <c r="P293" s="60">
        <v>12830545</v>
      </c>
      <c r="Q293" s="65">
        <v>163</v>
      </c>
      <c r="R293" s="60">
        <v>12830545</v>
      </c>
    </row>
    <row r="294" spans="2:18" ht="101.25" customHeight="1" x14ac:dyDescent="0.35">
      <c r="B294" s="55">
        <v>29</v>
      </c>
      <c r="C294" s="56" t="s">
        <v>4</v>
      </c>
      <c r="D294" s="8" t="str">
        <f t="shared" si="9"/>
        <v>29Entorno cuidador Laboral “Bienestar en nuestro entorno laboral”</v>
      </c>
      <c r="E294" s="8" t="s">
        <v>1609</v>
      </c>
      <c r="F294" s="8" t="s">
        <v>18</v>
      </c>
      <c r="G294" s="8" t="s">
        <v>1668</v>
      </c>
      <c r="H294" s="8" t="s">
        <v>1677</v>
      </c>
      <c r="I294" s="8" t="s">
        <v>1678</v>
      </c>
      <c r="J294" s="8" t="s">
        <v>1635</v>
      </c>
      <c r="K294" s="60" t="s">
        <v>68</v>
      </c>
      <c r="L294" s="60" t="s">
        <v>83</v>
      </c>
      <c r="M294" s="8" t="str">
        <f t="shared" si="8"/>
        <v>29Entorno cuidador Laboral “Bienestar en nuestro entorno laboral”SUBREDNov /2024</v>
      </c>
      <c r="N294" s="61">
        <v>39359</v>
      </c>
      <c r="O294" s="62">
        <v>36</v>
      </c>
      <c r="P294" s="60">
        <v>1416924</v>
      </c>
      <c r="Q294" s="65">
        <v>36</v>
      </c>
      <c r="R294" s="60">
        <v>1416924</v>
      </c>
    </row>
    <row r="295" spans="2:18" ht="101.25" customHeight="1" x14ac:dyDescent="0.35">
      <c r="B295" s="55">
        <v>30</v>
      </c>
      <c r="C295" s="56" t="s">
        <v>4</v>
      </c>
      <c r="D295" s="8" t="str">
        <f t="shared" si="9"/>
        <v>30Entorno cuidador Laboral “Bienestar en nuestro entorno laboral”</v>
      </c>
      <c r="E295" s="8" t="s">
        <v>1609</v>
      </c>
      <c r="F295" s="8" t="s">
        <v>18</v>
      </c>
      <c r="G295" s="8" t="s">
        <v>1668</v>
      </c>
      <c r="H295" s="8" t="s">
        <v>1679</v>
      </c>
      <c r="I295" s="8" t="s">
        <v>1680</v>
      </c>
      <c r="J295" s="8" t="s">
        <v>1635</v>
      </c>
      <c r="K295" s="60" t="s">
        <v>68</v>
      </c>
      <c r="L295" s="60" t="s">
        <v>83</v>
      </c>
      <c r="M295" s="8" t="str">
        <f t="shared" si="8"/>
        <v>30Entorno cuidador Laboral “Bienestar en nuestro entorno laboral”SUBREDNov /2024</v>
      </c>
      <c r="N295" s="61">
        <v>630428</v>
      </c>
      <c r="O295" s="62">
        <v>4</v>
      </c>
      <c r="P295" s="60">
        <v>2521712</v>
      </c>
      <c r="Q295" s="65">
        <v>4</v>
      </c>
      <c r="R295" s="60">
        <v>2521712</v>
      </c>
    </row>
    <row r="296" spans="2:18" ht="101.25" customHeight="1" x14ac:dyDescent="0.35">
      <c r="B296" s="55">
        <v>32</v>
      </c>
      <c r="C296" s="56" t="s">
        <v>4</v>
      </c>
      <c r="D296" s="8" t="str">
        <f t="shared" si="9"/>
        <v>32Entorno cuidador Laboral “Bienestar en nuestro entorno laboral”</v>
      </c>
      <c r="E296" s="8" t="s">
        <v>1609</v>
      </c>
      <c r="F296" s="8" t="s">
        <v>18</v>
      </c>
      <c r="G296" s="8" t="s">
        <v>1668</v>
      </c>
      <c r="H296" s="8" t="s">
        <v>1681</v>
      </c>
      <c r="I296" s="8" t="s">
        <v>1682</v>
      </c>
      <c r="J296" s="8" t="s">
        <v>1635</v>
      </c>
      <c r="K296" s="60" t="s">
        <v>68</v>
      </c>
      <c r="L296" s="60" t="s">
        <v>83</v>
      </c>
      <c r="M296" s="8" t="str">
        <f t="shared" si="8"/>
        <v>32Entorno cuidador Laboral “Bienestar en nuestro entorno laboral”SUBREDNov /2024</v>
      </c>
      <c r="N296" s="61">
        <v>19368944</v>
      </c>
      <c r="O296" s="62">
        <v>1</v>
      </c>
      <c r="P296" s="60">
        <v>19368944</v>
      </c>
      <c r="Q296" s="65">
        <v>1</v>
      </c>
      <c r="R296" s="60">
        <v>19368944</v>
      </c>
    </row>
    <row r="297" spans="2:18" ht="101.25" customHeight="1" x14ac:dyDescent="0.35">
      <c r="B297" s="55">
        <v>34</v>
      </c>
      <c r="C297" s="56" t="s">
        <v>4</v>
      </c>
      <c r="D297" s="8" t="str">
        <f t="shared" si="9"/>
        <v>34Entorno cuidador Laboral “Bienestar en nuestro entorno laboral”</v>
      </c>
      <c r="E297" s="8" t="s">
        <v>1609</v>
      </c>
      <c r="F297" s="8" t="s">
        <v>18</v>
      </c>
      <c r="G297" s="8" t="s">
        <v>1668</v>
      </c>
      <c r="H297" s="8" t="s">
        <v>1683</v>
      </c>
      <c r="I297" s="8" t="s">
        <v>1684</v>
      </c>
      <c r="J297" s="8" t="s">
        <v>1635</v>
      </c>
      <c r="K297" s="60" t="s">
        <v>68</v>
      </c>
      <c r="L297" s="60" t="s">
        <v>83</v>
      </c>
      <c r="M297" s="8" t="str">
        <f t="shared" si="8"/>
        <v>34Entorno cuidador Laboral “Bienestar en nuestro entorno laboral”SUBREDNov /2024</v>
      </c>
      <c r="N297" s="61">
        <v>31731720</v>
      </c>
      <c r="O297" s="62">
        <v>1</v>
      </c>
      <c r="P297" s="60">
        <v>31731720</v>
      </c>
      <c r="Q297" s="65">
        <v>0.99110675374672408</v>
      </c>
      <c r="R297" s="60">
        <v>31449522</v>
      </c>
    </row>
    <row r="298" spans="2:18" ht="101.25" customHeight="1" x14ac:dyDescent="0.35">
      <c r="B298" s="55">
        <v>35</v>
      </c>
      <c r="C298" s="56" t="s">
        <v>4</v>
      </c>
      <c r="D298" s="8" t="str">
        <f t="shared" si="9"/>
        <v>35Entorno cuidador Laboral “Bienestar en nuestro entorno laboral”</v>
      </c>
      <c r="E298" s="8" t="s">
        <v>1609</v>
      </c>
      <c r="F298" s="8" t="s">
        <v>18</v>
      </c>
      <c r="G298" s="8" t="s">
        <v>1668</v>
      </c>
      <c r="H298" s="8" t="s">
        <v>1685</v>
      </c>
      <c r="I298" s="8" t="s">
        <v>1686</v>
      </c>
      <c r="J298" s="8" t="s">
        <v>1635</v>
      </c>
      <c r="K298" s="60" t="s">
        <v>68</v>
      </c>
      <c r="L298" s="60" t="s">
        <v>83</v>
      </c>
      <c r="M298" s="8" t="str">
        <f t="shared" si="8"/>
        <v>35Entorno cuidador Laboral “Bienestar en nuestro entorno laboral”SUBREDNov /2024</v>
      </c>
      <c r="N298" s="61">
        <v>757721</v>
      </c>
      <c r="O298" s="62">
        <v>16</v>
      </c>
      <c r="P298" s="60">
        <v>12123536</v>
      </c>
      <c r="Q298" s="65">
        <v>16</v>
      </c>
      <c r="R298" s="60">
        <v>12123536</v>
      </c>
    </row>
    <row r="299" spans="2:18" ht="101.25" customHeight="1" x14ac:dyDescent="0.35">
      <c r="B299" s="55">
        <v>36</v>
      </c>
      <c r="C299" s="56" t="s">
        <v>4</v>
      </c>
      <c r="D299" s="8" t="str">
        <f t="shared" si="9"/>
        <v>36Entorno cuidador Laboral “Bienestar en nuestro entorno laboral”</v>
      </c>
      <c r="E299" s="8" t="s">
        <v>1609</v>
      </c>
      <c r="F299" s="8" t="s">
        <v>18</v>
      </c>
      <c r="G299" s="8" t="s">
        <v>1687</v>
      </c>
      <c r="H299" s="8" t="s">
        <v>1688</v>
      </c>
      <c r="I299" s="8" t="s">
        <v>1689</v>
      </c>
      <c r="J299" s="8" t="s">
        <v>1635</v>
      </c>
      <c r="K299" s="60" t="s">
        <v>68</v>
      </c>
      <c r="L299" s="60" t="s">
        <v>83</v>
      </c>
      <c r="M299" s="8" t="str">
        <f t="shared" si="8"/>
        <v>36Entorno cuidador Laboral “Bienestar en nuestro entorno laboral”SUBREDNov /2024</v>
      </c>
      <c r="N299" s="61">
        <v>39359</v>
      </c>
      <c r="O299" s="62">
        <v>184</v>
      </c>
      <c r="P299" s="60">
        <v>7242056</v>
      </c>
      <c r="Q299" s="65">
        <v>184</v>
      </c>
      <c r="R299" s="60">
        <v>7242056</v>
      </c>
    </row>
    <row r="300" spans="2:18" ht="101.25" customHeight="1" x14ac:dyDescent="0.35">
      <c r="B300" s="55">
        <v>37</v>
      </c>
      <c r="C300" s="56" t="s">
        <v>4</v>
      </c>
      <c r="D300" s="8" t="str">
        <f t="shared" si="9"/>
        <v>37Entorno cuidador Laboral “Bienestar en nuestro entorno laboral”</v>
      </c>
      <c r="E300" s="8" t="s">
        <v>1609</v>
      </c>
      <c r="F300" s="8" t="s">
        <v>18</v>
      </c>
      <c r="G300" s="8" t="s">
        <v>1687</v>
      </c>
      <c r="H300" s="8" t="s">
        <v>1690</v>
      </c>
      <c r="I300" s="8">
        <v>0</v>
      </c>
      <c r="J300" s="8" t="s">
        <v>1635</v>
      </c>
      <c r="K300" s="60" t="s">
        <v>68</v>
      </c>
      <c r="L300" s="60" t="s">
        <v>83</v>
      </c>
      <c r="M300" s="8" t="str">
        <f t="shared" si="8"/>
        <v>37Entorno cuidador Laboral “Bienestar en nuestro entorno laboral”SUBREDNov /2024</v>
      </c>
      <c r="N300" s="61">
        <v>60195</v>
      </c>
      <c r="O300" s="62">
        <v>1101</v>
      </c>
      <c r="P300" s="60">
        <v>66274695</v>
      </c>
      <c r="Q300" s="65">
        <v>1050</v>
      </c>
      <c r="R300" s="60">
        <v>63204750</v>
      </c>
    </row>
    <row r="301" spans="2:18" ht="101.25" customHeight="1" x14ac:dyDescent="0.35">
      <c r="B301" s="55">
        <v>38</v>
      </c>
      <c r="C301" s="56" t="s">
        <v>4</v>
      </c>
      <c r="D301" s="8" t="str">
        <f t="shared" si="9"/>
        <v>38Entorno cuidador Laboral “Bienestar en nuestro entorno laboral”</v>
      </c>
      <c r="E301" s="8" t="s">
        <v>1609</v>
      </c>
      <c r="F301" s="8" t="s">
        <v>18</v>
      </c>
      <c r="G301" s="8" t="s">
        <v>1687</v>
      </c>
      <c r="H301" s="8" t="s">
        <v>1691</v>
      </c>
      <c r="I301" s="8" t="s">
        <v>1692</v>
      </c>
      <c r="J301" s="8" t="s">
        <v>1635</v>
      </c>
      <c r="K301" s="60" t="s">
        <v>68</v>
      </c>
      <c r="L301" s="60" t="s">
        <v>83</v>
      </c>
      <c r="M301" s="8" t="str">
        <f t="shared" si="8"/>
        <v>38Entorno cuidador Laboral “Bienestar en nuestro entorno laboral”SUBREDNov /2024</v>
      </c>
      <c r="N301" s="61">
        <v>240780</v>
      </c>
      <c r="O301" s="62">
        <v>3</v>
      </c>
      <c r="P301" s="60">
        <v>722340</v>
      </c>
      <c r="Q301" s="65">
        <v>3</v>
      </c>
      <c r="R301" s="60">
        <v>722340</v>
      </c>
    </row>
    <row r="302" spans="2:18" ht="101.25" customHeight="1" x14ac:dyDescent="0.35">
      <c r="B302" s="55">
        <v>39</v>
      </c>
      <c r="C302" s="56" t="s">
        <v>4</v>
      </c>
      <c r="D302" s="8" t="str">
        <f t="shared" si="9"/>
        <v>39Entorno cuidador Laboral “Bienestar en nuestro entorno laboral”</v>
      </c>
      <c r="E302" s="8" t="s">
        <v>1609</v>
      </c>
      <c r="F302" s="8" t="s">
        <v>18</v>
      </c>
      <c r="G302" s="8" t="s">
        <v>1687</v>
      </c>
      <c r="H302" s="8" t="s">
        <v>1693</v>
      </c>
      <c r="I302" s="8" t="s">
        <v>1694</v>
      </c>
      <c r="J302" s="8" t="s">
        <v>1635</v>
      </c>
      <c r="K302" s="60" t="s">
        <v>68</v>
      </c>
      <c r="L302" s="60" t="s">
        <v>83</v>
      </c>
      <c r="M302" s="8" t="str">
        <f t="shared" si="8"/>
        <v>39Entorno cuidador Laboral “Bienestar en nuestro entorno laboral”SUBREDNov /2024</v>
      </c>
      <c r="N302" s="61">
        <v>78719</v>
      </c>
      <c r="O302" s="62">
        <v>2</v>
      </c>
      <c r="P302" s="60">
        <v>157438</v>
      </c>
      <c r="Q302" s="65">
        <v>2</v>
      </c>
      <c r="R302" s="60">
        <v>157438</v>
      </c>
    </row>
    <row r="303" spans="2:18" ht="101.25" customHeight="1" x14ac:dyDescent="0.35">
      <c r="B303" s="55">
        <v>41</v>
      </c>
      <c r="C303" s="56" t="s">
        <v>2</v>
      </c>
      <c r="D303" s="8" t="str">
        <f t="shared" si="9"/>
        <v>41Entorno cuidador comunitaria “Bienestar con nuestras comunidades”</v>
      </c>
      <c r="E303" s="8" t="s">
        <v>1609</v>
      </c>
      <c r="F303" s="8" t="s">
        <v>18</v>
      </c>
      <c r="G303" s="8" t="s">
        <v>1695</v>
      </c>
      <c r="H303" s="8" t="s">
        <v>1696</v>
      </c>
      <c r="I303" s="8" t="s">
        <v>1697</v>
      </c>
      <c r="J303" s="8" t="s">
        <v>1635</v>
      </c>
      <c r="K303" s="60" t="s">
        <v>68</v>
      </c>
      <c r="L303" s="60" t="s">
        <v>83</v>
      </c>
      <c r="M303" s="8" t="str">
        <f t="shared" si="8"/>
        <v>41Entorno cuidador comunitaria “Bienestar con nuestras comunidades”SUBREDNov /2024</v>
      </c>
      <c r="N303" s="61">
        <v>21429376</v>
      </c>
      <c r="O303" s="62">
        <v>1</v>
      </c>
      <c r="P303" s="60">
        <v>21429376</v>
      </c>
      <c r="Q303" s="65">
        <v>1</v>
      </c>
      <c r="R303" s="60">
        <v>21429376</v>
      </c>
    </row>
    <row r="304" spans="2:18" ht="101.25" customHeight="1" x14ac:dyDescent="0.35">
      <c r="B304" s="55">
        <v>42</v>
      </c>
      <c r="C304" s="56" t="s">
        <v>2</v>
      </c>
      <c r="D304" s="8" t="str">
        <f t="shared" si="9"/>
        <v>42Entorno cuidador comunitaria “Bienestar con nuestras comunidades”</v>
      </c>
      <c r="E304" s="8" t="s">
        <v>1609</v>
      </c>
      <c r="F304" s="8" t="s">
        <v>18</v>
      </c>
      <c r="G304" s="8" t="s">
        <v>1695</v>
      </c>
      <c r="H304" s="8" t="s">
        <v>1698</v>
      </c>
      <c r="I304" s="8" t="s">
        <v>1699</v>
      </c>
      <c r="J304" s="8" t="s">
        <v>1635</v>
      </c>
      <c r="K304" s="60" t="s">
        <v>68</v>
      </c>
      <c r="L304" s="60" t="s">
        <v>83</v>
      </c>
      <c r="M304" s="8" t="str">
        <f t="shared" si="8"/>
        <v>42Entorno cuidador comunitaria “Bienestar con nuestras comunidades”SUBREDNov /2024</v>
      </c>
      <c r="N304" s="61">
        <v>154537</v>
      </c>
      <c r="O304" s="62">
        <v>1151.9999805871732</v>
      </c>
      <c r="P304" s="60">
        <v>178026621</v>
      </c>
      <c r="Q304" s="65">
        <v>0</v>
      </c>
      <c r="R304" s="60">
        <v>0</v>
      </c>
    </row>
    <row r="305" spans="2:18" ht="101.25" customHeight="1" x14ac:dyDescent="0.35">
      <c r="B305" s="55">
        <v>43</v>
      </c>
      <c r="C305" s="56" t="s">
        <v>2</v>
      </c>
      <c r="D305" s="8" t="str">
        <f t="shared" si="9"/>
        <v>43Entorno cuidador comunitaria “Bienestar con nuestras comunidades”</v>
      </c>
      <c r="E305" s="8" t="s">
        <v>1609</v>
      </c>
      <c r="F305" s="8" t="s">
        <v>18</v>
      </c>
      <c r="G305" s="8" t="s">
        <v>1695</v>
      </c>
      <c r="H305" s="8" t="s">
        <v>1700</v>
      </c>
      <c r="I305" s="8" t="s">
        <v>1697</v>
      </c>
      <c r="J305" s="8" t="s">
        <v>1635</v>
      </c>
      <c r="K305" s="60" t="s">
        <v>68</v>
      </c>
      <c r="L305" s="60" t="s">
        <v>83</v>
      </c>
      <c r="M305" s="8" t="str">
        <f t="shared" si="8"/>
        <v>43Entorno cuidador comunitaria “Bienestar con nuestras comunidades”SUBREDNov /2024</v>
      </c>
      <c r="N305" s="61">
        <v>230366896</v>
      </c>
      <c r="O305" s="62">
        <v>1</v>
      </c>
      <c r="P305" s="60">
        <v>230366896</v>
      </c>
      <c r="Q305" s="65">
        <v>1</v>
      </c>
      <c r="R305" s="60">
        <v>230366896</v>
      </c>
    </row>
    <row r="306" spans="2:18" ht="101.25" customHeight="1" x14ac:dyDescent="0.35">
      <c r="B306" s="55">
        <v>44</v>
      </c>
      <c r="C306" s="56" t="s">
        <v>2</v>
      </c>
      <c r="D306" s="8" t="str">
        <f t="shared" si="9"/>
        <v>44Entorno cuidador comunitaria “Bienestar con nuestras comunidades”</v>
      </c>
      <c r="E306" s="8" t="s">
        <v>1609</v>
      </c>
      <c r="F306" s="8" t="s">
        <v>18</v>
      </c>
      <c r="G306" s="8" t="s">
        <v>1695</v>
      </c>
      <c r="H306" s="8" t="s">
        <v>1701</v>
      </c>
      <c r="I306" s="8" t="s">
        <v>1697</v>
      </c>
      <c r="J306" s="8" t="s">
        <v>1635</v>
      </c>
      <c r="K306" s="60" t="s">
        <v>68</v>
      </c>
      <c r="L306" s="60" t="s">
        <v>83</v>
      </c>
      <c r="M306" s="8" t="str">
        <f t="shared" si="8"/>
        <v>44Entorno cuidador comunitaria “Bienestar con nuestras comunidades”SUBREDNov /2024</v>
      </c>
      <c r="N306" s="61">
        <v>103026016</v>
      </c>
      <c r="O306" s="62">
        <v>0.99999999029371378</v>
      </c>
      <c r="P306" s="60">
        <v>103026015</v>
      </c>
      <c r="Q306" s="65">
        <v>0</v>
      </c>
      <c r="R306" s="60">
        <v>0</v>
      </c>
    </row>
    <row r="307" spans="2:18" ht="101.25" customHeight="1" x14ac:dyDescent="0.35">
      <c r="B307" s="55">
        <v>47</v>
      </c>
      <c r="C307" s="56" t="s">
        <v>2</v>
      </c>
      <c r="D307" s="8" t="str">
        <f t="shared" si="9"/>
        <v>47Entorno cuidador comunitaria “Bienestar con nuestras comunidades”</v>
      </c>
      <c r="E307" s="8" t="s">
        <v>1609</v>
      </c>
      <c r="F307" s="8" t="s">
        <v>18</v>
      </c>
      <c r="G307" s="8" t="s">
        <v>1695</v>
      </c>
      <c r="H307" s="8" t="s">
        <v>1702</v>
      </c>
      <c r="I307" s="8" t="s">
        <v>1697</v>
      </c>
      <c r="J307" s="8" t="s">
        <v>1635</v>
      </c>
      <c r="K307" s="60" t="s">
        <v>68</v>
      </c>
      <c r="L307" s="60" t="s">
        <v>83</v>
      </c>
      <c r="M307" s="8" t="str">
        <f t="shared" si="8"/>
        <v>47Entorno cuidador comunitaria “Bienestar con nuestras comunidades”SUBREDNov /2024</v>
      </c>
      <c r="N307" s="61">
        <v>142586752</v>
      </c>
      <c r="O307" s="62">
        <v>1</v>
      </c>
      <c r="P307" s="60">
        <v>142586752</v>
      </c>
      <c r="Q307" s="65">
        <v>0</v>
      </c>
      <c r="R307" s="60">
        <v>0</v>
      </c>
    </row>
    <row r="308" spans="2:18" ht="101.25" customHeight="1" x14ac:dyDescent="0.35">
      <c r="B308" s="55">
        <v>50</v>
      </c>
      <c r="C308" s="56" t="s">
        <v>2</v>
      </c>
      <c r="D308" s="8" t="str">
        <f t="shared" si="9"/>
        <v>50Entorno cuidador comunitaria “Bienestar con nuestras comunidades”</v>
      </c>
      <c r="E308" s="8" t="s">
        <v>1609</v>
      </c>
      <c r="F308" s="8" t="s">
        <v>18</v>
      </c>
      <c r="G308" s="8" t="s">
        <v>1703</v>
      </c>
      <c r="H308" s="8" t="s">
        <v>1704</v>
      </c>
      <c r="I308" s="8" t="s">
        <v>1697</v>
      </c>
      <c r="J308" s="8" t="s">
        <v>1635</v>
      </c>
      <c r="K308" s="60" t="s">
        <v>68</v>
      </c>
      <c r="L308" s="60" t="s">
        <v>83</v>
      </c>
      <c r="M308" s="8" t="str">
        <f t="shared" si="8"/>
        <v>50Entorno cuidador comunitaria “Bienestar con nuestras comunidades”SUBREDNov /2024</v>
      </c>
      <c r="N308" s="61">
        <v>75001896</v>
      </c>
      <c r="O308" s="62">
        <v>1</v>
      </c>
      <c r="P308" s="60">
        <v>75001896</v>
      </c>
      <c r="Q308" s="65">
        <v>1</v>
      </c>
      <c r="R308" s="60">
        <v>75001896</v>
      </c>
    </row>
    <row r="309" spans="2:18" ht="101.25" customHeight="1" x14ac:dyDescent="0.35">
      <c r="B309" s="55">
        <v>52</v>
      </c>
      <c r="C309" s="56" t="s">
        <v>3</v>
      </c>
      <c r="D309" s="8" t="str">
        <f t="shared" si="9"/>
        <v>52Entorno cuidador educativo “Bienestar en nuestro entorno educativo”</v>
      </c>
      <c r="E309" s="8" t="s">
        <v>1609</v>
      </c>
      <c r="F309" s="8" t="s">
        <v>18</v>
      </c>
      <c r="G309" s="8" t="s">
        <v>1705</v>
      </c>
      <c r="H309" s="8" t="s">
        <v>1706</v>
      </c>
      <c r="I309" s="8" t="s">
        <v>1657</v>
      </c>
      <c r="J309" s="8" t="s">
        <v>1635</v>
      </c>
      <c r="K309" s="60" t="s">
        <v>68</v>
      </c>
      <c r="L309" s="60" t="s">
        <v>83</v>
      </c>
      <c r="M309" s="8" t="str">
        <f t="shared" si="8"/>
        <v>52Entorno cuidador educativo “Bienestar en nuestro entorno educativo”SUBREDNov /2024</v>
      </c>
      <c r="N309" s="61">
        <v>86183</v>
      </c>
      <c r="O309" s="62">
        <v>495</v>
      </c>
      <c r="P309" s="60">
        <v>42660585</v>
      </c>
      <c r="Q309" s="65">
        <v>495</v>
      </c>
      <c r="R309" s="60">
        <v>42660585</v>
      </c>
    </row>
    <row r="310" spans="2:18" ht="101.25" customHeight="1" x14ac:dyDescent="0.35">
      <c r="B310" s="55">
        <v>54</v>
      </c>
      <c r="C310" s="56" t="s">
        <v>3</v>
      </c>
      <c r="D310" s="8" t="str">
        <f t="shared" si="9"/>
        <v>54Entorno cuidador educativo “Bienestar en nuestro entorno educativo”</v>
      </c>
      <c r="E310" s="8" t="s">
        <v>1609</v>
      </c>
      <c r="F310" s="8" t="s">
        <v>18</v>
      </c>
      <c r="G310" s="8" t="s">
        <v>1705</v>
      </c>
      <c r="H310" s="8" t="s">
        <v>1707</v>
      </c>
      <c r="I310" s="8" t="s">
        <v>1657</v>
      </c>
      <c r="J310" s="8" t="s">
        <v>1635</v>
      </c>
      <c r="K310" s="60" t="s">
        <v>68</v>
      </c>
      <c r="L310" s="60" t="s">
        <v>83</v>
      </c>
      <c r="M310" s="8" t="str">
        <f t="shared" si="8"/>
        <v>54Entorno cuidador educativo “Bienestar en nuestro entorno educativo”SUBREDNov /2024</v>
      </c>
      <c r="N310" s="61">
        <v>86183</v>
      </c>
      <c r="O310" s="62">
        <v>1240</v>
      </c>
      <c r="P310" s="60">
        <v>106866920</v>
      </c>
      <c r="Q310" s="65">
        <v>1178</v>
      </c>
      <c r="R310" s="60">
        <v>101523574</v>
      </c>
    </row>
    <row r="311" spans="2:18" ht="101.25" customHeight="1" x14ac:dyDescent="0.35">
      <c r="B311" s="55">
        <v>55</v>
      </c>
      <c r="C311" s="56" t="s">
        <v>3</v>
      </c>
      <c r="D311" s="8" t="str">
        <f t="shared" si="9"/>
        <v>55Entorno cuidador educativo “Bienestar en nuestro entorno educativo”</v>
      </c>
      <c r="E311" s="8" t="s">
        <v>1609</v>
      </c>
      <c r="F311" s="8" t="s">
        <v>18</v>
      </c>
      <c r="G311" s="8" t="s">
        <v>1705</v>
      </c>
      <c r="H311" s="8" t="s">
        <v>1708</v>
      </c>
      <c r="I311" s="8" t="s">
        <v>1657</v>
      </c>
      <c r="J311" s="8" t="s">
        <v>1635</v>
      </c>
      <c r="K311" s="60" t="s">
        <v>68</v>
      </c>
      <c r="L311" s="60" t="s">
        <v>83</v>
      </c>
      <c r="M311" s="8" t="str">
        <f t="shared" si="8"/>
        <v>55Entorno cuidador educativo “Bienestar en nuestro entorno educativo”SUBREDNov /2024</v>
      </c>
      <c r="N311" s="61">
        <v>139220</v>
      </c>
      <c r="O311" s="62">
        <v>248</v>
      </c>
      <c r="P311" s="60">
        <v>34526560</v>
      </c>
      <c r="Q311" s="65">
        <v>248</v>
      </c>
      <c r="R311" s="60">
        <v>34526560</v>
      </c>
    </row>
    <row r="312" spans="2:18" ht="101.25" customHeight="1" x14ac:dyDescent="0.35">
      <c r="B312" s="55">
        <v>60</v>
      </c>
      <c r="C312" s="56" t="s">
        <v>3</v>
      </c>
      <c r="D312" s="8" t="str">
        <f t="shared" si="9"/>
        <v>60Entorno cuidador educativo “Bienestar en nuestro entorno educativo”</v>
      </c>
      <c r="E312" s="8" t="s">
        <v>1609</v>
      </c>
      <c r="F312" s="8" t="s">
        <v>18</v>
      </c>
      <c r="G312" s="8" t="s">
        <v>1709</v>
      </c>
      <c r="H312" s="8" t="s">
        <v>1710</v>
      </c>
      <c r="I312" s="8" t="s">
        <v>1657</v>
      </c>
      <c r="J312" s="8" t="s">
        <v>1635</v>
      </c>
      <c r="K312" s="60" t="s">
        <v>68</v>
      </c>
      <c r="L312" s="60" t="s">
        <v>83</v>
      </c>
      <c r="M312" s="8" t="str">
        <f t="shared" si="8"/>
        <v>60Entorno cuidador educativo “Bienestar en nuestro entorno educativo”SUBREDNov /2024</v>
      </c>
      <c r="N312" s="61">
        <v>86183</v>
      </c>
      <c r="O312" s="62">
        <v>372.00002320643284</v>
      </c>
      <c r="P312" s="60">
        <v>32060078</v>
      </c>
      <c r="Q312" s="65">
        <v>310</v>
      </c>
      <c r="R312" s="60">
        <v>26716730</v>
      </c>
    </row>
    <row r="313" spans="2:18" ht="101.25" customHeight="1" x14ac:dyDescent="0.35">
      <c r="B313" s="55">
        <v>61</v>
      </c>
      <c r="C313" s="56" t="s">
        <v>3</v>
      </c>
      <c r="D313" s="8" t="str">
        <f t="shared" si="9"/>
        <v>61Entorno cuidador educativo “Bienestar en nuestro entorno educativo”</v>
      </c>
      <c r="E313" s="8" t="s">
        <v>1609</v>
      </c>
      <c r="F313" s="8" t="s">
        <v>18</v>
      </c>
      <c r="G313" s="8" t="s">
        <v>1709</v>
      </c>
      <c r="H313" s="8" t="s">
        <v>1711</v>
      </c>
      <c r="I313" s="8" t="s">
        <v>1712</v>
      </c>
      <c r="J313" s="8" t="s">
        <v>1635</v>
      </c>
      <c r="K313" s="60" t="s">
        <v>68</v>
      </c>
      <c r="L313" s="60" t="s">
        <v>83</v>
      </c>
      <c r="M313" s="8" t="str">
        <f t="shared" si="8"/>
        <v>61Entorno cuidador educativo “Bienestar en nuestro entorno educativo”SUBREDNov /2024</v>
      </c>
      <c r="N313" s="61">
        <v>11951168</v>
      </c>
      <c r="O313" s="62">
        <v>3</v>
      </c>
      <c r="P313" s="60">
        <v>35853504</v>
      </c>
      <c r="Q313" s="66">
        <v>1.345</v>
      </c>
      <c r="R313" s="60">
        <v>16074320.959999999</v>
      </c>
    </row>
    <row r="314" spans="2:18" ht="101.25" customHeight="1" x14ac:dyDescent="0.35">
      <c r="B314" s="55">
        <v>62</v>
      </c>
      <c r="C314" s="56" t="s">
        <v>3</v>
      </c>
      <c r="D314" s="8" t="str">
        <f t="shared" si="9"/>
        <v>62Entorno cuidador educativo “Bienestar en nuestro entorno educativo”</v>
      </c>
      <c r="E314" s="8" t="s">
        <v>1609</v>
      </c>
      <c r="F314" s="8" t="s">
        <v>18</v>
      </c>
      <c r="G314" s="8" t="s">
        <v>1705</v>
      </c>
      <c r="H314" s="8" t="s">
        <v>1713</v>
      </c>
      <c r="I314" s="8" t="s">
        <v>1712</v>
      </c>
      <c r="J314" s="8" t="s">
        <v>1635</v>
      </c>
      <c r="K314" s="60" t="s">
        <v>68</v>
      </c>
      <c r="L314" s="60" t="s">
        <v>83</v>
      </c>
      <c r="M314" s="8" t="str">
        <f t="shared" si="8"/>
        <v>62Entorno cuidador educativo “Bienestar en nuestro entorno educativo”SUBREDNov /2024</v>
      </c>
      <c r="N314" s="61">
        <v>10714688</v>
      </c>
      <c r="O314" s="62">
        <v>1</v>
      </c>
      <c r="P314" s="60">
        <v>10714688</v>
      </c>
      <c r="Q314" s="65">
        <v>1</v>
      </c>
      <c r="R314" s="60">
        <v>10714688</v>
      </c>
    </row>
    <row r="315" spans="2:18" ht="101.25" customHeight="1" x14ac:dyDescent="0.35">
      <c r="B315" s="55">
        <v>64</v>
      </c>
      <c r="C315" s="56" t="s">
        <v>3</v>
      </c>
      <c r="D315" s="8" t="str">
        <f t="shared" si="9"/>
        <v>64Entorno cuidador educativo “Bienestar en nuestro entorno educativo”</v>
      </c>
      <c r="E315" s="8" t="s">
        <v>1609</v>
      </c>
      <c r="F315" s="8" t="s">
        <v>18</v>
      </c>
      <c r="G315" s="8" t="s">
        <v>1714</v>
      </c>
      <c r="H315" s="8" t="s">
        <v>1715</v>
      </c>
      <c r="I315" s="8">
        <v>0</v>
      </c>
      <c r="J315" s="8">
        <v>0</v>
      </c>
      <c r="K315" s="60" t="s">
        <v>68</v>
      </c>
      <c r="L315" s="60" t="s">
        <v>83</v>
      </c>
      <c r="M315" s="8" t="str">
        <f t="shared" si="8"/>
        <v>64Entorno cuidador educativo “Bienestar en nuestro entorno educativo”SUBREDNov /2024</v>
      </c>
      <c r="N315" s="61">
        <v>36264744</v>
      </c>
      <c r="O315" s="62">
        <v>1</v>
      </c>
      <c r="P315" s="60">
        <v>36264744</v>
      </c>
      <c r="Q315" s="65">
        <v>0.91</v>
      </c>
      <c r="R315" s="60">
        <v>33000917.040000003</v>
      </c>
    </row>
    <row r="316" spans="2:18" ht="101.25" customHeight="1" x14ac:dyDescent="0.35">
      <c r="B316" s="55">
        <v>65</v>
      </c>
      <c r="C316" s="56" t="s">
        <v>6</v>
      </c>
      <c r="D316" s="8" t="str">
        <f t="shared" si="9"/>
        <v>65Macro, meso y micro gestión de la salud pública</v>
      </c>
      <c r="E316" s="8" t="s">
        <v>1614</v>
      </c>
      <c r="F316" s="8" t="s">
        <v>18</v>
      </c>
      <c r="G316" s="8" t="s">
        <v>6</v>
      </c>
      <c r="H316" s="8" t="s">
        <v>1716</v>
      </c>
      <c r="I316" s="8" t="s">
        <v>1717</v>
      </c>
      <c r="J316" s="8" t="s">
        <v>1635</v>
      </c>
      <c r="K316" s="60" t="s">
        <v>68</v>
      </c>
      <c r="L316" s="60" t="s">
        <v>83</v>
      </c>
      <c r="M316" s="8" t="str">
        <f t="shared" si="8"/>
        <v>65Macro, meso y micro gestión de la salud públicaSUBREDNov /2024</v>
      </c>
      <c r="N316" s="61">
        <v>28434808</v>
      </c>
      <c r="O316" s="62">
        <v>1</v>
      </c>
      <c r="P316" s="60">
        <v>28434808</v>
      </c>
      <c r="Q316" s="65">
        <v>1</v>
      </c>
      <c r="R316" s="60">
        <v>28434808</v>
      </c>
    </row>
    <row r="317" spans="2:18" ht="101.25" customHeight="1" x14ac:dyDescent="0.35">
      <c r="B317" s="55">
        <v>66</v>
      </c>
      <c r="C317" s="56" t="s">
        <v>6</v>
      </c>
      <c r="D317" s="8" t="str">
        <f t="shared" si="9"/>
        <v>66Macro, meso y micro gestión de la salud pública</v>
      </c>
      <c r="E317" s="8" t="s">
        <v>1614</v>
      </c>
      <c r="F317" s="8" t="s">
        <v>18</v>
      </c>
      <c r="G317" s="8" t="s">
        <v>1718</v>
      </c>
      <c r="H317" s="8" t="s">
        <v>1718</v>
      </c>
      <c r="I317" s="8" t="s">
        <v>1719</v>
      </c>
      <c r="J317" s="8" t="s">
        <v>1635</v>
      </c>
      <c r="K317" s="60" t="s">
        <v>68</v>
      </c>
      <c r="L317" s="60" t="s">
        <v>83</v>
      </c>
      <c r="M317" s="8" t="str">
        <f t="shared" si="8"/>
        <v>66Macro, meso y micro gestión de la salud públicaSUBREDNov /2024</v>
      </c>
      <c r="N317" s="61">
        <v>27610856</v>
      </c>
      <c r="O317" s="62">
        <v>1</v>
      </c>
      <c r="P317" s="60">
        <v>27610856</v>
      </c>
      <c r="Q317" s="65">
        <v>0.80597917717581813</v>
      </c>
      <c r="R317" s="60">
        <v>22253775</v>
      </c>
    </row>
    <row r="318" spans="2:18" ht="101.25" customHeight="1" x14ac:dyDescent="0.35">
      <c r="B318" s="55">
        <v>67</v>
      </c>
      <c r="C318" s="56" t="s">
        <v>6</v>
      </c>
      <c r="D318" s="8" t="str">
        <f t="shared" si="9"/>
        <v>67Macro, meso y micro gestión de la salud pública</v>
      </c>
      <c r="E318" s="8" t="s">
        <v>1614</v>
      </c>
      <c r="F318" s="8" t="s">
        <v>18</v>
      </c>
      <c r="G318" s="8" t="s">
        <v>1720</v>
      </c>
      <c r="H318" s="8" t="s">
        <v>1721</v>
      </c>
      <c r="I318" s="8" t="s">
        <v>1722</v>
      </c>
      <c r="J318" s="8" t="s">
        <v>1635</v>
      </c>
      <c r="K318" s="60" t="s">
        <v>68</v>
      </c>
      <c r="L318" s="60" t="s">
        <v>83</v>
      </c>
      <c r="M318" s="8" t="str">
        <f t="shared" si="8"/>
        <v>67Macro, meso y micro gestión de la salud públicaSUBREDNov /2024</v>
      </c>
      <c r="N318" s="61">
        <v>7005616</v>
      </c>
      <c r="O318" s="62">
        <v>0.999999714514755</v>
      </c>
      <c r="P318" s="60">
        <v>7005614</v>
      </c>
      <c r="Q318" s="65">
        <v>0.999999714514755</v>
      </c>
      <c r="R318" s="60">
        <v>7005614</v>
      </c>
    </row>
    <row r="319" spans="2:18" ht="101.25" customHeight="1" x14ac:dyDescent="0.35">
      <c r="B319" s="55">
        <v>68</v>
      </c>
      <c r="C319" s="56" t="s">
        <v>6</v>
      </c>
      <c r="D319" s="8" t="str">
        <f t="shared" si="9"/>
        <v>68Macro, meso y micro gestión de la salud pública</v>
      </c>
      <c r="E319" s="8" t="s">
        <v>1614</v>
      </c>
      <c r="F319" s="8" t="s">
        <v>18</v>
      </c>
      <c r="G319" s="8" t="s">
        <v>1720</v>
      </c>
      <c r="H319" s="8" t="s">
        <v>1723</v>
      </c>
      <c r="I319" s="8" t="s">
        <v>1722</v>
      </c>
      <c r="J319" s="8" t="s">
        <v>1635</v>
      </c>
      <c r="K319" s="60" t="s">
        <v>68</v>
      </c>
      <c r="L319" s="60" t="s">
        <v>83</v>
      </c>
      <c r="M319" s="8" t="str">
        <f t="shared" si="8"/>
        <v>68Macro, meso y micro gestión de la salud públicaSUBREDNov /2024</v>
      </c>
      <c r="N319" s="61">
        <v>3296912</v>
      </c>
      <c r="O319" s="62">
        <v>1</v>
      </c>
      <c r="P319" s="60">
        <v>3296912</v>
      </c>
      <c r="Q319" s="65">
        <v>1</v>
      </c>
      <c r="R319" s="60">
        <v>3296912</v>
      </c>
    </row>
    <row r="320" spans="2:18" ht="101.25" customHeight="1" x14ac:dyDescent="0.35">
      <c r="B320" s="55">
        <v>69</v>
      </c>
      <c r="C320" s="56" t="s">
        <v>6</v>
      </c>
      <c r="D320" s="8" t="str">
        <f t="shared" si="9"/>
        <v>69Macro, meso y micro gestión de la salud pública</v>
      </c>
      <c r="E320" s="8" t="s">
        <v>1614</v>
      </c>
      <c r="F320" s="8" t="s">
        <v>18</v>
      </c>
      <c r="G320" s="8" t="s">
        <v>1720</v>
      </c>
      <c r="H320" s="8" t="s">
        <v>1724</v>
      </c>
      <c r="I320" s="8" t="s">
        <v>1722</v>
      </c>
      <c r="J320" s="8" t="s">
        <v>1635</v>
      </c>
      <c r="K320" s="60" t="s">
        <v>68</v>
      </c>
      <c r="L320" s="60" t="s">
        <v>83</v>
      </c>
      <c r="M320" s="8" t="str">
        <f t="shared" si="8"/>
        <v>69Macro, meso y micro gestión de la salud públicaSUBREDNov /2024</v>
      </c>
      <c r="N320" s="61">
        <v>11126848</v>
      </c>
      <c r="O320" s="62">
        <v>3</v>
      </c>
      <c r="P320" s="60">
        <v>33380544</v>
      </c>
      <c r="Q320" s="65">
        <v>2.2093290099999998</v>
      </c>
      <c r="R320" s="60">
        <v>24582868.076260477</v>
      </c>
    </row>
    <row r="321" spans="2:18" ht="101.25" customHeight="1" x14ac:dyDescent="0.35">
      <c r="B321" s="55">
        <v>71</v>
      </c>
      <c r="C321" s="56" t="s">
        <v>6</v>
      </c>
      <c r="D321" s="8" t="str">
        <f t="shared" si="9"/>
        <v>71Macro, meso y micro gestión de la salud pública</v>
      </c>
      <c r="E321" s="8" t="s">
        <v>1614</v>
      </c>
      <c r="F321" s="8" t="s">
        <v>18</v>
      </c>
      <c r="G321" s="8" t="s">
        <v>1610</v>
      </c>
      <c r="H321" s="8" t="s">
        <v>1725</v>
      </c>
      <c r="I321" s="8" t="s">
        <v>1726</v>
      </c>
      <c r="J321" s="8" t="s">
        <v>1635</v>
      </c>
      <c r="K321" s="60" t="s">
        <v>68</v>
      </c>
      <c r="L321" s="60" t="s">
        <v>83</v>
      </c>
      <c r="M321" s="8" t="str">
        <f t="shared" si="8"/>
        <v>71Macro, meso y micro gestión de la salud públicaSUBREDNov /2024</v>
      </c>
      <c r="N321" s="61">
        <v>82832384</v>
      </c>
      <c r="O321" s="62">
        <v>1</v>
      </c>
      <c r="P321" s="60">
        <v>82832384</v>
      </c>
      <c r="Q321" s="65">
        <v>0.97014945265851582</v>
      </c>
      <c r="R321" s="60">
        <v>80359792</v>
      </c>
    </row>
    <row r="322" spans="2:18" ht="101.25" customHeight="1" x14ac:dyDescent="0.35">
      <c r="B322" s="55">
        <v>72</v>
      </c>
      <c r="C322" s="56" t="s">
        <v>6</v>
      </c>
      <c r="D322" s="8" t="str">
        <f t="shared" si="9"/>
        <v>72Macro, meso y micro gestión de la salud pública</v>
      </c>
      <c r="E322" s="8" t="s">
        <v>1614</v>
      </c>
      <c r="F322" s="8" t="s">
        <v>18</v>
      </c>
      <c r="G322" s="8" t="s">
        <v>1610</v>
      </c>
      <c r="H322" s="8" t="s">
        <v>1727</v>
      </c>
      <c r="I322" s="8" t="s">
        <v>1653</v>
      </c>
      <c r="J322" s="8" t="s">
        <v>1635</v>
      </c>
      <c r="K322" s="60" t="s">
        <v>68</v>
      </c>
      <c r="L322" s="60" t="s">
        <v>83</v>
      </c>
      <c r="M322" s="8" t="str">
        <f t="shared" si="8"/>
        <v>72Macro, meso y micro gestión de la salud públicaSUBREDNov /2024</v>
      </c>
      <c r="N322" s="61">
        <v>8654072</v>
      </c>
      <c r="O322" s="62">
        <v>1</v>
      </c>
      <c r="P322" s="60">
        <v>8654072</v>
      </c>
      <c r="Q322" s="65">
        <v>1</v>
      </c>
      <c r="R322" s="60">
        <v>8654072</v>
      </c>
    </row>
    <row r="323" spans="2:18" ht="101.25" customHeight="1" x14ac:dyDescent="0.35">
      <c r="B323" s="55">
        <v>73</v>
      </c>
      <c r="C323" s="56" t="s">
        <v>6</v>
      </c>
      <c r="D323" s="8" t="str">
        <f t="shared" si="9"/>
        <v>73Macro, meso y micro gestión de la salud pública</v>
      </c>
      <c r="E323" s="8" t="s">
        <v>1614</v>
      </c>
      <c r="F323" s="8" t="s">
        <v>18</v>
      </c>
      <c r="G323" s="8" t="s">
        <v>1610</v>
      </c>
      <c r="H323" s="8" t="s">
        <v>1728</v>
      </c>
      <c r="I323" s="8" t="s">
        <v>1653</v>
      </c>
      <c r="J323" s="8" t="s">
        <v>1635</v>
      </c>
      <c r="K323" s="60" t="s">
        <v>68</v>
      </c>
      <c r="L323" s="60" t="s">
        <v>83</v>
      </c>
      <c r="M323" s="8" t="str">
        <f t="shared" ref="M323:M386" si="10">+D323&amp;K323&amp;L323</f>
        <v>73Macro, meso y micro gestión de la salud públicaSUBREDNov /2024</v>
      </c>
      <c r="N323" s="61">
        <v>7005616</v>
      </c>
      <c r="O323" s="62">
        <v>3</v>
      </c>
      <c r="P323" s="60">
        <v>21016848</v>
      </c>
      <c r="Q323" s="65">
        <v>2</v>
      </c>
      <c r="R323" s="60">
        <v>14011232</v>
      </c>
    </row>
    <row r="324" spans="2:18" ht="101.25" customHeight="1" x14ac:dyDescent="0.35">
      <c r="B324" s="55">
        <v>74</v>
      </c>
      <c r="C324" s="56" t="s">
        <v>6</v>
      </c>
      <c r="D324" s="8" t="str">
        <f t="shared" ref="D324:D387" si="11">+B324&amp;C324</f>
        <v>74Macro, meso y micro gestión de la salud pública</v>
      </c>
      <c r="E324" s="8" t="s">
        <v>1614</v>
      </c>
      <c r="F324" s="8" t="s">
        <v>18</v>
      </c>
      <c r="G324" s="8" t="s">
        <v>1610</v>
      </c>
      <c r="H324" s="8" t="s">
        <v>1729</v>
      </c>
      <c r="I324" s="8" t="s">
        <v>1653</v>
      </c>
      <c r="J324" s="8" t="s">
        <v>1635</v>
      </c>
      <c r="K324" s="60" t="s">
        <v>68</v>
      </c>
      <c r="L324" s="60" t="s">
        <v>83</v>
      </c>
      <c r="M324" s="8" t="str">
        <f t="shared" si="10"/>
        <v>74Macro, meso y micro gestión de la salud públicaSUBREDNov /2024</v>
      </c>
      <c r="N324" s="61">
        <v>9478392</v>
      </c>
      <c r="O324" s="62">
        <v>8</v>
      </c>
      <c r="P324" s="60">
        <v>75827136</v>
      </c>
      <c r="Q324" s="65">
        <v>6.0435035816201736</v>
      </c>
      <c r="R324" s="60">
        <v>57282696</v>
      </c>
    </row>
    <row r="325" spans="2:18" ht="101.25" customHeight="1" x14ac:dyDescent="0.35">
      <c r="B325" s="55">
        <v>75</v>
      </c>
      <c r="C325" s="56" t="s">
        <v>6</v>
      </c>
      <c r="D325" s="8" t="str">
        <f t="shared" si="11"/>
        <v>75Macro, meso y micro gestión de la salud pública</v>
      </c>
      <c r="E325" s="8" t="s">
        <v>1614</v>
      </c>
      <c r="F325" s="8" t="s">
        <v>18</v>
      </c>
      <c r="G325" s="8" t="s">
        <v>1610</v>
      </c>
      <c r="H325" s="8" t="s">
        <v>1730</v>
      </c>
      <c r="I325" s="8" t="s">
        <v>1653</v>
      </c>
      <c r="J325" s="8" t="s">
        <v>1635</v>
      </c>
      <c r="K325" s="60" t="s">
        <v>68</v>
      </c>
      <c r="L325" s="60" t="s">
        <v>83</v>
      </c>
      <c r="M325" s="8" t="str">
        <f t="shared" si="10"/>
        <v>75Macro, meso y micro gestión de la salud públicaSUBREDNov /2024</v>
      </c>
      <c r="N325" s="61">
        <v>3296912</v>
      </c>
      <c r="O325" s="62">
        <v>1</v>
      </c>
      <c r="P325" s="60">
        <v>3296912</v>
      </c>
      <c r="Q325" s="65">
        <v>1</v>
      </c>
      <c r="R325" s="60">
        <v>3296912</v>
      </c>
    </row>
    <row r="326" spans="2:18" ht="101.25" customHeight="1" x14ac:dyDescent="0.35">
      <c r="B326" s="55">
        <v>76</v>
      </c>
      <c r="C326" s="56" t="s">
        <v>6</v>
      </c>
      <c r="D326" s="8" t="str">
        <f t="shared" si="11"/>
        <v>76Macro, meso y micro gestión de la salud pública</v>
      </c>
      <c r="E326" s="8" t="s">
        <v>1614</v>
      </c>
      <c r="F326" s="8" t="s">
        <v>18</v>
      </c>
      <c r="G326" s="8" t="s">
        <v>1610</v>
      </c>
      <c r="H326" s="8" t="s">
        <v>1731</v>
      </c>
      <c r="I326" s="8" t="s">
        <v>1653</v>
      </c>
      <c r="J326" s="8" t="s">
        <v>1635</v>
      </c>
      <c r="K326" s="60" t="s">
        <v>68</v>
      </c>
      <c r="L326" s="60" t="s">
        <v>83</v>
      </c>
      <c r="M326" s="8" t="str">
        <f t="shared" si="10"/>
        <v>76Macro, meso y micro gestión de la salud públicaSUBREDNov /2024</v>
      </c>
      <c r="N326" s="61">
        <v>6181480</v>
      </c>
      <c r="O326" s="62">
        <v>4</v>
      </c>
      <c r="P326" s="60">
        <v>24725920</v>
      </c>
      <c r="Q326" s="65">
        <v>3</v>
      </c>
      <c r="R326" s="60">
        <v>18544440</v>
      </c>
    </row>
    <row r="327" spans="2:18" ht="101.25" customHeight="1" x14ac:dyDescent="0.35">
      <c r="B327" s="55">
        <v>77</v>
      </c>
      <c r="C327" s="56" t="s">
        <v>6</v>
      </c>
      <c r="D327" s="8" t="str">
        <f t="shared" si="11"/>
        <v>77Macro, meso y micro gestión de la salud pública</v>
      </c>
      <c r="E327" s="8" t="s">
        <v>1614</v>
      </c>
      <c r="F327" s="8" t="s">
        <v>18</v>
      </c>
      <c r="G327" s="8" t="s">
        <v>1610</v>
      </c>
      <c r="H327" s="8" t="s">
        <v>1732</v>
      </c>
      <c r="I327" s="8" t="s">
        <v>1733</v>
      </c>
      <c r="J327" s="8" t="s">
        <v>1635</v>
      </c>
      <c r="K327" s="60" t="s">
        <v>68</v>
      </c>
      <c r="L327" s="60" t="s">
        <v>83</v>
      </c>
      <c r="M327" s="8" t="str">
        <f t="shared" si="10"/>
        <v>77Macro, meso y micro gestión de la salud públicaSUBREDNov /2024</v>
      </c>
      <c r="N327" s="61">
        <v>3296912</v>
      </c>
      <c r="O327" s="62">
        <v>70</v>
      </c>
      <c r="P327" s="60">
        <v>230783840</v>
      </c>
      <c r="Q327" s="65">
        <v>62.826086956521742</v>
      </c>
      <c r="R327" s="60">
        <v>207132080</v>
      </c>
    </row>
    <row r="328" spans="2:18" ht="101.25" customHeight="1" x14ac:dyDescent="0.35">
      <c r="B328" s="55">
        <v>78</v>
      </c>
      <c r="C328" s="56" t="s">
        <v>6</v>
      </c>
      <c r="D328" s="8" t="str">
        <f t="shared" si="11"/>
        <v>78Macro, meso y micro gestión de la salud pública</v>
      </c>
      <c r="E328" s="8" t="s">
        <v>1614</v>
      </c>
      <c r="F328" s="8" t="s">
        <v>18</v>
      </c>
      <c r="G328" s="8" t="s">
        <v>1610</v>
      </c>
      <c r="H328" s="8" t="s">
        <v>1734</v>
      </c>
      <c r="I328" s="8" t="s">
        <v>1653</v>
      </c>
      <c r="J328" s="8" t="s">
        <v>1635</v>
      </c>
      <c r="K328" s="60" t="s">
        <v>68</v>
      </c>
      <c r="L328" s="60" t="s">
        <v>83</v>
      </c>
      <c r="M328" s="8" t="str">
        <f t="shared" si="10"/>
        <v>78Macro, meso y micro gestión de la salud públicaSUBREDNov /2024</v>
      </c>
      <c r="N328" s="61">
        <v>3296912</v>
      </c>
      <c r="O328" s="62">
        <v>6</v>
      </c>
      <c r="P328" s="60">
        <v>19781472</v>
      </c>
      <c r="Q328" s="65">
        <v>6</v>
      </c>
      <c r="R328" s="60">
        <v>19781472</v>
      </c>
    </row>
    <row r="329" spans="2:18" ht="101.25" customHeight="1" x14ac:dyDescent="0.35">
      <c r="B329" s="55">
        <v>79</v>
      </c>
      <c r="C329" s="56" t="s">
        <v>6</v>
      </c>
      <c r="D329" s="8" t="str">
        <f t="shared" si="11"/>
        <v>79Macro, meso y micro gestión de la salud pública</v>
      </c>
      <c r="E329" s="8" t="s">
        <v>1609</v>
      </c>
      <c r="F329" s="8" t="s">
        <v>18</v>
      </c>
      <c r="G329" s="8" t="s">
        <v>1610</v>
      </c>
      <c r="H329" s="8" t="s">
        <v>1735</v>
      </c>
      <c r="I329" s="8" t="s">
        <v>1736</v>
      </c>
      <c r="J329" s="8" t="s">
        <v>1635</v>
      </c>
      <c r="K329" s="60" t="s">
        <v>68</v>
      </c>
      <c r="L329" s="60" t="s">
        <v>83</v>
      </c>
      <c r="M329" s="8" t="str">
        <f t="shared" si="10"/>
        <v>79Macro, meso y micro gestión de la salud públicaSUBREDNov /2024</v>
      </c>
      <c r="N329" s="61">
        <v>2472592</v>
      </c>
      <c r="O329" s="62">
        <v>5</v>
      </c>
      <c r="P329" s="60">
        <v>12362960</v>
      </c>
      <c r="Q329" s="65">
        <v>4.6304347826086953</v>
      </c>
      <c r="R329" s="60">
        <v>11449176</v>
      </c>
    </row>
    <row r="330" spans="2:18" ht="101.25" customHeight="1" x14ac:dyDescent="0.35">
      <c r="B330" s="55">
        <v>81</v>
      </c>
      <c r="C330" s="56" t="s">
        <v>6</v>
      </c>
      <c r="D330" s="8" t="str">
        <f t="shared" si="11"/>
        <v>81Macro, meso y micro gestión de la salud pública</v>
      </c>
      <c r="E330" s="8" t="s">
        <v>1609</v>
      </c>
      <c r="F330" s="8" t="s">
        <v>18</v>
      </c>
      <c r="G330" s="8" t="s">
        <v>1610</v>
      </c>
      <c r="H330" s="8" t="s">
        <v>1737</v>
      </c>
      <c r="I330" s="8" t="s">
        <v>1653</v>
      </c>
      <c r="J330" s="8" t="s">
        <v>1635</v>
      </c>
      <c r="K330" s="60" t="s">
        <v>68</v>
      </c>
      <c r="L330" s="60" t="s">
        <v>83</v>
      </c>
      <c r="M330" s="8" t="str">
        <f t="shared" si="10"/>
        <v>81Macro, meso y micro gestión de la salud públicaSUBREDNov /2024</v>
      </c>
      <c r="N330" s="61">
        <v>9478392</v>
      </c>
      <c r="O330" s="62">
        <v>1</v>
      </c>
      <c r="P330" s="60">
        <v>9478392</v>
      </c>
      <c r="Q330" s="65">
        <v>1</v>
      </c>
      <c r="R330" s="60">
        <v>9478392</v>
      </c>
    </row>
    <row r="331" spans="2:18" ht="101.25" customHeight="1" x14ac:dyDescent="0.35">
      <c r="B331" s="55">
        <v>82</v>
      </c>
      <c r="C331" s="56" t="s">
        <v>6</v>
      </c>
      <c r="D331" s="8" t="str">
        <f t="shared" si="11"/>
        <v>82Macro, meso y micro gestión de la salud pública</v>
      </c>
      <c r="E331" s="8" t="s">
        <v>1614</v>
      </c>
      <c r="F331" s="8" t="s">
        <v>18</v>
      </c>
      <c r="G331" s="8" t="s">
        <v>1610</v>
      </c>
      <c r="H331" s="8" t="s">
        <v>1738</v>
      </c>
      <c r="I331" s="8" t="s">
        <v>1739</v>
      </c>
      <c r="J331" s="8" t="s">
        <v>1635</v>
      </c>
      <c r="K331" s="60" t="s">
        <v>68</v>
      </c>
      <c r="L331" s="60" t="s">
        <v>83</v>
      </c>
      <c r="M331" s="8" t="str">
        <f t="shared" si="10"/>
        <v>82Macro, meso y micro gestión de la salud públicaSUBREDNov /2024</v>
      </c>
      <c r="N331" s="61">
        <v>3000000</v>
      </c>
      <c r="O331" s="62">
        <v>0</v>
      </c>
      <c r="P331" s="60">
        <v>0</v>
      </c>
      <c r="Q331" s="65">
        <v>0</v>
      </c>
      <c r="R331" s="60">
        <v>0</v>
      </c>
    </row>
    <row r="332" spans="2:18" ht="101.25" customHeight="1" x14ac:dyDescent="0.35">
      <c r="B332" s="55">
        <v>85</v>
      </c>
      <c r="C332" s="56" t="s">
        <v>6</v>
      </c>
      <c r="D332" s="8" t="str">
        <f t="shared" si="11"/>
        <v>85Macro, meso y micro gestión de la salud pública</v>
      </c>
      <c r="E332" s="8" t="s">
        <v>1614</v>
      </c>
      <c r="F332" s="8" t="s">
        <v>18</v>
      </c>
      <c r="G332" s="8" t="s">
        <v>1740</v>
      </c>
      <c r="H332" s="8" t="s">
        <v>1741</v>
      </c>
      <c r="I332" s="8" t="s">
        <v>1742</v>
      </c>
      <c r="J332" s="8" t="s">
        <v>1635</v>
      </c>
      <c r="K332" s="60" t="s">
        <v>68</v>
      </c>
      <c r="L332" s="60" t="s">
        <v>83</v>
      </c>
      <c r="M332" s="8" t="str">
        <f t="shared" si="10"/>
        <v>85Macro, meso y micro gestión de la salud públicaSUBREDNov /2024</v>
      </c>
      <c r="N332" s="61">
        <v>30907584</v>
      </c>
      <c r="O332" s="62">
        <v>1</v>
      </c>
      <c r="P332" s="60">
        <v>30907584</v>
      </c>
      <c r="Q332" s="65">
        <v>0.82666348168786019</v>
      </c>
      <c r="R332" s="60">
        <v>25550171</v>
      </c>
    </row>
    <row r="333" spans="2:18" ht="101.25" customHeight="1" x14ac:dyDescent="0.35">
      <c r="B333" s="55">
        <v>88</v>
      </c>
      <c r="C333" s="56" t="s">
        <v>5</v>
      </c>
      <c r="D333" s="8" t="str">
        <f t="shared" si="11"/>
        <v>88Gestión y Análisis de Políticas para el bienestar en los territorios</v>
      </c>
      <c r="E333" s="8" t="s">
        <v>1614</v>
      </c>
      <c r="F333" s="8" t="s">
        <v>18</v>
      </c>
      <c r="G333" s="8" t="s">
        <v>1618</v>
      </c>
      <c r="H333" s="8" t="s">
        <v>1743</v>
      </c>
      <c r="I333" s="8" t="s">
        <v>1743</v>
      </c>
      <c r="J333" s="8" t="s">
        <v>1635</v>
      </c>
      <c r="K333" s="60" t="s">
        <v>68</v>
      </c>
      <c r="L333" s="60" t="s">
        <v>83</v>
      </c>
      <c r="M333" s="8" t="str">
        <f t="shared" si="10"/>
        <v>88Gestión y Análisis de Políticas para el bienestar en los territoriosSUBREDNov /2024</v>
      </c>
      <c r="N333" s="61">
        <v>5357344</v>
      </c>
      <c r="O333" s="62">
        <v>1</v>
      </c>
      <c r="P333" s="60">
        <v>5357344</v>
      </c>
      <c r="Q333" s="65">
        <v>1</v>
      </c>
      <c r="R333" s="60">
        <v>5357344</v>
      </c>
    </row>
    <row r="334" spans="2:18" ht="101.25" customHeight="1" x14ac:dyDescent="0.35">
      <c r="B334" s="55">
        <v>90</v>
      </c>
      <c r="C334" s="56" t="s">
        <v>5</v>
      </c>
      <c r="D334" s="8" t="str">
        <f t="shared" si="11"/>
        <v>90Gestión y Análisis de Políticas para el bienestar en los territorios</v>
      </c>
      <c r="E334" s="8" t="s">
        <v>1614</v>
      </c>
      <c r="F334" s="8" t="s">
        <v>18</v>
      </c>
      <c r="G334" s="8" t="s">
        <v>1618</v>
      </c>
      <c r="H334" s="8" t="s">
        <v>1744</v>
      </c>
      <c r="I334" s="8" t="s">
        <v>1743</v>
      </c>
      <c r="J334" s="8" t="s">
        <v>1635</v>
      </c>
      <c r="K334" s="60" t="s">
        <v>68</v>
      </c>
      <c r="L334" s="60" t="s">
        <v>83</v>
      </c>
      <c r="M334" s="8" t="str">
        <f t="shared" si="10"/>
        <v>90Gestión y Análisis de Políticas para el bienestar en los territoriosSUBREDNov /2024</v>
      </c>
      <c r="N334" s="61">
        <v>14011232</v>
      </c>
      <c r="O334" s="62">
        <v>1</v>
      </c>
      <c r="P334" s="60">
        <v>14011232</v>
      </c>
      <c r="Q334" s="65">
        <v>0.7</v>
      </c>
      <c r="R334" s="60">
        <v>9807862.3999999985</v>
      </c>
    </row>
    <row r="335" spans="2:18" ht="101.25" customHeight="1" x14ac:dyDescent="0.35">
      <c r="B335" s="55">
        <v>91</v>
      </c>
      <c r="C335" s="56" t="s">
        <v>5</v>
      </c>
      <c r="D335" s="8" t="str">
        <f t="shared" si="11"/>
        <v>91Gestión y Análisis de Políticas para el bienestar en los territorios</v>
      </c>
      <c r="E335" s="8" t="s">
        <v>1614</v>
      </c>
      <c r="F335" s="8" t="s">
        <v>18</v>
      </c>
      <c r="G335" s="8" t="s">
        <v>1618</v>
      </c>
      <c r="H335" s="8" t="s">
        <v>1745</v>
      </c>
      <c r="I335" s="8" t="s">
        <v>1746</v>
      </c>
      <c r="J335" s="8" t="s">
        <v>1635</v>
      </c>
      <c r="K335" s="60" t="s">
        <v>68</v>
      </c>
      <c r="L335" s="60" t="s">
        <v>83</v>
      </c>
      <c r="M335" s="8" t="str">
        <f t="shared" si="10"/>
        <v>91Gestión y Análisis de Políticas para el bienestar en los territoriosSUBREDNov /2024</v>
      </c>
      <c r="N335" s="61">
        <v>24725920</v>
      </c>
      <c r="O335" s="62">
        <v>1</v>
      </c>
      <c r="P335" s="60">
        <v>24725920</v>
      </c>
      <c r="Q335" s="65">
        <v>1</v>
      </c>
      <c r="R335" s="60">
        <v>24725920</v>
      </c>
    </row>
    <row r="336" spans="2:18" ht="101.25" customHeight="1" x14ac:dyDescent="0.35">
      <c r="B336" s="55">
        <v>93</v>
      </c>
      <c r="C336" s="56" t="s">
        <v>5</v>
      </c>
      <c r="D336" s="8" t="str">
        <f t="shared" si="11"/>
        <v>93Gestión y Análisis de Políticas para el bienestar en los territorios</v>
      </c>
      <c r="E336" s="8" t="s">
        <v>1614</v>
      </c>
      <c r="F336" s="8" t="s">
        <v>18</v>
      </c>
      <c r="G336" s="8" t="s">
        <v>1747</v>
      </c>
      <c r="H336" s="8" t="s">
        <v>1748</v>
      </c>
      <c r="I336" s="8" t="s">
        <v>1749</v>
      </c>
      <c r="J336" s="8" t="s">
        <v>1635</v>
      </c>
      <c r="K336" s="60" t="s">
        <v>68</v>
      </c>
      <c r="L336" s="60" t="s">
        <v>83</v>
      </c>
      <c r="M336" s="8" t="str">
        <f t="shared" si="10"/>
        <v>93Gestión y Análisis de Políticas para el bienestar en los territoriosSUBREDNov /2024</v>
      </c>
      <c r="N336" s="61">
        <v>11950984</v>
      </c>
      <c r="O336" s="62">
        <v>1</v>
      </c>
      <c r="P336" s="60">
        <v>11950984</v>
      </c>
      <c r="Q336" s="65">
        <v>1</v>
      </c>
      <c r="R336" s="60">
        <v>11950984</v>
      </c>
    </row>
    <row r="337" spans="2:18" ht="101.25" customHeight="1" x14ac:dyDescent="0.35">
      <c r="B337" s="55">
        <v>94</v>
      </c>
      <c r="C337" s="56" t="s">
        <v>5</v>
      </c>
      <c r="D337" s="8" t="str">
        <f t="shared" si="11"/>
        <v>94Gestión y Análisis de Políticas para el bienestar en los territorios</v>
      </c>
      <c r="E337" s="8" t="s">
        <v>1614</v>
      </c>
      <c r="F337" s="8" t="s">
        <v>18</v>
      </c>
      <c r="G337" s="8" t="s">
        <v>1747</v>
      </c>
      <c r="H337" s="8" t="s">
        <v>1750</v>
      </c>
      <c r="I337" s="8" t="s">
        <v>1751</v>
      </c>
      <c r="J337" s="8" t="s">
        <v>1635</v>
      </c>
      <c r="K337" s="60" t="s">
        <v>68</v>
      </c>
      <c r="L337" s="60" t="s">
        <v>83</v>
      </c>
      <c r="M337" s="8" t="str">
        <f t="shared" si="10"/>
        <v>94Gestión y Análisis de Políticas para el bienestar en los territoriosSUBREDNov /2024</v>
      </c>
      <c r="N337" s="61">
        <v>5357344</v>
      </c>
      <c r="O337" s="62">
        <v>1</v>
      </c>
      <c r="P337" s="60">
        <v>5357344</v>
      </c>
      <c r="Q337" s="65">
        <v>0</v>
      </c>
      <c r="R337" s="60">
        <v>0</v>
      </c>
    </row>
    <row r="338" spans="2:18" ht="101.25" customHeight="1" x14ac:dyDescent="0.35">
      <c r="B338" s="55">
        <v>95</v>
      </c>
      <c r="C338" s="56" t="s">
        <v>5</v>
      </c>
      <c r="D338" s="8" t="str">
        <f t="shared" si="11"/>
        <v>95Gestión y Análisis de Políticas para el bienestar en los territorios</v>
      </c>
      <c r="E338" s="8" t="s">
        <v>1614</v>
      </c>
      <c r="F338" s="8" t="s">
        <v>18</v>
      </c>
      <c r="G338" s="8" t="s">
        <v>1747</v>
      </c>
      <c r="H338" s="8" t="s">
        <v>1752</v>
      </c>
      <c r="I338" s="8" t="s">
        <v>1753</v>
      </c>
      <c r="J338" s="8" t="s">
        <v>1635</v>
      </c>
      <c r="K338" s="60" t="s">
        <v>68</v>
      </c>
      <c r="L338" s="60" t="s">
        <v>83</v>
      </c>
      <c r="M338" s="8" t="str">
        <f t="shared" si="10"/>
        <v>95Gestión y Análisis de Políticas para el bienestar en los territoriosSUBREDNov /2024</v>
      </c>
      <c r="N338" s="61">
        <v>5357344</v>
      </c>
      <c r="O338" s="62">
        <v>1</v>
      </c>
      <c r="P338" s="60">
        <v>5357344</v>
      </c>
      <c r="Q338" s="65">
        <v>0</v>
      </c>
      <c r="R338" s="60">
        <v>0</v>
      </c>
    </row>
    <row r="339" spans="2:18" ht="101.25" customHeight="1" x14ac:dyDescent="0.35">
      <c r="B339" s="55">
        <v>96</v>
      </c>
      <c r="C339" s="56" t="s">
        <v>8</v>
      </c>
      <c r="D339" s="8" t="str">
        <f t="shared" si="11"/>
        <v>96Vigilancia en salud pública</v>
      </c>
      <c r="E339" s="8" t="s">
        <v>1614</v>
      </c>
      <c r="F339" s="8" t="s">
        <v>18</v>
      </c>
      <c r="G339" s="8" t="s">
        <v>1620</v>
      </c>
      <c r="H339" s="8" t="s">
        <v>1754</v>
      </c>
      <c r="I339" s="8" t="s">
        <v>1622</v>
      </c>
      <c r="J339" s="8" t="s">
        <v>1635</v>
      </c>
      <c r="K339" s="60" t="s">
        <v>68</v>
      </c>
      <c r="L339" s="60" t="s">
        <v>83</v>
      </c>
      <c r="M339" s="8" t="str">
        <f t="shared" si="10"/>
        <v>96Vigilancia en salud públicaSUBREDNov /2024</v>
      </c>
      <c r="N339" s="61">
        <v>25138080</v>
      </c>
      <c r="O339" s="62">
        <v>1</v>
      </c>
      <c r="P339" s="60">
        <v>25138080</v>
      </c>
      <c r="Q339" s="62">
        <v>0.86065729761381904</v>
      </c>
      <c r="R339" s="60">
        <v>21635271.999999993</v>
      </c>
    </row>
    <row r="340" spans="2:18" ht="101.25" customHeight="1" x14ac:dyDescent="0.35">
      <c r="B340" s="55">
        <v>100</v>
      </c>
      <c r="C340" s="56" t="s">
        <v>8</v>
      </c>
      <c r="D340" s="8" t="str">
        <f t="shared" si="11"/>
        <v>100Vigilancia en salud pública</v>
      </c>
      <c r="E340" s="8" t="s">
        <v>1614</v>
      </c>
      <c r="F340" s="8" t="s">
        <v>18</v>
      </c>
      <c r="G340" s="8" t="s">
        <v>1755</v>
      </c>
      <c r="H340" s="8" t="s">
        <v>1756</v>
      </c>
      <c r="I340" s="8" t="s">
        <v>1622</v>
      </c>
      <c r="J340" s="8" t="s">
        <v>1635</v>
      </c>
      <c r="K340" s="60" t="s">
        <v>68</v>
      </c>
      <c r="L340" s="60" t="s">
        <v>83</v>
      </c>
      <c r="M340" s="8" t="str">
        <f t="shared" si="10"/>
        <v>100Vigilancia en salud públicaSUBREDNov /2024</v>
      </c>
      <c r="N340" s="61">
        <v>7005616</v>
      </c>
      <c r="O340" s="62">
        <v>1</v>
      </c>
      <c r="P340" s="60">
        <v>7005616</v>
      </c>
      <c r="Q340" s="62">
        <v>1</v>
      </c>
      <c r="R340" s="60">
        <v>7005616</v>
      </c>
    </row>
    <row r="341" spans="2:18" ht="101.25" customHeight="1" x14ac:dyDescent="0.35">
      <c r="B341" s="55">
        <v>101</v>
      </c>
      <c r="C341" s="56" t="s">
        <v>8</v>
      </c>
      <c r="D341" s="8" t="str">
        <f t="shared" si="11"/>
        <v>101Vigilancia en salud pública</v>
      </c>
      <c r="E341" s="8" t="s">
        <v>1614</v>
      </c>
      <c r="F341" s="8" t="s">
        <v>18</v>
      </c>
      <c r="G341" s="8" t="s">
        <v>1620</v>
      </c>
      <c r="H341" s="8" t="s">
        <v>1757</v>
      </c>
      <c r="I341" s="8" t="s">
        <v>1622</v>
      </c>
      <c r="J341" s="8" t="s">
        <v>1635</v>
      </c>
      <c r="K341" s="60" t="s">
        <v>68</v>
      </c>
      <c r="L341" s="60" t="s">
        <v>83</v>
      </c>
      <c r="M341" s="8" t="str">
        <f t="shared" si="10"/>
        <v>101Vigilancia en salud públicaSUBREDNov /2024</v>
      </c>
      <c r="N341" s="61">
        <v>3502808</v>
      </c>
      <c r="O341" s="62">
        <v>1</v>
      </c>
      <c r="P341" s="60">
        <v>3502808</v>
      </c>
      <c r="Q341" s="62">
        <v>1</v>
      </c>
      <c r="R341" s="60">
        <v>3502808</v>
      </c>
    </row>
    <row r="342" spans="2:18" ht="101.25" customHeight="1" x14ac:dyDescent="0.35">
      <c r="B342" s="55">
        <v>103</v>
      </c>
      <c r="C342" s="56" t="s">
        <v>8</v>
      </c>
      <c r="D342" s="8" t="str">
        <f t="shared" si="11"/>
        <v>103Vigilancia en salud pública</v>
      </c>
      <c r="E342" s="8" t="s">
        <v>1614</v>
      </c>
      <c r="F342" s="8" t="s">
        <v>18</v>
      </c>
      <c r="G342" s="8" t="s">
        <v>1620</v>
      </c>
      <c r="H342" s="8" t="s">
        <v>1758</v>
      </c>
      <c r="I342" s="8" t="s">
        <v>1622</v>
      </c>
      <c r="J342" s="8" t="s">
        <v>1635</v>
      </c>
      <c r="K342" s="60" t="s">
        <v>68</v>
      </c>
      <c r="L342" s="60" t="s">
        <v>83</v>
      </c>
      <c r="M342" s="8" t="str">
        <f t="shared" si="10"/>
        <v>103Vigilancia en salud públicaSUBREDNov /2024</v>
      </c>
      <c r="N342" s="61">
        <v>7005616</v>
      </c>
      <c r="O342" s="62">
        <v>1</v>
      </c>
      <c r="P342" s="60">
        <v>7005616</v>
      </c>
      <c r="Q342" s="62">
        <v>1</v>
      </c>
      <c r="R342" s="60">
        <v>7005616</v>
      </c>
    </row>
    <row r="343" spans="2:18" ht="101.25" customHeight="1" x14ac:dyDescent="0.35">
      <c r="B343" s="55">
        <v>104</v>
      </c>
      <c r="C343" s="56" t="s">
        <v>8</v>
      </c>
      <c r="D343" s="8" t="str">
        <f t="shared" si="11"/>
        <v>104Vigilancia en salud pública</v>
      </c>
      <c r="E343" s="8" t="s">
        <v>1614</v>
      </c>
      <c r="F343" s="8" t="s">
        <v>18</v>
      </c>
      <c r="G343" s="8" t="s">
        <v>1620</v>
      </c>
      <c r="H343" s="8" t="s">
        <v>1759</v>
      </c>
      <c r="I343" s="8" t="s">
        <v>1622</v>
      </c>
      <c r="J343" s="8" t="s">
        <v>1635</v>
      </c>
      <c r="K343" s="60" t="s">
        <v>68</v>
      </c>
      <c r="L343" s="60" t="s">
        <v>83</v>
      </c>
      <c r="M343" s="8" t="str">
        <f t="shared" si="10"/>
        <v>104Vigilancia en salud públicaSUBREDNov /2024</v>
      </c>
      <c r="N343" s="61">
        <v>3502808</v>
      </c>
      <c r="O343" s="62">
        <v>1</v>
      </c>
      <c r="P343" s="60">
        <v>3502808</v>
      </c>
      <c r="Q343" s="62">
        <v>1</v>
      </c>
      <c r="R343" s="60">
        <v>3502808</v>
      </c>
    </row>
    <row r="344" spans="2:18" ht="101.25" customHeight="1" x14ac:dyDescent="0.35">
      <c r="B344" s="55">
        <v>105</v>
      </c>
      <c r="C344" s="56" t="s">
        <v>8</v>
      </c>
      <c r="D344" s="8" t="str">
        <f t="shared" si="11"/>
        <v>105Vigilancia en salud pública</v>
      </c>
      <c r="E344" s="8" t="s">
        <v>1614</v>
      </c>
      <c r="F344" s="8" t="s">
        <v>18</v>
      </c>
      <c r="G344" s="8" t="s">
        <v>1620</v>
      </c>
      <c r="H344" s="8" t="s">
        <v>1760</v>
      </c>
      <c r="I344" s="8" t="s">
        <v>1761</v>
      </c>
      <c r="J344" s="8" t="s">
        <v>1613</v>
      </c>
      <c r="K344" s="60" t="s">
        <v>68</v>
      </c>
      <c r="L344" s="60" t="s">
        <v>83</v>
      </c>
      <c r="M344" s="8" t="str">
        <f t="shared" si="10"/>
        <v>105Vigilancia en salud públicaSUBREDNov /2024</v>
      </c>
      <c r="N344" s="61">
        <v>228444</v>
      </c>
      <c r="O344" s="62">
        <v>79</v>
      </c>
      <c r="P344" s="60">
        <v>18047076</v>
      </c>
      <c r="Q344" s="62">
        <v>58</v>
      </c>
      <c r="R344" s="60">
        <v>13249752</v>
      </c>
    </row>
    <row r="345" spans="2:18" ht="101.25" customHeight="1" x14ac:dyDescent="0.35">
      <c r="B345" s="55">
        <v>106</v>
      </c>
      <c r="C345" s="56" t="s">
        <v>8</v>
      </c>
      <c r="D345" s="8" t="str">
        <f t="shared" si="11"/>
        <v>106Vigilancia en salud pública</v>
      </c>
      <c r="E345" s="8" t="s">
        <v>1614</v>
      </c>
      <c r="F345" s="8" t="s">
        <v>18</v>
      </c>
      <c r="G345" s="8" t="s">
        <v>1620</v>
      </c>
      <c r="H345" s="8" t="s">
        <v>1762</v>
      </c>
      <c r="I345" s="8" t="s">
        <v>1761</v>
      </c>
      <c r="J345" s="8" t="s">
        <v>1613</v>
      </c>
      <c r="K345" s="60" t="s">
        <v>68</v>
      </c>
      <c r="L345" s="60" t="s">
        <v>83</v>
      </c>
      <c r="M345" s="8" t="str">
        <f t="shared" si="10"/>
        <v>106Vigilancia en salud públicaSUBREDNov /2024</v>
      </c>
      <c r="N345" s="61">
        <v>533036</v>
      </c>
      <c r="O345" s="62">
        <v>49</v>
      </c>
      <c r="P345" s="60">
        <v>26118764</v>
      </c>
      <c r="Q345" s="62">
        <v>25</v>
      </c>
      <c r="R345" s="60">
        <v>13325900</v>
      </c>
    </row>
    <row r="346" spans="2:18" ht="101.25" customHeight="1" x14ac:dyDescent="0.35">
      <c r="B346" s="55">
        <v>107</v>
      </c>
      <c r="C346" s="56" t="s">
        <v>8</v>
      </c>
      <c r="D346" s="8" t="str">
        <f t="shared" si="11"/>
        <v>107Vigilancia en salud pública</v>
      </c>
      <c r="E346" s="8" t="s">
        <v>1614</v>
      </c>
      <c r="F346" s="8" t="s">
        <v>18</v>
      </c>
      <c r="G346" s="8" t="s">
        <v>1620</v>
      </c>
      <c r="H346" s="8" t="s">
        <v>1763</v>
      </c>
      <c r="I346" s="8" t="s">
        <v>1764</v>
      </c>
      <c r="J346" s="8" t="s">
        <v>1635</v>
      </c>
      <c r="K346" s="60" t="s">
        <v>68</v>
      </c>
      <c r="L346" s="60" t="s">
        <v>83</v>
      </c>
      <c r="M346" s="8" t="str">
        <f t="shared" si="10"/>
        <v>107Vigilancia en salud públicaSUBREDNov /2024</v>
      </c>
      <c r="N346" s="61">
        <v>116464</v>
      </c>
      <c r="O346" s="62">
        <v>162</v>
      </c>
      <c r="P346" s="60">
        <v>18867168</v>
      </c>
      <c r="Q346" s="62">
        <v>147</v>
      </c>
      <c r="R346" s="60">
        <v>17120208</v>
      </c>
    </row>
    <row r="347" spans="2:18" ht="101.25" customHeight="1" x14ac:dyDescent="0.35">
      <c r="B347" s="55">
        <v>108</v>
      </c>
      <c r="C347" s="56" t="s">
        <v>8</v>
      </c>
      <c r="D347" s="8" t="str">
        <f t="shared" si="11"/>
        <v>108Vigilancia en salud pública</v>
      </c>
      <c r="E347" s="8" t="s">
        <v>1614</v>
      </c>
      <c r="F347" s="8" t="s">
        <v>18</v>
      </c>
      <c r="G347" s="8" t="s">
        <v>1620</v>
      </c>
      <c r="H347" s="8" t="s">
        <v>1765</v>
      </c>
      <c r="I347" s="8" t="s">
        <v>1766</v>
      </c>
      <c r="J347" s="8" t="s">
        <v>1635</v>
      </c>
      <c r="K347" s="60" t="s">
        <v>68</v>
      </c>
      <c r="L347" s="60" t="s">
        <v>83</v>
      </c>
      <c r="M347" s="8" t="str">
        <f t="shared" si="10"/>
        <v>108Vigilancia en salud públicaSUBREDNov /2024</v>
      </c>
      <c r="N347" s="61">
        <v>87348</v>
      </c>
      <c r="O347" s="62">
        <v>350</v>
      </c>
      <c r="P347" s="60">
        <v>30571800</v>
      </c>
      <c r="Q347" s="62">
        <v>267</v>
      </c>
      <c r="R347" s="60">
        <v>23321916</v>
      </c>
    </row>
    <row r="348" spans="2:18" ht="101.25" customHeight="1" x14ac:dyDescent="0.35">
      <c r="B348" s="55">
        <v>109</v>
      </c>
      <c r="C348" s="56" t="s">
        <v>8</v>
      </c>
      <c r="D348" s="8" t="str">
        <f t="shared" si="11"/>
        <v>109Vigilancia en salud pública</v>
      </c>
      <c r="E348" s="8" t="s">
        <v>1614</v>
      </c>
      <c r="F348" s="8" t="s">
        <v>18</v>
      </c>
      <c r="G348" s="8" t="s">
        <v>1620</v>
      </c>
      <c r="H348" s="8" t="s">
        <v>1767</v>
      </c>
      <c r="I348" s="8" t="s">
        <v>1622</v>
      </c>
      <c r="J348" s="8" t="s">
        <v>1635</v>
      </c>
      <c r="K348" s="60" t="s">
        <v>68</v>
      </c>
      <c r="L348" s="60" t="s">
        <v>83</v>
      </c>
      <c r="M348" s="8" t="str">
        <f t="shared" si="10"/>
        <v>109Vigilancia en salud públicaSUBREDNov /2024</v>
      </c>
      <c r="N348" s="61">
        <v>112092432</v>
      </c>
      <c r="O348" s="62">
        <v>1</v>
      </c>
      <c r="P348" s="60">
        <v>112092432</v>
      </c>
      <c r="Q348" s="62">
        <v>0.96675201051931903</v>
      </c>
      <c r="R348" s="60">
        <v>108365584.00000006</v>
      </c>
    </row>
    <row r="349" spans="2:18" ht="101.25" customHeight="1" x14ac:dyDescent="0.35">
      <c r="B349" s="55">
        <v>112</v>
      </c>
      <c r="C349" s="56" t="s">
        <v>8</v>
      </c>
      <c r="D349" s="8" t="str">
        <f t="shared" si="11"/>
        <v>112Vigilancia en salud pública</v>
      </c>
      <c r="E349" s="8" t="s">
        <v>1614</v>
      </c>
      <c r="F349" s="8" t="s">
        <v>18</v>
      </c>
      <c r="G349" s="8" t="s">
        <v>1620</v>
      </c>
      <c r="H349" s="8" t="s">
        <v>1768</v>
      </c>
      <c r="I349" s="8" t="s">
        <v>1622</v>
      </c>
      <c r="J349" s="8" t="s">
        <v>1635</v>
      </c>
      <c r="K349" s="60" t="s">
        <v>68</v>
      </c>
      <c r="L349" s="60" t="s">
        <v>83</v>
      </c>
      <c r="M349" s="8" t="str">
        <f t="shared" si="10"/>
        <v>112Vigilancia en salud públicaSUBREDNov /2024</v>
      </c>
      <c r="N349" s="61">
        <v>99728736</v>
      </c>
      <c r="O349" s="62">
        <v>1</v>
      </c>
      <c r="P349" s="60">
        <v>99728736</v>
      </c>
      <c r="Q349" s="62">
        <v>0.98569435393225102</v>
      </c>
      <c r="R349" s="60">
        <v>98302052.00000003</v>
      </c>
    </row>
    <row r="350" spans="2:18" ht="101.25" customHeight="1" x14ac:dyDescent="0.35">
      <c r="B350" s="55">
        <v>115</v>
      </c>
      <c r="C350" s="56" t="s">
        <v>8</v>
      </c>
      <c r="D350" s="8" t="str">
        <f t="shared" si="11"/>
        <v>115Vigilancia en salud pública</v>
      </c>
      <c r="E350" s="8" t="s">
        <v>1614</v>
      </c>
      <c r="F350" s="8" t="s">
        <v>18</v>
      </c>
      <c r="G350" s="8" t="s">
        <v>1620</v>
      </c>
      <c r="H350" s="8" t="s">
        <v>1769</v>
      </c>
      <c r="I350" s="8" t="s">
        <v>1622</v>
      </c>
      <c r="J350" s="8" t="s">
        <v>1635</v>
      </c>
      <c r="K350" s="60" t="s">
        <v>68</v>
      </c>
      <c r="L350" s="60" t="s">
        <v>83</v>
      </c>
      <c r="M350" s="8" t="str">
        <f t="shared" si="10"/>
        <v>115Vigilancia en salud públicaSUBREDNov /2024</v>
      </c>
      <c r="N350" s="61">
        <v>3296912</v>
      </c>
      <c r="O350" s="62">
        <v>15</v>
      </c>
      <c r="P350" s="60">
        <v>49453680</v>
      </c>
      <c r="Q350" s="62">
        <v>14.8315217391304</v>
      </c>
      <c r="R350" s="60">
        <v>48898221.999999888</v>
      </c>
    </row>
    <row r="351" spans="2:18" ht="101.25" customHeight="1" x14ac:dyDescent="0.35">
      <c r="B351" s="55">
        <v>116</v>
      </c>
      <c r="C351" s="56" t="s">
        <v>8</v>
      </c>
      <c r="D351" s="8" t="str">
        <f t="shared" si="11"/>
        <v>116Vigilancia en salud pública</v>
      </c>
      <c r="E351" s="8" t="s">
        <v>1614</v>
      </c>
      <c r="F351" s="8" t="s">
        <v>18</v>
      </c>
      <c r="G351" s="8" t="s">
        <v>1620</v>
      </c>
      <c r="H351" s="8" t="s">
        <v>1770</v>
      </c>
      <c r="I351" s="8" t="s">
        <v>1622</v>
      </c>
      <c r="J351" s="8" t="s">
        <v>1635</v>
      </c>
      <c r="K351" s="60" t="s">
        <v>68</v>
      </c>
      <c r="L351" s="60" t="s">
        <v>83</v>
      </c>
      <c r="M351" s="8" t="str">
        <f t="shared" si="10"/>
        <v>116Vigilancia en salud públicaSUBREDNov /2024</v>
      </c>
      <c r="N351" s="61">
        <v>7005616</v>
      </c>
      <c r="O351" s="62">
        <v>1</v>
      </c>
      <c r="P351" s="60">
        <v>7005616</v>
      </c>
      <c r="Q351" s="62">
        <v>1</v>
      </c>
      <c r="R351" s="60">
        <v>7005616</v>
      </c>
    </row>
    <row r="352" spans="2:18" ht="101.25" customHeight="1" x14ac:dyDescent="0.35">
      <c r="B352" s="55">
        <v>118</v>
      </c>
      <c r="C352" s="56" t="s">
        <v>8</v>
      </c>
      <c r="D352" s="8" t="str">
        <f t="shared" si="11"/>
        <v>118Vigilancia en salud pública</v>
      </c>
      <c r="E352" s="8" t="s">
        <v>1614</v>
      </c>
      <c r="F352" s="8" t="s">
        <v>18</v>
      </c>
      <c r="G352" s="8" t="s">
        <v>1620</v>
      </c>
      <c r="H352" s="8" t="s">
        <v>1771</v>
      </c>
      <c r="I352" s="8" t="s">
        <v>1622</v>
      </c>
      <c r="J352" s="8" t="s">
        <v>1635</v>
      </c>
      <c r="K352" s="60" t="s">
        <v>68</v>
      </c>
      <c r="L352" s="60" t="s">
        <v>83</v>
      </c>
      <c r="M352" s="8" t="str">
        <f t="shared" si="10"/>
        <v>118Vigilancia en salud públicaSUBREDNov /2024</v>
      </c>
      <c r="N352" s="61">
        <v>5357344</v>
      </c>
      <c r="O352" s="62">
        <v>1</v>
      </c>
      <c r="P352" s="60">
        <v>5357344</v>
      </c>
      <c r="Q352" s="62">
        <v>0.36956521739130399</v>
      </c>
      <c r="R352" s="60">
        <v>1979887.9999999981</v>
      </c>
    </row>
    <row r="353" spans="2:18" ht="101.25" customHeight="1" x14ac:dyDescent="0.35">
      <c r="B353" s="55">
        <v>120</v>
      </c>
      <c r="C353" s="56" t="s">
        <v>8</v>
      </c>
      <c r="D353" s="8" t="str">
        <f t="shared" si="11"/>
        <v>120Vigilancia en salud pública</v>
      </c>
      <c r="E353" s="8" t="s">
        <v>1614</v>
      </c>
      <c r="F353" s="8" t="s">
        <v>18</v>
      </c>
      <c r="G353" s="8" t="s">
        <v>1772</v>
      </c>
      <c r="H353" s="8" t="s">
        <v>1773</v>
      </c>
      <c r="I353" s="8" t="s">
        <v>1622</v>
      </c>
      <c r="J353" s="8" t="s">
        <v>1635</v>
      </c>
      <c r="K353" s="60" t="s">
        <v>68</v>
      </c>
      <c r="L353" s="60" t="s">
        <v>83</v>
      </c>
      <c r="M353" s="8" t="str">
        <f t="shared" si="10"/>
        <v>120Vigilancia en salud públicaSUBREDNov /2024</v>
      </c>
      <c r="N353" s="61">
        <v>3502808</v>
      </c>
      <c r="O353" s="62">
        <v>1</v>
      </c>
      <c r="P353" s="60">
        <v>3502808</v>
      </c>
      <c r="Q353" s="62">
        <v>0.83695652173913004</v>
      </c>
      <c r="R353" s="60">
        <v>2931697.9999999986</v>
      </c>
    </row>
    <row r="354" spans="2:18" ht="101.25" customHeight="1" x14ac:dyDescent="0.35">
      <c r="B354" s="55">
        <v>122</v>
      </c>
      <c r="C354" s="56" t="s">
        <v>8</v>
      </c>
      <c r="D354" s="8" t="str">
        <f t="shared" si="11"/>
        <v>122Vigilancia en salud pública</v>
      </c>
      <c r="E354" s="8" t="s">
        <v>1614</v>
      </c>
      <c r="F354" s="8" t="s">
        <v>18</v>
      </c>
      <c r="G354" s="8" t="s">
        <v>1772</v>
      </c>
      <c r="H354" s="8" t="s">
        <v>1774</v>
      </c>
      <c r="I354" s="8" t="s">
        <v>1622</v>
      </c>
      <c r="J354" s="8" t="s">
        <v>1635</v>
      </c>
      <c r="K354" s="60" t="s">
        <v>68</v>
      </c>
      <c r="L354" s="60" t="s">
        <v>83</v>
      </c>
      <c r="M354" s="8" t="str">
        <f t="shared" si="10"/>
        <v>122Vigilancia en salud públicaSUBREDNov /2024</v>
      </c>
      <c r="N354" s="61">
        <v>5357344</v>
      </c>
      <c r="O354" s="62">
        <v>1</v>
      </c>
      <c r="P354" s="60">
        <v>5357344</v>
      </c>
      <c r="Q354" s="62">
        <v>0</v>
      </c>
      <c r="R354" s="60">
        <v>0</v>
      </c>
    </row>
    <row r="355" spans="2:18" ht="101.25" customHeight="1" x14ac:dyDescent="0.35">
      <c r="B355" s="55">
        <v>124</v>
      </c>
      <c r="C355" s="56" t="s">
        <v>8</v>
      </c>
      <c r="D355" s="8" t="str">
        <f t="shared" si="11"/>
        <v>124Vigilancia en salud pública</v>
      </c>
      <c r="E355" s="8" t="s">
        <v>1614</v>
      </c>
      <c r="F355" s="8" t="s">
        <v>18</v>
      </c>
      <c r="G355" s="8" t="s">
        <v>1772</v>
      </c>
      <c r="H355" s="8" t="s">
        <v>1775</v>
      </c>
      <c r="I355" s="8" t="s">
        <v>1622</v>
      </c>
      <c r="J355" s="8" t="s">
        <v>1635</v>
      </c>
      <c r="K355" s="60" t="s">
        <v>68</v>
      </c>
      <c r="L355" s="60" t="s">
        <v>83</v>
      </c>
      <c r="M355" s="8" t="str">
        <f t="shared" si="10"/>
        <v>124Vigilancia en salud públicaSUBREDNov /2024</v>
      </c>
      <c r="N355" s="61">
        <v>21016848</v>
      </c>
      <c r="O355" s="62">
        <v>1</v>
      </c>
      <c r="P355" s="60">
        <v>21016848</v>
      </c>
      <c r="Q355" s="62">
        <v>1</v>
      </c>
      <c r="R355" s="60">
        <v>21016848</v>
      </c>
    </row>
    <row r="356" spans="2:18" ht="101.25" customHeight="1" x14ac:dyDescent="0.35">
      <c r="B356" s="55">
        <v>126</v>
      </c>
      <c r="C356" s="56" t="s">
        <v>8</v>
      </c>
      <c r="D356" s="8" t="str">
        <f t="shared" si="11"/>
        <v>126Vigilancia en salud pública</v>
      </c>
      <c r="E356" s="8" t="s">
        <v>1614</v>
      </c>
      <c r="F356" s="8" t="s">
        <v>18</v>
      </c>
      <c r="G356" s="8" t="s">
        <v>1772</v>
      </c>
      <c r="H356" s="8" t="s">
        <v>1776</v>
      </c>
      <c r="I356" s="8" t="s">
        <v>1622</v>
      </c>
      <c r="J356" s="8" t="s">
        <v>1635</v>
      </c>
      <c r="K356" s="60" t="s">
        <v>68</v>
      </c>
      <c r="L356" s="60" t="s">
        <v>83</v>
      </c>
      <c r="M356" s="8" t="str">
        <f t="shared" si="10"/>
        <v>126Vigilancia en salud públicaSUBREDNov /2024</v>
      </c>
      <c r="N356" s="61">
        <v>8036016</v>
      </c>
      <c r="O356" s="62">
        <v>1</v>
      </c>
      <c r="P356" s="60">
        <v>8036016</v>
      </c>
      <c r="Q356" s="62">
        <v>1</v>
      </c>
      <c r="R356" s="60">
        <v>8036016</v>
      </c>
    </row>
    <row r="357" spans="2:18" ht="101.25" customHeight="1" x14ac:dyDescent="0.35">
      <c r="B357" s="55">
        <v>128</v>
      </c>
      <c r="C357" s="56" t="s">
        <v>8</v>
      </c>
      <c r="D357" s="8" t="str">
        <f t="shared" si="11"/>
        <v>128Vigilancia en salud pública</v>
      </c>
      <c r="E357" s="8" t="s">
        <v>1614</v>
      </c>
      <c r="F357" s="8" t="s">
        <v>18</v>
      </c>
      <c r="G357" s="8" t="s">
        <v>1620</v>
      </c>
      <c r="H357" s="8" t="s">
        <v>1777</v>
      </c>
      <c r="I357" s="8" t="s">
        <v>1622</v>
      </c>
      <c r="J357" s="8" t="s">
        <v>1635</v>
      </c>
      <c r="K357" s="60" t="s">
        <v>68</v>
      </c>
      <c r="L357" s="60" t="s">
        <v>83</v>
      </c>
      <c r="M357" s="8" t="str">
        <f t="shared" si="10"/>
        <v>128Vigilancia en salud públicaSUBREDNov /2024</v>
      </c>
      <c r="N357" s="61">
        <v>7829936</v>
      </c>
      <c r="O357" s="62">
        <v>1</v>
      </c>
      <c r="P357" s="60">
        <v>7829936</v>
      </c>
      <c r="Q357" s="62">
        <v>1</v>
      </c>
      <c r="R357" s="60">
        <v>7829936</v>
      </c>
    </row>
    <row r="358" spans="2:18" ht="101.25" customHeight="1" x14ac:dyDescent="0.35">
      <c r="B358" s="55">
        <v>129</v>
      </c>
      <c r="C358" s="56" t="s">
        <v>8</v>
      </c>
      <c r="D358" s="8" t="str">
        <f t="shared" si="11"/>
        <v>129Vigilancia en salud pública</v>
      </c>
      <c r="E358" s="8" t="s">
        <v>1614</v>
      </c>
      <c r="F358" s="8" t="s">
        <v>18</v>
      </c>
      <c r="G358" s="8" t="s">
        <v>1620</v>
      </c>
      <c r="H358" s="8" t="s">
        <v>1778</v>
      </c>
      <c r="I358" s="8" t="s">
        <v>1779</v>
      </c>
      <c r="J358" s="8" t="s">
        <v>1635</v>
      </c>
      <c r="K358" s="60" t="s">
        <v>68</v>
      </c>
      <c r="L358" s="60" t="s">
        <v>83</v>
      </c>
      <c r="M358" s="8" t="str">
        <f t="shared" si="10"/>
        <v>129Vigilancia en salud públicaSUBREDNov /2024</v>
      </c>
      <c r="N358" s="61">
        <v>14011416</v>
      </c>
      <c r="O358" s="62">
        <v>3</v>
      </c>
      <c r="P358" s="60">
        <v>42034248</v>
      </c>
      <c r="Q358" s="62">
        <v>2.5429735771122002</v>
      </c>
      <c r="R358" s="60">
        <v>35630660.665927112</v>
      </c>
    </row>
    <row r="359" spans="2:18" ht="101.25" customHeight="1" x14ac:dyDescent="0.35">
      <c r="B359" s="55">
        <v>130</v>
      </c>
      <c r="C359" s="56" t="s">
        <v>8</v>
      </c>
      <c r="D359" s="8" t="str">
        <f t="shared" si="11"/>
        <v>130Vigilancia en salud pública</v>
      </c>
      <c r="E359" s="8" t="s">
        <v>1614</v>
      </c>
      <c r="F359" s="8" t="s">
        <v>18</v>
      </c>
      <c r="G359" s="8" t="s">
        <v>1620</v>
      </c>
      <c r="H359" s="8" t="s">
        <v>1780</v>
      </c>
      <c r="I359" s="8" t="s">
        <v>1622</v>
      </c>
      <c r="J359" s="8" t="s">
        <v>1635</v>
      </c>
      <c r="K359" s="60" t="s">
        <v>68</v>
      </c>
      <c r="L359" s="60" t="s">
        <v>83</v>
      </c>
      <c r="M359" s="8" t="str">
        <f t="shared" si="10"/>
        <v>130Vigilancia en salud públicaSUBREDNov /2024</v>
      </c>
      <c r="N359" s="61">
        <v>66760352</v>
      </c>
      <c r="O359" s="62">
        <v>1</v>
      </c>
      <c r="P359" s="60">
        <v>66760352</v>
      </c>
      <c r="Q359" s="62">
        <v>1</v>
      </c>
      <c r="R359" s="60">
        <v>66760352</v>
      </c>
    </row>
    <row r="360" spans="2:18" ht="101.25" customHeight="1" x14ac:dyDescent="0.35">
      <c r="B360" s="55">
        <v>133</v>
      </c>
      <c r="C360" s="56" t="s">
        <v>8</v>
      </c>
      <c r="D360" s="8" t="str">
        <f t="shared" si="11"/>
        <v>133Vigilancia en salud pública</v>
      </c>
      <c r="E360" s="8" t="s">
        <v>1614</v>
      </c>
      <c r="F360" s="8" t="s">
        <v>18</v>
      </c>
      <c r="G360" s="8" t="s">
        <v>1772</v>
      </c>
      <c r="H360" s="8" t="s">
        <v>1781</v>
      </c>
      <c r="I360" s="8" t="s">
        <v>1782</v>
      </c>
      <c r="J360" s="8" t="s">
        <v>1635</v>
      </c>
      <c r="K360" s="60" t="s">
        <v>68</v>
      </c>
      <c r="L360" s="60" t="s">
        <v>83</v>
      </c>
      <c r="M360" s="8" t="str">
        <f t="shared" si="10"/>
        <v>133Vigilancia en salud públicaSUBREDNov /2024</v>
      </c>
      <c r="N360" s="61">
        <v>145580</v>
      </c>
      <c r="O360" s="62">
        <v>185</v>
      </c>
      <c r="P360" s="60">
        <v>26932300</v>
      </c>
      <c r="Q360" s="62">
        <v>171</v>
      </c>
      <c r="R360" s="60">
        <v>24894180</v>
      </c>
    </row>
    <row r="361" spans="2:18" ht="101.25" customHeight="1" x14ac:dyDescent="0.35">
      <c r="B361" s="55">
        <v>135</v>
      </c>
      <c r="C361" s="56" t="s">
        <v>8</v>
      </c>
      <c r="D361" s="8" t="str">
        <f t="shared" si="11"/>
        <v>135Vigilancia en salud pública</v>
      </c>
      <c r="E361" s="8" t="s">
        <v>1614</v>
      </c>
      <c r="F361" s="8" t="s">
        <v>18</v>
      </c>
      <c r="G361" s="8" t="s">
        <v>1620</v>
      </c>
      <c r="H361" s="8" t="s">
        <v>1783</v>
      </c>
      <c r="I361" s="8" t="s">
        <v>1622</v>
      </c>
      <c r="J361" s="8" t="s">
        <v>1635</v>
      </c>
      <c r="K361" s="60" t="s">
        <v>68</v>
      </c>
      <c r="L361" s="60" t="s">
        <v>83</v>
      </c>
      <c r="M361" s="8" t="str">
        <f t="shared" si="10"/>
        <v>135Vigilancia en salud públicaSUBREDNov /2024</v>
      </c>
      <c r="N361" s="61">
        <v>40386160</v>
      </c>
      <c r="O361" s="62">
        <v>1</v>
      </c>
      <c r="P361" s="60">
        <v>40386160</v>
      </c>
      <c r="Q361" s="62">
        <v>1</v>
      </c>
      <c r="R361" s="60">
        <v>40386160</v>
      </c>
    </row>
    <row r="362" spans="2:18" ht="101.25" customHeight="1" x14ac:dyDescent="0.35">
      <c r="B362" s="55">
        <v>138</v>
      </c>
      <c r="C362" s="56" t="s">
        <v>8</v>
      </c>
      <c r="D362" s="8" t="str">
        <f t="shared" si="11"/>
        <v>138Vigilancia en salud pública</v>
      </c>
      <c r="E362" s="8" t="s">
        <v>1614</v>
      </c>
      <c r="F362" s="8" t="s">
        <v>18</v>
      </c>
      <c r="G362" s="8" t="s">
        <v>1620</v>
      </c>
      <c r="H362" s="8" t="s">
        <v>1784</v>
      </c>
      <c r="I362" s="8" t="s">
        <v>1622</v>
      </c>
      <c r="J362" s="8" t="s">
        <v>1635</v>
      </c>
      <c r="K362" s="60" t="s">
        <v>68</v>
      </c>
      <c r="L362" s="60" t="s">
        <v>83</v>
      </c>
      <c r="M362" s="8" t="str">
        <f t="shared" si="10"/>
        <v>138Vigilancia en salud públicaSUBREDNov /2024</v>
      </c>
      <c r="N362" s="61">
        <v>10714688</v>
      </c>
      <c r="O362" s="62">
        <v>1</v>
      </c>
      <c r="P362" s="60">
        <v>10714688</v>
      </c>
      <c r="Q362" s="62">
        <v>1</v>
      </c>
      <c r="R362" s="60">
        <v>10714688</v>
      </c>
    </row>
    <row r="363" spans="2:18" ht="101.25" customHeight="1" x14ac:dyDescent="0.35">
      <c r="B363" s="55">
        <v>139</v>
      </c>
      <c r="C363" s="56" t="s">
        <v>8</v>
      </c>
      <c r="D363" s="8" t="str">
        <f t="shared" si="11"/>
        <v>139Vigilancia en salud pública</v>
      </c>
      <c r="E363" s="8" t="s">
        <v>1614</v>
      </c>
      <c r="F363" s="8" t="s">
        <v>18</v>
      </c>
      <c r="G363" s="8" t="s">
        <v>1620</v>
      </c>
      <c r="H363" s="8" t="s">
        <v>1785</v>
      </c>
      <c r="I363" s="8" t="s">
        <v>1622</v>
      </c>
      <c r="J363" s="8" t="s">
        <v>1635</v>
      </c>
      <c r="K363" s="60" t="s">
        <v>68</v>
      </c>
      <c r="L363" s="60" t="s">
        <v>83</v>
      </c>
      <c r="M363" s="8" t="str">
        <f t="shared" si="10"/>
        <v>139Vigilancia en salud públicaSUBREDNov /2024</v>
      </c>
      <c r="N363" s="61">
        <v>7005616</v>
      </c>
      <c r="O363" s="62">
        <v>1</v>
      </c>
      <c r="P363" s="60">
        <v>7005616</v>
      </c>
      <c r="Q363" s="62">
        <v>1</v>
      </c>
      <c r="R363" s="60">
        <v>7005616</v>
      </c>
    </row>
    <row r="364" spans="2:18" ht="101.25" customHeight="1" x14ac:dyDescent="0.35">
      <c r="B364" s="55">
        <v>140</v>
      </c>
      <c r="C364" s="56" t="s">
        <v>8</v>
      </c>
      <c r="D364" s="8" t="str">
        <f t="shared" si="11"/>
        <v>140Vigilancia en salud pública</v>
      </c>
      <c r="E364" s="8" t="s">
        <v>1614</v>
      </c>
      <c r="F364" s="8" t="s">
        <v>18</v>
      </c>
      <c r="G364" s="8" t="s">
        <v>1620</v>
      </c>
      <c r="H364" s="8" t="s">
        <v>1786</v>
      </c>
      <c r="I364" s="8" t="s">
        <v>1622</v>
      </c>
      <c r="J364" s="8" t="s">
        <v>1635</v>
      </c>
      <c r="K364" s="60" t="s">
        <v>68</v>
      </c>
      <c r="L364" s="60" t="s">
        <v>83</v>
      </c>
      <c r="M364" s="8" t="str">
        <f t="shared" si="10"/>
        <v>140Vigilancia en salud públicaSUBREDNov /2024</v>
      </c>
      <c r="N364" s="61">
        <v>18132464</v>
      </c>
      <c r="O364" s="62">
        <v>1</v>
      </c>
      <c r="P364" s="60">
        <v>18132464</v>
      </c>
      <c r="Q364" s="62">
        <v>1</v>
      </c>
      <c r="R364" s="60">
        <v>18132464</v>
      </c>
    </row>
    <row r="365" spans="2:18" ht="101.25" customHeight="1" x14ac:dyDescent="0.35">
      <c r="B365" s="55">
        <v>142</v>
      </c>
      <c r="C365" s="56" t="s">
        <v>8</v>
      </c>
      <c r="D365" s="8" t="str">
        <f t="shared" si="11"/>
        <v>142Vigilancia en salud pública</v>
      </c>
      <c r="E365" s="8" t="s">
        <v>1614</v>
      </c>
      <c r="F365" s="8" t="s">
        <v>18</v>
      </c>
      <c r="G365" s="8" t="s">
        <v>1620</v>
      </c>
      <c r="H365" s="8" t="s">
        <v>1787</v>
      </c>
      <c r="I365" s="8" t="s">
        <v>1622</v>
      </c>
      <c r="J365" s="8" t="s">
        <v>1635</v>
      </c>
      <c r="K365" s="60" t="s">
        <v>68</v>
      </c>
      <c r="L365" s="60" t="s">
        <v>83</v>
      </c>
      <c r="M365" s="8" t="str">
        <f t="shared" si="10"/>
        <v>142Vigilancia en salud públicaSUBREDNov /2024</v>
      </c>
      <c r="N365" s="61">
        <v>88807600</v>
      </c>
      <c r="O365" s="62">
        <v>1</v>
      </c>
      <c r="P365" s="60">
        <v>88807600</v>
      </c>
      <c r="Q365" s="62">
        <v>0.86250370463789106</v>
      </c>
      <c r="R365" s="60">
        <v>76596883.99999997</v>
      </c>
    </row>
    <row r="366" spans="2:18" ht="101.25" customHeight="1" x14ac:dyDescent="0.35">
      <c r="B366" s="55">
        <v>144</v>
      </c>
      <c r="C366" s="56" t="s">
        <v>8</v>
      </c>
      <c r="D366" s="8" t="str">
        <f t="shared" si="11"/>
        <v>144Vigilancia en salud pública</v>
      </c>
      <c r="E366" s="8" t="s">
        <v>1614</v>
      </c>
      <c r="F366" s="8" t="s">
        <v>18</v>
      </c>
      <c r="G366" s="8" t="s">
        <v>1772</v>
      </c>
      <c r="H366" s="8" t="s">
        <v>1788</v>
      </c>
      <c r="I366" s="8" t="s">
        <v>1782</v>
      </c>
      <c r="J366" s="8" t="s">
        <v>1635</v>
      </c>
      <c r="K366" s="60" t="s">
        <v>68</v>
      </c>
      <c r="L366" s="60" t="s">
        <v>83</v>
      </c>
      <c r="M366" s="8" t="str">
        <f t="shared" si="10"/>
        <v>144Vigilancia en salud públicaSUBREDNov /2024</v>
      </c>
      <c r="N366" s="61">
        <v>201570</v>
      </c>
      <c r="O366" s="62">
        <v>982</v>
      </c>
      <c r="P366" s="60">
        <v>197941740</v>
      </c>
      <c r="Q366" s="62">
        <v>953</v>
      </c>
      <c r="R366" s="60">
        <v>192096210</v>
      </c>
    </row>
    <row r="367" spans="2:18" ht="101.25" customHeight="1" x14ac:dyDescent="0.35">
      <c r="B367" s="55">
        <v>146</v>
      </c>
      <c r="C367" s="56" t="s">
        <v>8</v>
      </c>
      <c r="D367" s="8" t="str">
        <f t="shared" si="11"/>
        <v>146Vigilancia en salud pública</v>
      </c>
      <c r="E367" s="8" t="s">
        <v>1614</v>
      </c>
      <c r="F367" s="8" t="s">
        <v>18</v>
      </c>
      <c r="G367" s="8" t="s">
        <v>1620</v>
      </c>
      <c r="H367" s="8" t="s">
        <v>1789</v>
      </c>
      <c r="I367" s="8" t="s">
        <v>1622</v>
      </c>
      <c r="J367" s="8" t="s">
        <v>1635</v>
      </c>
      <c r="K367" s="60" t="s">
        <v>68</v>
      </c>
      <c r="L367" s="60" t="s">
        <v>83</v>
      </c>
      <c r="M367" s="8" t="str">
        <f t="shared" si="10"/>
        <v>146Vigilancia en salud públicaSUBREDNov /2024</v>
      </c>
      <c r="N367" s="61">
        <v>7005616</v>
      </c>
      <c r="O367" s="62">
        <v>1</v>
      </c>
      <c r="P367" s="60">
        <v>7005616</v>
      </c>
      <c r="Q367" s="62">
        <v>1</v>
      </c>
      <c r="R367" s="60">
        <v>7005616</v>
      </c>
    </row>
    <row r="368" spans="2:18" ht="101.25" customHeight="1" x14ac:dyDescent="0.35">
      <c r="B368" s="55">
        <v>147</v>
      </c>
      <c r="C368" s="56" t="s">
        <v>8</v>
      </c>
      <c r="D368" s="8" t="str">
        <f t="shared" si="11"/>
        <v>147Vigilancia en salud pública</v>
      </c>
      <c r="E368" s="8" t="s">
        <v>1614</v>
      </c>
      <c r="F368" s="8" t="s">
        <v>18</v>
      </c>
      <c r="G368" s="8" t="s">
        <v>1620</v>
      </c>
      <c r="H368" s="8" t="s">
        <v>1790</v>
      </c>
      <c r="I368" s="8" t="s">
        <v>1622</v>
      </c>
      <c r="J368" s="8" t="s">
        <v>1635</v>
      </c>
      <c r="K368" s="60" t="s">
        <v>68</v>
      </c>
      <c r="L368" s="60" t="s">
        <v>83</v>
      </c>
      <c r="M368" s="8" t="str">
        <f t="shared" si="10"/>
        <v>147Vigilancia en salud públicaSUBREDNov /2024</v>
      </c>
      <c r="N368" s="61">
        <v>6181480</v>
      </c>
      <c r="O368" s="62">
        <v>3</v>
      </c>
      <c r="P368" s="60">
        <v>18544440</v>
      </c>
      <c r="Q368" s="62">
        <v>3</v>
      </c>
      <c r="R368" s="60">
        <v>18544440</v>
      </c>
    </row>
    <row r="369" spans="2:18" ht="101.25" customHeight="1" x14ac:dyDescent="0.35">
      <c r="B369" s="55">
        <v>148</v>
      </c>
      <c r="C369" s="56" t="s">
        <v>8</v>
      </c>
      <c r="D369" s="8" t="str">
        <f t="shared" si="11"/>
        <v>148Vigilancia en salud pública</v>
      </c>
      <c r="E369" s="8" t="s">
        <v>1614</v>
      </c>
      <c r="F369" s="8" t="s">
        <v>18</v>
      </c>
      <c r="G369" s="8" t="s">
        <v>1620</v>
      </c>
      <c r="H369" s="8" t="s">
        <v>1791</v>
      </c>
      <c r="I369" s="8" t="s">
        <v>1622</v>
      </c>
      <c r="J369" s="8" t="s">
        <v>1635</v>
      </c>
      <c r="K369" s="60" t="s">
        <v>68</v>
      </c>
      <c r="L369" s="60" t="s">
        <v>83</v>
      </c>
      <c r="M369" s="8" t="str">
        <f t="shared" si="10"/>
        <v>148Vigilancia en salud públicaSUBREDNov /2024</v>
      </c>
      <c r="N369" s="61">
        <v>5357344</v>
      </c>
      <c r="O369" s="62">
        <v>1</v>
      </c>
      <c r="P369" s="60">
        <v>5357344</v>
      </c>
      <c r="Q369" s="62">
        <v>1</v>
      </c>
      <c r="R369" s="60">
        <v>5357344</v>
      </c>
    </row>
    <row r="370" spans="2:18" ht="101.25" customHeight="1" x14ac:dyDescent="0.35">
      <c r="B370" s="55">
        <v>149</v>
      </c>
      <c r="C370" s="56" t="s">
        <v>8</v>
      </c>
      <c r="D370" s="8" t="str">
        <f t="shared" si="11"/>
        <v>149Vigilancia en salud pública</v>
      </c>
      <c r="E370" s="8" t="s">
        <v>1614</v>
      </c>
      <c r="F370" s="8" t="s">
        <v>18</v>
      </c>
      <c r="G370" s="8" t="s">
        <v>1772</v>
      </c>
      <c r="H370" s="8" t="s">
        <v>1792</v>
      </c>
      <c r="I370" s="8" t="s">
        <v>1622</v>
      </c>
      <c r="J370" s="8" t="s">
        <v>1635</v>
      </c>
      <c r="K370" s="60" t="s">
        <v>68</v>
      </c>
      <c r="L370" s="60" t="s">
        <v>83</v>
      </c>
      <c r="M370" s="8" t="str">
        <f t="shared" si="10"/>
        <v>149Vigilancia en salud públicaSUBREDNov /2024</v>
      </c>
      <c r="N370" s="61">
        <v>6593824</v>
      </c>
      <c r="O370" s="62">
        <v>1</v>
      </c>
      <c r="P370" s="60">
        <v>6593824</v>
      </c>
      <c r="Q370" s="62">
        <v>1</v>
      </c>
      <c r="R370" s="60">
        <v>6593824</v>
      </c>
    </row>
    <row r="371" spans="2:18" ht="101.25" customHeight="1" x14ac:dyDescent="0.35">
      <c r="B371" s="55">
        <v>152</v>
      </c>
      <c r="C371" s="56" t="s">
        <v>8</v>
      </c>
      <c r="D371" s="8" t="str">
        <f t="shared" si="11"/>
        <v>152Vigilancia en salud pública</v>
      </c>
      <c r="E371" s="8" t="s">
        <v>1614</v>
      </c>
      <c r="F371" s="8" t="s">
        <v>18</v>
      </c>
      <c r="G371" s="8" t="s">
        <v>1620</v>
      </c>
      <c r="H371" s="8" t="s">
        <v>1793</v>
      </c>
      <c r="I371" s="8" t="s">
        <v>1622</v>
      </c>
      <c r="J371" s="8" t="s">
        <v>1635</v>
      </c>
      <c r="K371" s="60" t="s">
        <v>68</v>
      </c>
      <c r="L371" s="60" t="s">
        <v>83</v>
      </c>
      <c r="M371" s="8" t="str">
        <f t="shared" si="10"/>
        <v>152Vigilancia en salud públicaSUBREDNov /2024</v>
      </c>
      <c r="N371" s="61">
        <v>22871752</v>
      </c>
      <c r="O371" s="62">
        <v>1</v>
      </c>
      <c r="P371" s="60">
        <v>22871752</v>
      </c>
      <c r="Q371" s="62">
        <v>0.84684199094149004</v>
      </c>
      <c r="R371" s="60">
        <v>19368760.000000007</v>
      </c>
    </row>
    <row r="372" spans="2:18" ht="101.25" customHeight="1" x14ac:dyDescent="0.35">
      <c r="B372" s="55">
        <v>153</v>
      </c>
      <c r="C372" s="56" t="s">
        <v>8</v>
      </c>
      <c r="D372" s="8" t="str">
        <f t="shared" si="11"/>
        <v>153Vigilancia en salud pública</v>
      </c>
      <c r="E372" s="8" t="s">
        <v>1614</v>
      </c>
      <c r="F372" s="8" t="s">
        <v>18</v>
      </c>
      <c r="G372" s="8" t="s">
        <v>1620</v>
      </c>
      <c r="H372" s="8" t="s">
        <v>1794</v>
      </c>
      <c r="I372" s="8" t="s">
        <v>1622</v>
      </c>
      <c r="J372" s="8" t="s">
        <v>1635</v>
      </c>
      <c r="K372" s="60" t="s">
        <v>68</v>
      </c>
      <c r="L372" s="60" t="s">
        <v>83</v>
      </c>
      <c r="M372" s="8" t="str">
        <f t="shared" si="10"/>
        <v>153Vigilancia en salud públicaSUBREDNov /2024</v>
      </c>
      <c r="N372" s="61">
        <v>28434992</v>
      </c>
      <c r="O372" s="62">
        <v>1</v>
      </c>
      <c r="P372" s="60">
        <v>28434992</v>
      </c>
      <c r="Q372" s="62">
        <v>1</v>
      </c>
      <c r="R372" s="60">
        <v>28434992</v>
      </c>
    </row>
    <row r="373" spans="2:18" ht="101.25" customHeight="1" x14ac:dyDescent="0.35">
      <c r="B373" s="55">
        <v>156</v>
      </c>
      <c r="C373" s="56" t="s">
        <v>8</v>
      </c>
      <c r="D373" s="8" t="str">
        <f t="shared" si="11"/>
        <v>156Vigilancia en salud pública</v>
      </c>
      <c r="E373" s="8" t="s">
        <v>1614</v>
      </c>
      <c r="F373" s="8" t="s">
        <v>18</v>
      </c>
      <c r="G373" s="8" t="s">
        <v>1620</v>
      </c>
      <c r="H373" s="8" t="s">
        <v>1795</v>
      </c>
      <c r="I373" s="8" t="s">
        <v>1622</v>
      </c>
      <c r="J373" s="8" t="s">
        <v>1635</v>
      </c>
      <c r="K373" s="60" t="s">
        <v>68</v>
      </c>
      <c r="L373" s="60" t="s">
        <v>83</v>
      </c>
      <c r="M373" s="8" t="str">
        <f t="shared" si="10"/>
        <v>156Vigilancia en salud públicaSUBREDNov /2024</v>
      </c>
      <c r="N373" s="61">
        <v>3296912</v>
      </c>
      <c r="O373" s="62">
        <v>1</v>
      </c>
      <c r="P373" s="60">
        <v>3296912</v>
      </c>
      <c r="Q373" s="62">
        <v>1</v>
      </c>
      <c r="R373" s="60">
        <v>3296912</v>
      </c>
    </row>
    <row r="374" spans="2:18" ht="101.25" customHeight="1" x14ac:dyDescent="0.35">
      <c r="B374" s="55">
        <v>9</v>
      </c>
      <c r="C374" s="56" t="s">
        <v>1631</v>
      </c>
      <c r="D374" s="8" t="str">
        <f t="shared" si="11"/>
        <v>9Gestión de Estrategias y Programas de interés en Salud Pública</v>
      </c>
      <c r="E374" s="8" t="s">
        <v>1614</v>
      </c>
      <c r="F374" s="8" t="s">
        <v>18</v>
      </c>
      <c r="G374" s="8" t="s">
        <v>1648</v>
      </c>
      <c r="H374" s="8" t="s">
        <v>1796</v>
      </c>
      <c r="I374" s="8" t="s">
        <v>1653</v>
      </c>
      <c r="J374" s="8" t="s">
        <v>1797</v>
      </c>
      <c r="K374" s="60" t="s">
        <v>161</v>
      </c>
      <c r="L374" s="60" t="s">
        <v>83</v>
      </c>
      <c r="M374" s="8" t="str">
        <f t="shared" si="10"/>
        <v>9Gestión de Estrategias y Programas de interés en Salud PúblicaDISTRITONov /2024</v>
      </c>
      <c r="N374" s="61">
        <v>12362960</v>
      </c>
      <c r="O374" s="62">
        <v>4</v>
      </c>
      <c r="P374" s="60">
        <v>49451840</v>
      </c>
      <c r="Q374" s="65">
        <v>1.5</v>
      </c>
      <c r="R374" s="60">
        <v>18544440</v>
      </c>
    </row>
    <row r="375" spans="2:18" ht="101.25" customHeight="1" x14ac:dyDescent="0.35">
      <c r="B375" s="55">
        <v>15</v>
      </c>
      <c r="C375" s="56" t="s">
        <v>1654</v>
      </c>
      <c r="D375" s="8" t="str">
        <f t="shared" si="11"/>
        <v>15Entorno Cuidador Institucional “Bienestar en nuestro entorno institucional”</v>
      </c>
      <c r="E375" s="8" t="s">
        <v>1609</v>
      </c>
      <c r="F375" s="8" t="s">
        <v>18</v>
      </c>
      <c r="G375" s="8" t="s">
        <v>1655</v>
      </c>
      <c r="H375" s="8" t="s">
        <v>1798</v>
      </c>
      <c r="I375" s="8" t="s">
        <v>1657</v>
      </c>
      <c r="J375" s="8" t="s">
        <v>1797</v>
      </c>
      <c r="K375" s="60" t="s">
        <v>161</v>
      </c>
      <c r="L375" s="60" t="s">
        <v>83</v>
      </c>
      <c r="M375" s="8" t="str">
        <f t="shared" si="10"/>
        <v>15Entorno Cuidador Institucional “Bienestar en nuestro entorno institucional”DISTRITONov /2024</v>
      </c>
      <c r="N375" s="61">
        <v>345874</v>
      </c>
      <c r="O375" s="62">
        <v>56</v>
      </c>
      <c r="P375" s="60">
        <v>19368944</v>
      </c>
      <c r="Q375" s="65">
        <v>56</v>
      </c>
      <c r="R375" s="60">
        <v>19368944</v>
      </c>
    </row>
    <row r="376" spans="2:18" ht="101.25" customHeight="1" x14ac:dyDescent="0.35">
      <c r="B376" s="55">
        <v>18</v>
      </c>
      <c r="C376" s="56" t="s">
        <v>1654</v>
      </c>
      <c r="D376" s="8" t="str">
        <f t="shared" si="11"/>
        <v>18Entorno Cuidador Institucional “Bienestar en nuestro entorno institucional”</v>
      </c>
      <c r="E376" s="8" t="s">
        <v>1609</v>
      </c>
      <c r="F376" s="8" t="s">
        <v>18</v>
      </c>
      <c r="G376" s="8" t="s">
        <v>1655</v>
      </c>
      <c r="H376" s="8" t="s">
        <v>1799</v>
      </c>
      <c r="I376" s="8" t="s">
        <v>1657</v>
      </c>
      <c r="J376" s="8" t="s">
        <v>1797</v>
      </c>
      <c r="K376" s="60" t="s">
        <v>161</v>
      </c>
      <c r="L376" s="60" t="s">
        <v>83</v>
      </c>
      <c r="M376" s="8" t="str">
        <f t="shared" si="10"/>
        <v>18Entorno Cuidador Institucional “Bienestar en nuestro entorno institucional”DISTRITONov /2024</v>
      </c>
      <c r="N376" s="61">
        <v>287001</v>
      </c>
      <c r="O376" s="62">
        <v>112</v>
      </c>
      <c r="P376" s="60">
        <v>32144112</v>
      </c>
      <c r="Q376" s="65">
        <v>93.33</v>
      </c>
      <c r="R376" s="60">
        <v>26785803.329999998</v>
      </c>
    </row>
    <row r="377" spans="2:18" ht="101.25" customHeight="1" x14ac:dyDescent="0.35">
      <c r="B377" s="55">
        <v>31</v>
      </c>
      <c r="C377" s="56" t="s">
        <v>4</v>
      </c>
      <c r="D377" s="8" t="str">
        <f t="shared" si="11"/>
        <v>31Entorno cuidador Laboral “Bienestar en nuestro entorno laboral”</v>
      </c>
      <c r="E377" s="8" t="s">
        <v>1609</v>
      </c>
      <c r="F377" s="8" t="s">
        <v>18</v>
      </c>
      <c r="G377" s="8" t="s">
        <v>1668</v>
      </c>
      <c r="H377" s="8" t="s">
        <v>1800</v>
      </c>
      <c r="I377" s="8" t="s">
        <v>1801</v>
      </c>
      <c r="J377" s="8" t="s">
        <v>1797</v>
      </c>
      <c r="K377" s="60" t="s">
        <v>161</v>
      </c>
      <c r="L377" s="60" t="s">
        <v>83</v>
      </c>
      <c r="M377" s="8" t="str">
        <f t="shared" si="10"/>
        <v>31Entorno cuidador Laboral “Bienestar en nuestro entorno laboral”DISTRITONov /2024</v>
      </c>
      <c r="N377" s="61">
        <v>7005616</v>
      </c>
      <c r="O377" s="62">
        <v>1</v>
      </c>
      <c r="P377" s="60">
        <v>7005616</v>
      </c>
      <c r="Q377" s="65">
        <v>1</v>
      </c>
      <c r="R377" s="60">
        <v>7005616</v>
      </c>
    </row>
    <row r="378" spans="2:18" ht="101.25" customHeight="1" x14ac:dyDescent="0.35">
      <c r="B378" s="55">
        <v>33</v>
      </c>
      <c r="C378" s="56" t="s">
        <v>4</v>
      </c>
      <c r="D378" s="8" t="str">
        <f t="shared" si="11"/>
        <v>33Entorno cuidador Laboral “Bienestar en nuestro entorno laboral”</v>
      </c>
      <c r="E378" s="8" t="s">
        <v>1609</v>
      </c>
      <c r="F378" s="8" t="s">
        <v>18</v>
      </c>
      <c r="G378" s="8" t="s">
        <v>1668</v>
      </c>
      <c r="H378" s="8" t="s">
        <v>1802</v>
      </c>
      <c r="I378" s="8" t="s">
        <v>1803</v>
      </c>
      <c r="J378" s="8" t="s">
        <v>1797</v>
      </c>
      <c r="K378" s="60" t="s">
        <v>161</v>
      </c>
      <c r="L378" s="60" t="s">
        <v>83</v>
      </c>
      <c r="M378" s="8" t="str">
        <f t="shared" si="10"/>
        <v>33Entorno cuidador Laboral “Bienestar en nuestro entorno laboral”DISTRITONov /2024</v>
      </c>
      <c r="N378" s="61">
        <v>6181480</v>
      </c>
      <c r="O378" s="62">
        <v>1</v>
      </c>
      <c r="P378" s="60">
        <v>6181480</v>
      </c>
      <c r="Q378" s="65">
        <v>1</v>
      </c>
      <c r="R378" s="60">
        <v>6181480</v>
      </c>
    </row>
    <row r="379" spans="2:18" ht="101.25" customHeight="1" x14ac:dyDescent="0.35">
      <c r="B379" s="55">
        <v>40</v>
      </c>
      <c r="C379" s="56" t="s">
        <v>4</v>
      </c>
      <c r="D379" s="8" t="str">
        <f t="shared" si="11"/>
        <v>40Entorno cuidador Laboral “Bienestar en nuestro entorno laboral”</v>
      </c>
      <c r="E379" s="8" t="s">
        <v>1609</v>
      </c>
      <c r="F379" s="8" t="s">
        <v>18</v>
      </c>
      <c r="G379" s="8" t="s">
        <v>1668</v>
      </c>
      <c r="H379" s="8" t="s">
        <v>1804</v>
      </c>
      <c r="I379" s="8" t="s">
        <v>1805</v>
      </c>
      <c r="J379" s="8" t="s">
        <v>1797</v>
      </c>
      <c r="K379" s="60" t="s">
        <v>161</v>
      </c>
      <c r="L379" s="60" t="s">
        <v>83</v>
      </c>
      <c r="M379" s="8" t="str">
        <f t="shared" si="10"/>
        <v>40Entorno cuidador Laboral “Bienestar en nuestro entorno laboral”DISTRITONov /2024</v>
      </c>
      <c r="N379" s="61">
        <v>125201</v>
      </c>
      <c r="O379" s="62">
        <v>56</v>
      </c>
      <c r="P379" s="60">
        <v>7011256</v>
      </c>
      <c r="Q379" s="65">
        <v>56</v>
      </c>
      <c r="R379" s="60">
        <v>7011256</v>
      </c>
    </row>
    <row r="380" spans="2:18" ht="101.25" customHeight="1" x14ac:dyDescent="0.35">
      <c r="B380" s="55">
        <v>45</v>
      </c>
      <c r="C380" s="56" t="s">
        <v>2</v>
      </c>
      <c r="D380" s="8" t="str">
        <f t="shared" si="11"/>
        <v>45Entorno cuidador comunitaria “Bienestar con nuestras comunidades”</v>
      </c>
      <c r="E380" s="8" t="s">
        <v>1609</v>
      </c>
      <c r="F380" s="8" t="s">
        <v>18</v>
      </c>
      <c r="G380" s="8" t="s">
        <v>1695</v>
      </c>
      <c r="H380" s="8" t="s">
        <v>1806</v>
      </c>
      <c r="I380" s="8" t="s">
        <v>1807</v>
      </c>
      <c r="J380" s="8" t="s">
        <v>1797</v>
      </c>
      <c r="K380" s="60" t="s">
        <v>161</v>
      </c>
      <c r="L380" s="60" t="s">
        <v>83</v>
      </c>
      <c r="M380" s="8" t="str">
        <f t="shared" si="10"/>
        <v>45Entorno cuidador comunitaria “Bienestar con nuestras comunidades”DISTRITONov /2024</v>
      </c>
      <c r="N380" s="61">
        <v>111611</v>
      </c>
      <c r="O380" s="62">
        <v>96</v>
      </c>
      <c r="P380" s="60">
        <v>10714656</v>
      </c>
      <c r="Q380" s="65">
        <v>96</v>
      </c>
      <c r="R380" s="60">
        <v>10714656</v>
      </c>
    </row>
    <row r="381" spans="2:18" ht="101.25" customHeight="1" x14ac:dyDescent="0.35">
      <c r="B381" s="55">
        <v>46</v>
      </c>
      <c r="C381" s="56" t="s">
        <v>2</v>
      </c>
      <c r="D381" s="8" t="str">
        <f t="shared" si="11"/>
        <v>46Entorno cuidador comunitaria “Bienestar con nuestras comunidades”</v>
      </c>
      <c r="E381" s="8" t="s">
        <v>1609</v>
      </c>
      <c r="F381" s="8" t="s">
        <v>18</v>
      </c>
      <c r="G381" s="8" t="s">
        <v>1695</v>
      </c>
      <c r="H381" s="8" t="s">
        <v>1808</v>
      </c>
      <c r="I381" s="8" t="s">
        <v>1807</v>
      </c>
      <c r="J381" s="8" t="s">
        <v>1797</v>
      </c>
      <c r="K381" s="60" t="s">
        <v>161</v>
      </c>
      <c r="L381" s="60" t="s">
        <v>83</v>
      </c>
      <c r="M381" s="8" t="str">
        <f t="shared" si="10"/>
        <v>46Entorno cuidador comunitaria “Bienestar con nuestras comunidades”DISTRITONov /2024</v>
      </c>
      <c r="N381" s="61">
        <v>42926</v>
      </c>
      <c r="O381" s="62">
        <v>336</v>
      </c>
      <c r="P381" s="60">
        <v>14423136</v>
      </c>
      <c r="Q381" s="65">
        <v>336</v>
      </c>
      <c r="R381" s="60">
        <v>14423136</v>
      </c>
    </row>
    <row r="382" spans="2:18" ht="101.25" customHeight="1" x14ac:dyDescent="0.35">
      <c r="B382" s="55">
        <v>48</v>
      </c>
      <c r="C382" s="56" t="s">
        <v>2</v>
      </c>
      <c r="D382" s="8" t="str">
        <f t="shared" si="11"/>
        <v>48Entorno cuidador comunitaria “Bienestar con nuestras comunidades”</v>
      </c>
      <c r="E382" s="8" t="s">
        <v>1609</v>
      </c>
      <c r="F382" s="8" t="s">
        <v>18</v>
      </c>
      <c r="G382" s="8" t="s">
        <v>1695</v>
      </c>
      <c r="H382" s="8" t="s">
        <v>1809</v>
      </c>
      <c r="I382" s="8" t="s">
        <v>1697</v>
      </c>
      <c r="J382" s="8" t="s">
        <v>1797</v>
      </c>
      <c r="K382" s="60" t="s">
        <v>161</v>
      </c>
      <c r="L382" s="60" t="s">
        <v>83</v>
      </c>
      <c r="M382" s="8" t="str">
        <f t="shared" si="10"/>
        <v>48Entorno cuidador comunitaria “Bienestar con nuestras comunidades”DISTRITONov /2024</v>
      </c>
      <c r="N382" s="61">
        <v>23489808</v>
      </c>
      <c r="O382" s="62">
        <v>1</v>
      </c>
      <c r="P382" s="60">
        <v>23489808</v>
      </c>
      <c r="Q382" s="65">
        <v>1</v>
      </c>
      <c r="R382" s="60">
        <v>23489808</v>
      </c>
    </row>
    <row r="383" spans="2:18" ht="101.25" customHeight="1" x14ac:dyDescent="0.35">
      <c r="B383" s="55">
        <v>51</v>
      </c>
      <c r="C383" s="56" t="s">
        <v>2</v>
      </c>
      <c r="D383" s="8" t="str">
        <f t="shared" si="11"/>
        <v>51Entorno cuidador comunitaria “Bienestar con nuestras comunidades”</v>
      </c>
      <c r="E383" s="8" t="s">
        <v>1609</v>
      </c>
      <c r="F383" s="8" t="s">
        <v>18</v>
      </c>
      <c r="G383" s="8" t="s">
        <v>1695</v>
      </c>
      <c r="H383" s="8" t="s">
        <v>1810</v>
      </c>
      <c r="I383" s="8">
        <v>0</v>
      </c>
      <c r="J383" s="8" t="s">
        <v>1797</v>
      </c>
      <c r="K383" s="60" t="s">
        <v>161</v>
      </c>
      <c r="L383" s="60" t="s">
        <v>83</v>
      </c>
      <c r="M383" s="8" t="str">
        <f t="shared" si="10"/>
        <v>51Entorno cuidador comunitaria “Bienestar con nuestras comunidades”DISTRITONov /2024</v>
      </c>
      <c r="N383" s="61">
        <v>10714688</v>
      </c>
      <c r="O383" s="62">
        <v>1</v>
      </c>
      <c r="P383" s="60">
        <v>10714688</v>
      </c>
      <c r="Q383" s="65">
        <v>0</v>
      </c>
      <c r="R383" s="60">
        <v>0</v>
      </c>
    </row>
    <row r="384" spans="2:18" ht="101.25" customHeight="1" x14ac:dyDescent="0.35">
      <c r="B384" s="55">
        <v>56</v>
      </c>
      <c r="C384" s="56" t="s">
        <v>3</v>
      </c>
      <c r="D384" s="8" t="str">
        <f t="shared" si="11"/>
        <v>56Entorno cuidador educativo “Bienestar en nuestro entorno educativo”</v>
      </c>
      <c r="E384" s="8" t="s">
        <v>1609</v>
      </c>
      <c r="F384" s="8" t="s">
        <v>18</v>
      </c>
      <c r="G384" s="8" t="s">
        <v>1709</v>
      </c>
      <c r="H384" s="8" t="s">
        <v>1811</v>
      </c>
      <c r="I384" s="8" t="s">
        <v>1812</v>
      </c>
      <c r="J384" s="8" t="s">
        <v>1797</v>
      </c>
      <c r="K384" s="60" t="s">
        <v>161</v>
      </c>
      <c r="L384" s="60" t="s">
        <v>83</v>
      </c>
      <c r="M384" s="8" t="str">
        <f t="shared" si="10"/>
        <v>56Entorno cuidador educativo “Bienestar en nuestro entorno educativo”DISTRITONov /2024</v>
      </c>
      <c r="N384" s="61">
        <v>953926</v>
      </c>
      <c r="O384" s="62">
        <v>38</v>
      </c>
      <c r="P384" s="60">
        <v>36249188</v>
      </c>
      <c r="Q384" s="65">
        <v>38</v>
      </c>
      <c r="R384" s="60">
        <v>36249188</v>
      </c>
    </row>
    <row r="385" spans="2:18" ht="101.25" customHeight="1" x14ac:dyDescent="0.35">
      <c r="B385" s="55">
        <v>57</v>
      </c>
      <c r="C385" s="56" t="s">
        <v>3</v>
      </c>
      <c r="D385" s="8" t="str">
        <f t="shared" si="11"/>
        <v>57Entorno cuidador educativo “Bienestar en nuestro entorno educativo”</v>
      </c>
      <c r="E385" s="8" t="s">
        <v>1609</v>
      </c>
      <c r="F385" s="8" t="s">
        <v>18</v>
      </c>
      <c r="G385" s="8" t="s">
        <v>1705</v>
      </c>
      <c r="H385" s="8" t="s">
        <v>1813</v>
      </c>
      <c r="I385" s="8" t="s">
        <v>1814</v>
      </c>
      <c r="J385" s="8" t="s">
        <v>1797</v>
      </c>
      <c r="K385" s="60" t="s">
        <v>161</v>
      </c>
      <c r="L385" s="60" t="s">
        <v>83</v>
      </c>
      <c r="M385" s="8" t="str">
        <f t="shared" si="10"/>
        <v>57Entorno cuidador educativo “Bienestar en nuestro entorno educativo”DISTRITONov /2024</v>
      </c>
      <c r="N385" s="61">
        <v>1929553</v>
      </c>
      <c r="O385" s="62">
        <v>19</v>
      </c>
      <c r="P385" s="60">
        <v>36661507</v>
      </c>
      <c r="Q385" s="65">
        <v>19</v>
      </c>
      <c r="R385" s="60">
        <v>36661507</v>
      </c>
    </row>
    <row r="386" spans="2:18" ht="101.25" customHeight="1" x14ac:dyDescent="0.35">
      <c r="B386" s="55">
        <v>58</v>
      </c>
      <c r="C386" s="56" t="s">
        <v>3</v>
      </c>
      <c r="D386" s="8" t="str">
        <f t="shared" si="11"/>
        <v>58Entorno cuidador educativo “Bienestar en nuestro entorno educativo”</v>
      </c>
      <c r="E386" s="8" t="s">
        <v>1609</v>
      </c>
      <c r="F386" s="8" t="s">
        <v>18</v>
      </c>
      <c r="G386" s="8" t="s">
        <v>1709</v>
      </c>
      <c r="H386" s="8" t="s">
        <v>1815</v>
      </c>
      <c r="I386" s="8" t="s">
        <v>1657</v>
      </c>
      <c r="J386" s="8" t="s">
        <v>1797</v>
      </c>
      <c r="K386" s="60" t="s">
        <v>161</v>
      </c>
      <c r="L386" s="60" t="s">
        <v>83</v>
      </c>
      <c r="M386" s="8" t="str">
        <f t="shared" si="10"/>
        <v>58Entorno cuidador educativo “Bienestar en nuestro entorno educativo”DISTRITONov /2024</v>
      </c>
      <c r="N386" s="61">
        <v>172367</v>
      </c>
      <c r="O386" s="62">
        <v>311</v>
      </c>
      <c r="P386" s="60">
        <v>53606137</v>
      </c>
      <c r="Q386" s="67">
        <v>311</v>
      </c>
      <c r="R386" s="60">
        <v>53606137</v>
      </c>
    </row>
    <row r="387" spans="2:18" ht="101.25" customHeight="1" x14ac:dyDescent="0.35">
      <c r="B387" s="55">
        <v>59</v>
      </c>
      <c r="C387" s="56" t="s">
        <v>3</v>
      </c>
      <c r="D387" s="8" t="str">
        <f t="shared" si="11"/>
        <v>59Entorno cuidador educativo “Bienestar en nuestro entorno educativo”</v>
      </c>
      <c r="E387" s="8" t="s">
        <v>1609</v>
      </c>
      <c r="F387" s="8" t="s">
        <v>18</v>
      </c>
      <c r="G387" s="8" t="s">
        <v>1709</v>
      </c>
      <c r="H387" s="8" t="s">
        <v>1816</v>
      </c>
      <c r="I387" s="8" t="s">
        <v>1657</v>
      </c>
      <c r="J387" s="8" t="s">
        <v>1797</v>
      </c>
      <c r="K387" s="60" t="s">
        <v>161</v>
      </c>
      <c r="L387" s="60" t="s">
        <v>83</v>
      </c>
      <c r="M387" s="8" t="str">
        <f t="shared" ref="M387:M450" si="12">+D387&amp;K387&amp;L387</f>
        <v>59Entorno cuidador educativo “Bienestar en nuestro entorno educativo”DISTRITONov /2024</v>
      </c>
      <c r="N387" s="61">
        <v>225398</v>
      </c>
      <c r="O387" s="62">
        <v>186</v>
      </c>
      <c r="P387" s="60">
        <v>41924028</v>
      </c>
      <c r="Q387" s="65">
        <v>186</v>
      </c>
      <c r="R387" s="60">
        <v>41924028</v>
      </c>
    </row>
    <row r="388" spans="2:18" ht="101.25" customHeight="1" x14ac:dyDescent="0.35">
      <c r="B388" s="55">
        <v>83</v>
      </c>
      <c r="C388" s="56" t="s">
        <v>6</v>
      </c>
      <c r="D388" s="8" t="str">
        <f t="shared" ref="D388:D451" si="13">+B388&amp;C388</f>
        <v>83Macro, meso y micro gestión de la salud pública</v>
      </c>
      <c r="E388" s="8" t="s">
        <v>1614</v>
      </c>
      <c r="F388" s="8" t="s">
        <v>18</v>
      </c>
      <c r="G388" s="8" t="s">
        <v>1610</v>
      </c>
      <c r="H388" s="8" t="s">
        <v>1817</v>
      </c>
      <c r="I388" s="8" t="s">
        <v>1818</v>
      </c>
      <c r="J388" s="8" t="s">
        <v>1797</v>
      </c>
      <c r="K388" s="60" t="s">
        <v>161</v>
      </c>
      <c r="L388" s="60" t="s">
        <v>83</v>
      </c>
      <c r="M388" s="8" t="str">
        <f t="shared" si="12"/>
        <v>83Macro, meso y micro gestión de la salud públicaDISTRITONov /2024</v>
      </c>
      <c r="N388" s="61">
        <v>21000000</v>
      </c>
      <c r="O388" s="62">
        <v>2</v>
      </c>
      <c r="P388" s="60">
        <v>42000000</v>
      </c>
      <c r="Q388" s="65">
        <v>2</v>
      </c>
      <c r="R388" s="60">
        <v>42000000</v>
      </c>
    </row>
    <row r="389" spans="2:18" ht="101.25" customHeight="1" x14ac:dyDescent="0.35">
      <c r="B389" s="55">
        <v>145</v>
      </c>
      <c r="C389" s="56" t="s">
        <v>8</v>
      </c>
      <c r="D389" s="8" t="str">
        <f t="shared" si="13"/>
        <v>145Vigilancia en salud pública</v>
      </c>
      <c r="E389" s="8" t="s">
        <v>1614</v>
      </c>
      <c r="F389" s="8" t="s">
        <v>18</v>
      </c>
      <c r="G389" s="8" t="s">
        <v>1620</v>
      </c>
      <c r="H389" s="8" t="s">
        <v>1819</v>
      </c>
      <c r="I389" s="8" t="s">
        <v>1820</v>
      </c>
      <c r="J389" s="8" t="s">
        <v>1797</v>
      </c>
      <c r="K389" s="60" t="s">
        <v>161</v>
      </c>
      <c r="L389" s="60" t="s">
        <v>83</v>
      </c>
      <c r="M389" s="8" t="str">
        <f t="shared" si="12"/>
        <v>145Vigilancia en salud públicaDISTRITONov /2024</v>
      </c>
      <c r="N389" s="61">
        <v>26374192</v>
      </c>
      <c r="O389" s="62">
        <v>1</v>
      </c>
      <c r="P389" s="60">
        <v>26374192</v>
      </c>
      <c r="Q389" s="62">
        <v>1</v>
      </c>
      <c r="R389" s="60">
        <v>26374192</v>
      </c>
    </row>
    <row r="390" spans="2:18" ht="101.25" customHeight="1" x14ac:dyDescent="0.35">
      <c r="B390" s="55">
        <v>151</v>
      </c>
      <c r="C390" s="56" t="s">
        <v>8</v>
      </c>
      <c r="D390" s="8" t="str">
        <f t="shared" si="13"/>
        <v>151Vigilancia en salud pública</v>
      </c>
      <c r="E390" s="8" t="s">
        <v>1614</v>
      </c>
      <c r="F390" s="8" t="s">
        <v>18</v>
      </c>
      <c r="G390" s="8" t="s">
        <v>1772</v>
      </c>
      <c r="H390" s="8" t="s">
        <v>1821</v>
      </c>
      <c r="I390" s="8" t="s">
        <v>1622</v>
      </c>
      <c r="J390" s="8" t="s">
        <v>1797</v>
      </c>
      <c r="K390" s="60" t="s">
        <v>161</v>
      </c>
      <c r="L390" s="60" t="s">
        <v>83</v>
      </c>
      <c r="M390" s="8" t="str">
        <f t="shared" si="12"/>
        <v>151Vigilancia en salud públicaDISTRITONov /2024</v>
      </c>
      <c r="N390" s="61">
        <v>136572344</v>
      </c>
      <c r="O390" s="62">
        <v>1</v>
      </c>
      <c r="P390" s="60">
        <v>136572344</v>
      </c>
      <c r="Q390" s="62">
        <v>0.85276679841897196</v>
      </c>
      <c r="R390" s="60">
        <v>116464360.5454545</v>
      </c>
    </row>
    <row r="391" spans="2:18" ht="101.25" customHeight="1" x14ac:dyDescent="0.35">
      <c r="B391" s="55">
        <v>80</v>
      </c>
      <c r="C391" s="56" t="s">
        <v>6</v>
      </c>
      <c r="D391" s="8" t="str">
        <f t="shared" si="13"/>
        <v>80Macro, meso y micro gestión de la salud pública</v>
      </c>
      <c r="E391" s="8" t="s">
        <v>1609</v>
      </c>
      <c r="F391" s="8" t="s">
        <v>18</v>
      </c>
      <c r="G391" s="8" t="s">
        <v>1610</v>
      </c>
      <c r="H391" s="8" t="s">
        <v>1611</v>
      </c>
      <c r="I391" s="8" t="s">
        <v>1612</v>
      </c>
      <c r="J391" s="8" t="s">
        <v>1613</v>
      </c>
      <c r="K391" s="60" t="s">
        <v>283</v>
      </c>
      <c r="L391" s="60" t="s">
        <v>1822</v>
      </c>
      <c r="M391" s="8" t="str">
        <f t="shared" si="12"/>
        <v>80Macro, meso y micro gestión de la salud públicaUSAQUENDic 1/2024</v>
      </c>
      <c r="N391" s="61">
        <v>3135</v>
      </c>
      <c r="O391" s="62">
        <v>0</v>
      </c>
      <c r="P391" s="60">
        <v>0</v>
      </c>
      <c r="Q391" s="65"/>
      <c r="R391" s="60">
        <v>0</v>
      </c>
    </row>
    <row r="392" spans="2:18" ht="101.25" customHeight="1" x14ac:dyDescent="0.35">
      <c r="B392" s="55">
        <v>86</v>
      </c>
      <c r="C392" s="56" t="s">
        <v>5</v>
      </c>
      <c r="D392" s="8" t="str">
        <f t="shared" si="13"/>
        <v>86Gestión y Análisis de Políticas para el bienestar en los territorios</v>
      </c>
      <c r="E392" s="8" t="s">
        <v>1614</v>
      </c>
      <c r="F392" s="8" t="s">
        <v>18</v>
      </c>
      <c r="G392" s="8" t="s">
        <v>1615</v>
      </c>
      <c r="H392" s="8" t="s">
        <v>1616</v>
      </c>
      <c r="I392" s="8" t="s">
        <v>1617</v>
      </c>
      <c r="J392" s="8" t="s">
        <v>1613</v>
      </c>
      <c r="K392" s="60" t="s">
        <v>283</v>
      </c>
      <c r="L392" s="60" t="s">
        <v>1822</v>
      </c>
      <c r="M392" s="8" t="str">
        <f t="shared" si="12"/>
        <v>86Gestión y Análisis de Políticas para el bienestar en los territoriosUSAQUENDic 1/2024</v>
      </c>
      <c r="N392" s="61">
        <v>16287024</v>
      </c>
      <c r="O392" s="62">
        <v>0</v>
      </c>
      <c r="P392" s="60">
        <v>0</v>
      </c>
      <c r="Q392" s="65"/>
      <c r="R392" s="60">
        <v>0</v>
      </c>
    </row>
    <row r="393" spans="2:18" ht="101.25" customHeight="1" x14ac:dyDescent="0.35">
      <c r="B393" s="55">
        <v>87</v>
      </c>
      <c r="C393" s="56" t="s">
        <v>5</v>
      </c>
      <c r="D393" s="8" t="str">
        <f t="shared" si="13"/>
        <v>87Gestión y Análisis de Políticas para el bienestar en los territorios</v>
      </c>
      <c r="E393" s="8" t="s">
        <v>1614</v>
      </c>
      <c r="F393" s="8" t="s">
        <v>18</v>
      </c>
      <c r="G393" s="8" t="s">
        <v>1618</v>
      </c>
      <c r="H393" s="8" t="s">
        <v>1619</v>
      </c>
      <c r="I393" s="8" t="s">
        <v>1619</v>
      </c>
      <c r="J393" s="8" t="s">
        <v>1613</v>
      </c>
      <c r="K393" s="60" t="s">
        <v>283</v>
      </c>
      <c r="L393" s="60" t="s">
        <v>1822</v>
      </c>
      <c r="M393" s="8" t="str">
        <f t="shared" si="12"/>
        <v>87Gestión y Análisis de Políticas para el bienestar en los territoriosUSAQUENDic 1/2024</v>
      </c>
      <c r="N393" s="61">
        <v>23686976</v>
      </c>
      <c r="O393" s="62">
        <v>0</v>
      </c>
      <c r="P393" s="60">
        <v>0</v>
      </c>
      <c r="Q393" s="65"/>
      <c r="R393" s="60">
        <v>0</v>
      </c>
    </row>
    <row r="394" spans="2:18" ht="101.25" customHeight="1" x14ac:dyDescent="0.35">
      <c r="B394" s="55">
        <v>141</v>
      </c>
      <c r="C394" s="56" t="s">
        <v>8</v>
      </c>
      <c r="D394" s="8" t="str">
        <f t="shared" si="13"/>
        <v>141Vigilancia en salud pública</v>
      </c>
      <c r="E394" s="8" t="s">
        <v>1614</v>
      </c>
      <c r="F394" s="8" t="s">
        <v>18</v>
      </c>
      <c r="G394" s="8" t="s">
        <v>1620</v>
      </c>
      <c r="H394" s="8" t="s">
        <v>1621</v>
      </c>
      <c r="I394" s="8" t="s">
        <v>1622</v>
      </c>
      <c r="J394" s="8" t="s">
        <v>1613</v>
      </c>
      <c r="K394" s="60" t="s">
        <v>283</v>
      </c>
      <c r="L394" s="60" t="s">
        <v>1822</v>
      </c>
      <c r="M394" s="8" t="str">
        <f t="shared" si="12"/>
        <v>141Vigilancia en salud públicaUSAQUENDic 1/2024</v>
      </c>
      <c r="N394" s="61">
        <v>5357344</v>
      </c>
      <c r="O394" s="62">
        <v>0</v>
      </c>
      <c r="P394" s="60">
        <v>0</v>
      </c>
      <c r="Q394" s="62">
        <v>0</v>
      </c>
      <c r="R394" s="60">
        <v>0</v>
      </c>
    </row>
    <row r="395" spans="2:18" ht="101.25" customHeight="1" x14ac:dyDescent="0.35">
      <c r="B395" s="55">
        <v>166</v>
      </c>
      <c r="C395" s="56" t="s">
        <v>7</v>
      </c>
      <c r="D395" s="8" t="str">
        <f t="shared" si="13"/>
        <v>166Vigilancia de la salud ambiental</v>
      </c>
      <c r="E395" s="8" t="s">
        <v>1614</v>
      </c>
      <c r="F395" s="8" t="s">
        <v>18</v>
      </c>
      <c r="G395" s="8" t="s">
        <v>7</v>
      </c>
      <c r="H395" s="8" t="s">
        <v>1623</v>
      </c>
      <c r="I395" s="8" t="s">
        <v>886</v>
      </c>
      <c r="J395" s="8" t="s">
        <v>886</v>
      </c>
      <c r="K395" s="60" t="s">
        <v>283</v>
      </c>
      <c r="L395" s="60" t="s">
        <v>1822</v>
      </c>
      <c r="M395" s="8" t="str">
        <f t="shared" si="12"/>
        <v>166Vigilancia de la salud ambientalUSAQUENDic 1/2024</v>
      </c>
      <c r="N395" s="61">
        <v>0</v>
      </c>
      <c r="O395" s="62"/>
      <c r="P395" s="60">
        <v>0</v>
      </c>
      <c r="Q395" s="62"/>
      <c r="R395" s="64"/>
    </row>
    <row r="396" spans="2:18" ht="101.25" customHeight="1" x14ac:dyDescent="0.35">
      <c r="B396" s="55">
        <v>167</v>
      </c>
      <c r="C396" s="56" t="s">
        <v>7</v>
      </c>
      <c r="D396" s="8" t="str">
        <f t="shared" si="13"/>
        <v>167Vigilancia de la salud ambiental</v>
      </c>
      <c r="E396" s="8" t="s">
        <v>1614</v>
      </c>
      <c r="F396" s="8" t="s">
        <v>18</v>
      </c>
      <c r="G396" s="8" t="s">
        <v>7</v>
      </c>
      <c r="H396" s="8" t="s">
        <v>1624</v>
      </c>
      <c r="I396" s="8" t="s">
        <v>886</v>
      </c>
      <c r="J396" s="8" t="s">
        <v>886</v>
      </c>
      <c r="K396" s="60" t="s">
        <v>283</v>
      </c>
      <c r="L396" s="60" t="s">
        <v>1822</v>
      </c>
      <c r="M396" s="8" t="str">
        <f t="shared" si="12"/>
        <v>167Vigilancia de la salud ambientalUSAQUENDic 1/2024</v>
      </c>
      <c r="N396" s="61">
        <v>0</v>
      </c>
      <c r="O396" s="62"/>
      <c r="P396" s="60">
        <v>0</v>
      </c>
      <c r="Q396" s="62"/>
      <c r="R396" s="64"/>
    </row>
    <row r="397" spans="2:18" ht="101.25" customHeight="1" x14ac:dyDescent="0.35">
      <c r="B397" s="55">
        <v>168</v>
      </c>
      <c r="C397" s="56" t="s">
        <v>7</v>
      </c>
      <c r="D397" s="8" t="str">
        <f t="shared" si="13"/>
        <v>168Vigilancia de la salud ambiental</v>
      </c>
      <c r="E397" s="8" t="s">
        <v>1614</v>
      </c>
      <c r="F397" s="8" t="s">
        <v>18</v>
      </c>
      <c r="G397" s="8" t="s">
        <v>7</v>
      </c>
      <c r="H397" s="8" t="s">
        <v>885</v>
      </c>
      <c r="I397" s="8" t="s">
        <v>886</v>
      </c>
      <c r="J397" s="8" t="s">
        <v>886</v>
      </c>
      <c r="K397" s="60" t="s">
        <v>283</v>
      </c>
      <c r="L397" s="60" t="s">
        <v>1822</v>
      </c>
      <c r="M397" s="8" t="str">
        <f t="shared" si="12"/>
        <v>168Vigilancia de la salud ambientalUSAQUENDic 1/2024</v>
      </c>
      <c r="N397" s="61">
        <v>0</v>
      </c>
      <c r="O397" s="62"/>
      <c r="P397" s="60">
        <v>0</v>
      </c>
      <c r="Q397" s="62"/>
      <c r="R397" s="64"/>
    </row>
    <row r="398" spans="2:18" ht="101.25" customHeight="1" x14ac:dyDescent="0.35">
      <c r="B398" s="55">
        <v>169</v>
      </c>
      <c r="C398" s="56" t="s">
        <v>7</v>
      </c>
      <c r="D398" s="8" t="str">
        <f t="shared" si="13"/>
        <v>169Vigilancia de la salud ambiental</v>
      </c>
      <c r="E398" s="8" t="s">
        <v>1614</v>
      </c>
      <c r="F398" s="8" t="s">
        <v>18</v>
      </c>
      <c r="G398" s="8" t="s">
        <v>7</v>
      </c>
      <c r="H398" s="8" t="s">
        <v>1625</v>
      </c>
      <c r="I398" s="8" t="s">
        <v>886</v>
      </c>
      <c r="J398" s="8" t="s">
        <v>886</v>
      </c>
      <c r="K398" s="60" t="s">
        <v>283</v>
      </c>
      <c r="L398" s="60" t="s">
        <v>1822</v>
      </c>
      <c r="M398" s="8" t="str">
        <f t="shared" si="12"/>
        <v>169Vigilancia de la salud ambientalUSAQUENDic 1/2024</v>
      </c>
      <c r="N398" s="61">
        <v>0</v>
      </c>
      <c r="O398" s="62"/>
      <c r="P398" s="60">
        <v>0</v>
      </c>
      <c r="Q398" s="62"/>
      <c r="R398" s="64"/>
    </row>
    <row r="399" spans="2:18" ht="101.25" customHeight="1" x14ac:dyDescent="0.35">
      <c r="B399" s="55">
        <v>170</v>
      </c>
      <c r="C399" s="56" t="s">
        <v>7</v>
      </c>
      <c r="D399" s="8" t="str">
        <f t="shared" si="13"/>
        <v>170Vigilancia de la salud ambiental</v>
      </c>
      <c r="E399" s="8" t="s">
        <v>1614</v>
      </c>
      <c r="F399" s="8" t="s">
        <v>18</v>
      </c>
      <c r="G399" s="8" t="s">
        <v>7</v>
      </c>
      <c r="H399" s="8" t="s">
        <v>1626</v>
      </c>
      <c r="I399" s="8" t="s">
        <v>886</v>
      </c>
      <c r="J399" s="8" t="s">
        <v>886</v>
      </c>
      <c r="K399" s="60" t="s">
        <v>283</v>
      </c>
      <c r="L399" s="60" t="s">
        <v>1822</v>
      </c>
      <c r="M399" s="8" t="str">
        <f t="shared" si="12"/>
        <v>170Vigilancia de la salud ambientalUSAQUENDic 1/2024</v>
      </c>
      <c r="N399" s="61">
        <v>0</v>
      </c>
      <c r="O399" s="62"/>
      <c r="P399" s="60">
        <v>0</v>
      </c>
      <c r="Q399" s="62"/>
      <c r="R399" s="64"/>
    </row>
    <row r="400" spans="2:18" ht="101.25" customHeight="1" x14ac:dyDescent="0.35">
      <c r="B400" s="55">
        <v>171</v>
      </c>
      <c r="C400" s="56" t="s">
        <v>7</v>
      </c>
      <c r="D400" s="8" t="str">
        <f t="shared" si="13"/>
        <v>171Vigilancia de la salud ambiental</v>
      </c>
      <c r="E400" s="8" t="s">
        <v>1614</v>
      </c>
      <c r="F400" s="8" t="s">
        <v>18</v>
      </c>
      <c r="G400" s="8" t="s">
        <v>7</v>
      </c>
      <c r="H400" s="8" t="s">
        <v>1627</v>
      </c>
      <c r="I400" s="8" t="s">
        <v>886</v>
      </c>
      <c r="J400" s="8" t="s">
        <v>886</v>
      </c>
      <c r="K400" s="60" t="s">
        <v>283</v>
      </c>
      <c r="L400" s="60" t="s">
        <v>1822</v>
      </c>
      <c r="M400" s="8" t="str">
        <f t="shared" si="12"/>
        <v>171Vigilancia de la salud ambientalUSAQUENDic 1/2024</v>
      </c>
      <c r="N400" s="61">
        <v>0</v>
      </c>
      <c r="O400" s="62"/>
      <c r="P400" s="60">
        <v>0</v>
      </c>
      <c r="Q400" s="62"/>
      <c r="R400" s="64"/>
    </row>
    <row r="401" spans="2:18" ht="101.25" customHeight="1" x14ac:dyDescent="0.35">
      <c r="B401" s="55">
        <v>172</v>
      </c>
      <c r="C401" s="56" t="s">
        <v>7</v>
      </c>
      <c r="D401" s="8" t="str">
        <f t="shared" si="13"/>
        <v>172Vigilancia de la salud ambiental</v>
      </c>
      <c r="E401" s="8" t="s">
        <v>1614</v>
      </c>
      <c r="F401" s="8" t="s">
        <v>18</v>
      </c>
      <c r="G401" s="8" t="s">
        <v>7</v>
      </c>
      <c r="H401" s="8" t="s">
        <v>1628</v>
      </c>
      <c r="I401" s="8" t="s">
        <v>886</v>
      </c>
      <c r="J401" s="8" t="s">
        <v>886</v>
      </c>
      <c r="K401" s="60" t="s">
        <v>283</v>
      </c>
      <c r="L401" s="60" t="s">
        <v>1822</v>
      </c>
      <c r="M401" s="8" t="str">
        <f t="shared" si="12"/>
        <v>172Vigilancia de la salud ambientalUSAQUENDic 1/2024</v>
      </c>
      <c r="N401" s="61">
        <v>0</v>
      </c>
      <c r="O401" s="62"/>
      <c r="P401" s="60">
        <v>0</v>
      </c>
      <c r="Q401" s="62"/>
      <c r="R401" s="64"/>
    </row>
    <row r="402" spans="2:18" ht="101.25" customHeight="1" x14ac:dyDescent="0.35">
      <c r="B402" s="55">
        <v>173</v>
      </c>
      <c r="C402" s="56" t="s">
        <v>7</v>
      </c>
      <c r="D402" s="8" t="str">
        <f t="shared" si="13"/>
        <v>173Vigilancia de la salud ambiental</v>
      </c>
      <c r="E402" s="8" t="s">
        <v>1614</v>
      </c>
      <c r="F402" s="8" t="s">
        <v>18</v>
      </c>
      <c r="G402" s="8" t="s">
        <v>7</v>
      </c>
      <c r="H402" s="8" t="s">
        <v>1629</v>
      </c>
      <c r="I402" s="8" t="s">
        <v>886</v>
      </c>
      <c r="J402" s="8" t="s">
        <v>886</v>
      </c>
      <c r="K402" s="60" t="s">
        <v>283</v>
      </c>
      <c r="L402" s="60" t="s">
        <v>1822</v>
      </c>
      <c r="M402" s="8" t="str">
        <f t="shared" si="12"/>
        <v>173Vigilancia de la salud ambientalUSAQUENDic 1/2024</v>
      </c>
      <c r="N402" s="61">
        <v>0</v>
      </c>
      <c r="O402" s="62"/>
      <c r="P402" s="60">
        <v>0</v>
      </c>
      <c r="Q402" s="62"/>
      <c r="R402" s="64"/>
    </row>
    <row r="403" spans="2:18" ht="101.25" customHeight="1" x14ac:dyDescent="0.35">
      <c r="B403" s="55">
        <v>174</v>
      </c>
      <c r="C403" s="56" t="s">
        <v>7</v>
      </c>
      <c r="D403" s="8" t="str">
        <f t="shared" si="13"/>
        <v>174Vigilancia de la salud ambiental</v>
      </c>
      <c r="E403" s="8" t="s">
        <v>1614</v>
      </c>
      <c r="F403" s="8" t="s">
        <v>18</v>
      </c>
      <c r="G403" s="8" t="s">
        <v>7</v>
      </c>
      <c r="H403" s="8" t="s">
        <v>1630</v>
      </c>
      <c r="I403" s="8" t="s">
        <v>886</v>
      </c>
      <c r="J403" s="8" t="s">
        <v>886</v>
      </c>
      <c r="K403" s="60" t="s">
        <v>283</v>
      </c>
      <c r="L403" s="60" t="s">
        <v>1822</v>
      </c>
      <c r="M403" s="8" t="str">
        <f t="shared" si="12"/>
        <v>174Vigilancia de la salud ambientalUSAQUENDic 1/2024</v>
      </c>
      <c r="N403" s="61">
        <v>0</v>
      </c>
      <c r="O403" s="62"/>
      <c r="P403" s="60">
        <v>0</v>
      </c>
      <c r="Q403" s="62"/>
      <c r="R403" s="64"/>
    </row>
    <row r="404" spans="2:18" ht="101.25" customHeight="1" x14ac:dyDescent="0.35">
      <c r="B404" s="55">
        <v>86</v>
      </c>
      <c r="C404" s="56" t="s">
        <v>5</v>
      </c>
      <c r="D404" s="8" t="str">
        <f t="shared" si="13"/>
        <v>86Gestión y Análisis de Políticas para el bienestar en los territorios</v>
      </c>
      <c r="E404" s="8" t="s">
        <v>1614</v>
      </c>
      <c r="F404" s="8" t="s">
        <v>18</v>
      </c>
      <c r="G404" s="8" t="s">
        <v>1615</v>
      </c>
      <c r="H404" s="8" t="s">
        <v>1616</v>
      </c>
      <c r="I404" s="8" t="s">
        <v>1617</v>
      </c>
      <c r="J404" s="8" t="s">
        <v>1613</v>
      </c>
      <c r="K404" s="60" t="s">
        <v>321</v>
      </c>
      <c r="L404" s="60" t="s">
        <v>1822</v>
      </c>
      <c r="M404" s="8" t="str">
        <f t="shared" si="12"/>
        <v>86Gestión y Análisis de Políticas para el bienestar en los territoriosENGATIVADic 1/2024</v>
      </c>
      <c r="N404" s="61">
        <v>16287024</v>
      </c>
      <c r="O404" s="62">
        <v>0</v>
      </c>
      <c r="P404" s="60">
        <v>0</v>
      </c>
      <c r="Q404" s="65"/>
      <c r="R404" s="60">
        <v>0</v>
      </c>
    </row>
    <row r="405" spans="2:18" ht="101.25" customHeight="1" x14ac:dyDescent="0.35">
      <c r="B405" s="55">
        <v>87</v>
      </c>
      <c r="C405" s="56" t="s">
        <v>5</v>
      </c>
      <c r="D405" s="8" t="str">
        <f t="shared" si="13"/>
        <v>87Gestión y Análisis de Políticas para el bienestar en los territorios</v>
      </c>
      <c r="E405" s="8" t="s">
        <v>1614</v>
      </c>
      <c r="F405" s="8" t="s">
        <v>18</v>
      </c>
      <c r="G405" s="8" t="s">
        <v>1618</v>
      </c>
      <c r="H405" s="8" t="s">
        <v>1619</v>
      </c>
      <c r="I405" s="8" t="s">
        <v>1619</v>
      </c>
      <c r="J405" s="8" t="s">
        <v>1613</v>
      </c>
      <c r="K405" s="60" t="s">
        <v>321</v>
      </c>
      <c r="L405" s="60" t="s">
        <v>1822</v>
      </c>
      <c r="M405" s="8" t="str">
        <f t="shared" si="12"/>
        <v>87Gestión y Análisis de Políticas para el bienestar en los territoriosENGATIVADic 1/2024</v>
      </c>
      <c r="N405" s="61">
        <v>23686976</v>
      </c>
      <c r="O405" s="62">
        <v>0</v>
      </c>
      <c r="P405" s="60">
        <v>0</v>
      </c>
      <c r="Q405" s="65"/>
      <c r="R405" s="60">
        <v>0</v>
      </c>
    </row>
    <row r="406" spans="2:18" ht="101.25" customHeight="1" x14ac:dyDescent="0.35">
      <c r="B406" s="55">
        <v>141</v>
      </c>
      <c r="C406" s="56" t="s">
        <v>8</v>
      </c>
      <c r="D406" s="8" t="str">
        <f t="shared" si="13"/>
        <v>141Vigilancia en salud pública</v>
      </c>
      <c r="E406" s="8" t="s">
        <v>1614</v>
      </c>
      <c r="F406" s="8" t="s">
        <v>18</v>
      </c>
      <c r="G406" s="8" t="s">
        <v>1620</v>
      </c>
      <c r="H406" s="8" t="s">
        <v>1621</v>
      </c>
      <c r="I406" s="8" t="s">
        <v>1622</v>
      </c>
      <c r="J406" s="8" t="s">
        <v>1613</v>
      </c>
      <c r="K406" s="60" t="s">
        <v>321</v>
      </c>
      <c r="L406" s="60" t="s">
        <v>1822</v>
      </c>
      <c r="M406" s="8" t="str">
        <f t="shared" si="12"/>
        <v>141Vigilancia en salud públicaENGATIVADic 1/2024</v>
      </c>
      <c r="N406" s="61">
        <v>5357344</v>
      </c>
      <c r="O406" s="62">
        <v>0</v>
      </c>
      <c r="P406" s="60">
        <v>0</v>
      </c>
      <c r="Q406" s="62">
        <v>0</v>
      </c>
      <c r="R406" s="60">
        <v>0</v>
      </c>
    </row>
    <row r="407" spans="2:18" ht="101.25" customHeight="1" x14ac:dyDescent="0.35">
      <c r="B407" s="55">
        <v>166</v>
      </c>
      <c r="C407" s="56" t="s">
        <v>7</v>
      </c>
      <c r="D407" s="8" t="str">
        <f t="shared" si="13"/>
        <v>166Vigilancia de la salud ambiental</v>
      </c>
      <c r="E407" s="8" t="s">
        <v>1614</v>
      </c>
      <c r="F407" s="8" t="s">
        <v>18</v>
      </c>
      <c r="G407" s="8" t="s">
        <v>7</v>
      </c>
      <c r="H407" s="8" t="s">
        <v>1623</v>
      </c>
      <c r="I407" s="8" t="s">
        <v>886</v>
      </c>
      <c r="J407" s="8" t="s">
        <v>886</v>
      </c>
      <c r="K407" s="60" t="s">
        <v>321</v>
      </c>
      <c r="L407" s="60" t="s">
        <v>1822</v>
      </c>
      <c r="M407" s="8" t="str">
        <f t="shared" si="12"/>
        <v>166Vigilancia de la salud ambientalENGATIVADic 1/2024</v>
      </c>
      <c r="N407" s="61">
        <v>0</v>
      </c>
      <c r="O407" s="62"/>
      <c r="P407" s="60">
        <v>0</v>
      </c>
      <c r="Q407" s="62"/>
      <c r="R407" s="64"/>
    </row>
    <row r="408" spans="2:18" ht="101.25" customHeight="1" x14ac:dyDescent="0.35">
      <c r="B408" s="55">
        <v>167</v>
      </c>
      <c r="C408" s="56" t="s">
        <v>7</v>
      </c>
      <c r="D408" s="8" t="str">
        <f t="shared" si="13"/>
        <v>167Vigilancia de la salud ambiental</v>
      </c>
      <c r="E408" s="8" t="s">
        <v>1614</v>
      </c>
      <c r="F408" s="8" t="s">
        <v>18</v>
      </c>
      <c r="G408" s="8" t="s">
        <v>7</v>
      </c>
      <c r="H408" s="8" t="s">
        <v>1624</v>
      </c>
      <c r="I408" s="8" t="s">
        <v>886</v>
      </c>
      <c r="J408" s="8" t="s">
        <v>886</v>
      </c>
      <c r="K408" s="60" t="s">
        <v>321</v>
      </c>
      <c r="L408" s="60" t="s">
        <v>1822</v>
      </c>
      <c r="M408" s="8" t="str">
        <f t="shared" si="12"/>
        <v>167Vigilancia de la salud ambientalENGATIVADic 1/2024</v>
      </c>
      <c r="N408" s="61">
        <v>0</v>
      </c>
      <c r="O408" s="62"/>
      <c r="P408" s="60">
        <v>0</v>
      </c>
      <c r="Q408" s="62"/>
      <c r="R408" s="64"/>
    </row>
    <row r="409" spans="2:18" ht="101.25" customHeight="1" x14ac:dyDescent="0.35">
      <c r="B409" s="55">
        <v>168</v>
      </c>
      <c r="C409" s="56" t="s">
        <v>7</v>
      </c>
      <c r="D409" s="8" t="str">
        <f t="shared" si="13"/>
        <v>168Vigilancia de la salud ambiental</v>
      </c>
      <c r="E409" s="8" t="s">
        <v>1614</v>
      </c>
      <c r="F409" s="8" t="s">
        <v>18</v>
      </c>
      <c r="G409" s="8" t="s">
        <v>7</v>
      </c>
      <c r="H409" s="8" t="s">
        <v>885</v>
      </c>
      <c r="I409" s="8" t="s">
        <v>886</v>
      </c>
      <c r="J409" s="8" t="s">
        <v>886</v>
      </c>
      <c r="K409" s="60" t="s">
        <v>321</v>
      </c>
      <c r="L409" s="60" t="s">
        <v>1822</v>
      </c>
      <c r="M409" s="8" t="str">
        <f t="shared" si="12"/>
        <v>168Vigilancia de la salud ambientalENGATIVADic 1/2024</v>
      </c>
      <c r="N409" s="61">
        <v>0</v>
      </c>
      <c r="O409" s="62"/>
      <c r="P409" s="60">
        <v>0</v>
      </c>
      <c r="Q409" s="62"/>
      <c r="R409" s="64"/>
    </row>
    <row r="410" spans="2:18" ht="101.25" customHeight="1" x14ac:dyDescent="0.35">
      <c r="B410" s="55">
        <v>169</v>
      </c>
      <c r="C410" s="56" t="s">
        <v>7</v>
      </c>
      <c r="D410" s="8" t="str">
        <f t="shared" si="13"/>
        <v>169Vigilancia de la salud ambiental</v>
      </c>
      <c r="E410" s="8" t="s">
        <v>1614</v>
      </c>
      <c r="F410" s="8" t="s">
        <v>18</v>
      </c>
      <c r="G410" s="8" t="s">
        <v>7</v>
      </c>
      <c r="H410" s="8" t="s">
        <v>1625</v>
      </c>
      <c r="I410" s="8" t="s">
        <v>886</v>
      </c>
      <c r="J410" s="8" t="s">
        <v>886</v>
      </c>
      <c r="K410" s="60" t="s">
        <v>321</v>
      </c>
      <c r="L410" s="60" t="s">
        <v>1822</v>
      </c>
      <c r="M410" s="8" t="str">
        <f t="shared" si="12"/>
        <v>169Vigilancia de la salud ambientalENGATIVADic 1/2024</v>
      </c>
      <c r="N410" s="61">
        <v>0</v>
      </c>
      <c r="O410" s="62"/>
      <c r="P410" s="60">
        <v>0</v>
      </c>
      <c r="Q410" s="62"/>
      <c r="R410" s="64"/>
    </row>
    <row r="411" spans="2:18" ht="101.25" customHeight="1" x14ac:dyDescent="0.35">
      <c r="B411" s="55">
        <v>170</v>
      </c>
      <c r="C411" s="56" t="s">
        <v>7</v>
      </c>
      <c r="D411" s="8" t="str">
        <f t="shared" si="13"/>
        <v>170Vigilancia de la salud ambiental</v>
      </c>
      <c r="E411" s="8" t="s">
        <v>1614</v>
      </c>
      <c r="F411" s="8" t="s">
        <v>18</v>
      </c>
      <c r="G411" s="8" t="s">
        <v>7</v>
      </c>
      <c r="H411" s="8" t="s">
        <v>1626</v>
      </c>
      <c r="I411" s="8" t="s">
        <v>886</v>
      </c>
      <c r="J411" s="8" t="s">
        <v>886</v>
      </c>
      <c r="K411" s="60" t="s">
        <v>321</v>
      </c>
      <c r="L411" s="60" t="s">
        <v>1822</v>
      </c>
      <c r="M411" s="8" t="str">
        <f t="shared" si="12"/>
        <v>170Vigilancia de la salud ambientalENGATIVADic 1/2024</v>
      </c>
      <c r="N411" s="61">
        <v>0</v>
      </c>
      <c r="O411" s="62"/>
      <c r="P411" s="60">
        <v>0</v>
      </c>
      <c r="Q411" s="62"/>
      <c r="R411" s="64"/>
    </row>
    <row r="412" spans="2:18" ht="101.25" customHeight="1" x14ac:dyDescent="0.35">
      <c r="B412" s="55">
        <v>171</v>
      </c>
      <c r="C412" s="56" t="s">
        <v>7</v>
      </c>
      <c r="D412" s="8" t="str">
        <f t="shared" si="13"/>
        <v>171Vigilancia de la salud ambiental</v>
      </c>
      <c r="E412" s="8" t="s">
        <v>1614</v>
      </c>
      <c r="F412" s="8" t="s">
        <v>18</v>
      </c>
      <c r="G412" s="8" t="s">
        <v>7</v>
      </c>
      <c r="H412" s="8" t="s">
        <v>1627</v>
      </c>
      <c r="I412" s="8" t="s">
        <v>886</v>
      </c>
      <c r="J412" s="8" t="s">
        <v>886</v>
      </c>
      <c r="K412" s="60" t="s">
        <v>321</v>
      </c>
      <c r="L412" s="60" t="s">
        <v>1822</v>
      </c>
      <c r="M412" s="8" t="str">
        <f t="shared" si="12"/>
        <v>171Vigilancia de la salud ambientalENGATIVADic 1/2024</v>
      </c>
      <c r="N412" s="61">
        <v>0</v>
      </c>
      <c r="O412" s="62"/>
      <c r="P412" s="60">
        <v>0</v>
      </c>
      <c r="Q412" s="62"/>
      <c r="R412" s="64"/>
    </row>
    <row r="413" spans="2:18" ht="101.25" customHeight="1" x14ac:dyDescent="0.35">
      <c r="B413" s="55">
        <v>172</v>
      </c>
      <c r="C413" s="56" t="s">
        <v>7</v>
      </c>
      <c r="D413" s="8" t="str">
        <f t="shared" si="13"/>
        <v>172Vigilancia de la salud ambiental</v>
      </c>
      <c r="E413" s="8" t="s">
        <v>1614</v>
      </c>
      <c r="F413" s="8" t="s">
        <v>18</v>
      </c>
      <c r="G413" s="8" t="s">
        <v>7</v>
      </c>
      <c r="H413" s="8" t="s">
        <v>1628</v>
      </c>
      <c r="I413" s="8" t="s">
        <v>886</v>
      </c>
      <c r="J413" s="8" t="s">
        <v>886</v>
      </c>
      <c r="K413" s="60" t="s">
        <v>321</v>
      </c>
      <c r="L413" s="60" t="s">
        <v>1822</v>
      </c>
      <c r="M413" s="8" t="str">
        <f t="shared" si="12"/>
        <v>172Vigilancia de la salud ambientalENGATIVADic 1/2024</v>
      </c>
      <c r="N413" s="61">
        <v>0</v>
      </c>
      <c r="O413" s="62"/>
      <c r="P413" s="60">
        <v>0</v>
      </c>
      <c r="Q413" s="62"/>
      <c r="R413" s="64"/>
    </row>
    <row r="414" spans="2:18" ht="101.25" customHeight="1" x14ac:dyDescent="0.35">
      <c r="B414" s="55">
        <v>173</v>
      </c>
      <c r="C414" s="56" t="s">
        <v>7</v>
      </c>
      <c r="D414" s="8" t="str">
        <f t="shared" si="13"/>
        <v>173Vigilancia de la salud ambiental</v>
      </c>
      <c r="E414" s="8" t="s">
        <v>1614</v>
      </c>
      <c r="F414" s="8" t="s">
        <v>18</v>
      </c>
      <c r="G414" s="8" t="s">
        <v>7</v>
      </c>
      <c r="H414" s="8" t="s">
        <v>1629</v>
      </c>
      <c r="I414" s="8" t="s">
        <v>886</v>
      </c>
      <c r="J414" s="8" t="s">
        <v>886</v>
      </c>
      <c r="K414" s="60" t="s">
        <v>321</v>
      </c>
      <c r="L414" s="60" t="s">
        <v>1822</v>
      </c>
      <c r="M414" s="8" t="str">
        <f t="shared" si="12"/>
        <v>173Vigilancia de la salud ambientalENGATIVADic 1/2024</v>
      </c>
      <c r="N414" s="61">
        <v>0</v>
      </c>
      <c r="O414" s="62"/>
      <c r="P414" s="60">
        <v>0</v>
      </c>
      <c r="Q414" s="62"/>
      <c r="R414" s="64"/>
    </row>
    <row r="415" spans="2:18" ht="101.25" customHeight="1" x14ac:dyDescent="0.35">
      <c r="B415" s="55">
        <v>174</v>
      </c>
      <c r="C415" s="56" t="s">
        <v>7</v>
      </c>
      <c r="D415" s="8" t="str">
        <f t="shared" si="13"/>
        <v>174Vigilancia de la salud ambiental</v>
      </c>
      <c r="E415" s="8" t="s">
        <v>1614</v>
      </c>
      <c r="F415" s="8" t="s">
        <v>18</v>
      </c>
      <c r="G415" s="8" t="s">
        <v>7</v>
      </c>
      <c r="H415" s="8" t="s">
        <v>1630</v>
      </c>
      <c r="I415" s="8" t="s">
        <v>886</v>
      </c>
      <c r="J415" s="8" t="s">
        <v>886</v>
      </c>
      <c r="K415" s="60" t="s">
        <v>321</v>
      </c>
      <c r="L415" s="60" t="s">
        <v>1822</v>
      </c>
      <c r="M415" s="8" t="str">
        <f t="shared" si="12"/>
        <v>174Vigilancia de la salud ambientalENGATIVADic 1/2024</v>
      </c>
      <c r="N415" s="61">
        <v>0</v>
      </c>
      <c r="O415" s="62"/>
      <c r="P415" s="60">
        <v>0</v>
      </c>
      <c r="Q415" s="62"/>
      <c r="R415" s="64"/>
    </row>
    <row r="416" spans="2:18" ht="101.25" customHeight="1" x14ac:dyDescent="0.35">
      <c r="B416" s="55">
        <v>80</v>
      </c>
      <c r="C416" s="56" t="s">
        <v>6</v>
      </c>
      <c r="D416" s="8" t="str">
        <f t="shared" si="13"/>
        <v>80Macro, meso y micro gestión de la salud pública</v>
      </c>
      <c r="E416" s="8" t="s">
        <v>1609</v>
      </c>
      <c r="F416" s="8" t="s">
        <v>18</v>
      </c>
      <c r="G416" s="8" t="s">
        <v>1610</v>
      </c>
      <c r="H416" s="8" t="s">
        <v>1611</v>
      </c>
      <c r="I416" s="8" t="s">
        <v>1612</v>
      </c>
      <c r="J416" s="8" t="s">
        <v>1613</v>
      </c>
      <c r="K416" s="60" t="s">
        <v>362</v>
      </c>
      <c r="L416" s="60" t="s">
        <v>1822</v>
      </c>
      <c r="M416" s="8" t="str">
        <f t="shared" si="12"/>
        <v>80Macro, meso y micro gestión de la salud públicaSUBADic 1/2024</v>
      </c>
      <c r="N416" s="61">
        <v>3135</v>
      </c>
      <c r="O416" s="62">
        <v>0</v>
      </c>
      <c r="P416" s="60">
        <v>0</v>
      </c>
      <c r="Q416" s="65"/>
      <c r="R416" s="60">
        <v>0</v>
      </c>
    </row>
    <row r="417" spans="2:18" ht="101.25" customHeight="1" x14ac:dyDescent="0.35">
      <c r="B417" s="55">
        <v>86</v>
      </c>
      <c r="C417" s="56" t="s">
        <v>5</v>
      </c>
      <c r="D417" s="8" t="str">
        <f t="shared" si="13"/>
        <v>86Gestión y Análisis de Políticas para el bienestar en los territorios</v>
      </c>
      <c r="E417" s="8" t="s">
        <v>1614</v>
      </c>
      <c r="F417" s="8" t="s">
        <v>18</v>
      </c>
      <c r="G417" s="8" t="s">
        <v>1615</v>
      </c>
      <c r="H417" s="8" t="s">
        <v>1616</v>
      </c>
      <c r="I417" s="8" t="s">
        <v>1617</v>
      </c>
      <c r="J417" s="8" t="s">
        <v>1613</v>
      </c>
      <c r="K417" s="60" t="s">
        <v>362</v>
      </c>
      <c r="L417" s="60" t="s">
        <v>1822</v>
      </c>
      <c r="M417" s="8" t="str">
        <f t="shared" si="12"/>
        <v>86Gestión y Análisis de Políticas para el bienestar en los territoriosSUBADic 1/2024</v>
      </c>
      <c r="N417" s="61">
        <v>16287024</v>
      </c>
      <c r="O417" s="62">
        <v>0</v>
      </c>
      <c r="P417" s="60">
        <v>0</v>
      </c>
      <c r="Q417" s="65"/>
      <c r="R417" s="60">
        <v>0</v>
      </c>
    </row>
    <row r="418" spans="2:18" ht="101.25" customHeight="1" x14ac:dyDescent="0.35">
      <c r="B418" s="55">
        <v>87</v>
      </c>
      <c r="C418" s="56" t="s">
        <v>5</v>
      </c>
      <c r="D418" s="8" t="str">
        <f t="shared" si="13"/>
        <v>87Gestión y Análisis de Políticas para el bienestar en los territorios</v>
      </c>
      <c r="E418" s="8" t="s">
        <v>1614</v>
      </c>
      <c r="F418" s="8" t="s">
        <v>18</v>
      </c>
      <c r="G418" s="8" t="s">
        <v>1618</v>
      </c>
      <c r="H418" s="8" t="s">
        <v>1619</v>
      </c>
      <c r="I418" s="8" t="s">
        <v>1619</v>
      </c>
      <c r="J418" s="8" t="s">
        <v>1613</v>
      </c>
      <c r="K418" s="60" t="s">
        <v>362</v>
      </c>
      <c r="L418" s="60" t="s">
        <v>1822</v>
      </c>
      <c r="M418" s="8" t="str">
        <f t="shared" si="12"/>
        <v>87Gestión y Análisis de Políticas para el bienestar en los territoriosSUBADic 1/2024</v>
      </c>
      <c r="N418" s="61">
        <v>23686976</v>
      </c>
      <c r="O418" s="62">
        <v>0</v>
      </c>
      <c r="P418" s="60">
        <v>0</v>
      </c>
      <c r="Q418" s="65"/>
      <c r="R418" s="60">
        <v>0</v>
      </c>
    </row>
    <row r="419" spans="2:18" ht="101.25" customHeight="1" x14ac:dyDescent="0.35">
      <c r="B419" s="55">
        <v>141</v>
      </c>
      <c r="C419" s="56" t="s">
        <v>8</v>
      </c>
      <c r="D419" s="8" t="str">
        <f t="shared" si="13"/>
        <v>141Vigilancia en salud pública</v>
      </c>
      <c r="E419" s="8" t="s">
        <v>1614</v>
      </c>
      <c r="F419" s="8" t="s">
        <v>18</v>
      </c>
      <c r="G419" s="8" t="s">
        <v>1620</v>
      </c>
      <c r="H419" s="8" t="s">
        <v>1621</v>
      </c>
      <c r="I419" s="8" t="s">
        <v>1622</v>
      </c>
      <c r="J419" s="8" t="s">
        <v>1613</v>
      </c>
      <c r="K419" s="60" t="s">
        <v>362</v>
      </c>
      <c r="L419" s="60" t="s">
        <v>1822</v>
      </c>
      <c r="M419" s="8" t="str">
        <f t="shared" si="12"/>
        <v>141Vigilancia en salud públicaSUBADic 1/2024</v>
      </c>
      <c r="N419" s="61">
        <v>5357344</v>
      </c>
      <c r="O419" s="62">
        <v>0</v>
      </c>
      <c r="P419" s="60">
        <v>0</v>
      </c>
      <c r="Q419" s="62">
        <v>0</v>
      </c>
      <c r="R419" s="60">
        <v>0</v>
      </c>
    </row>
    <row r="420" spans="2:18" ht="101.25" customHeight="1" x14ac:dyDescent="0.35">
      <c r="B420" s="55">
        <v>166</v>
      </c>
      <c r="C420" s="56" t="s">
        <v>7</v>
      </c>
      <c r="D420" s="8" t="str">
        <f t="shared" si="13"/>
        <v>166Vigilancia de la salud ambiental</v>
      </c>
      <c r="E420" s="8" t="s">
        <v>1614</v>
      </c>
      <c r="F420" s="8" t="s">
        <v>18</v>
      </c>
      <c r="G420" s="8" t="s">
        <v>7</v>
      </c>
      <c r="H420" s="8" t="s">
        <v>1623</v>
      </c>
      <c r="I420" s="8" t="s">
        <v>886</v>
      </c>
      <c r="J420" s="8" t="s">
        <v>886</v>
      </c>
      <c r="K420" s="60" t="s">
        <v>362</v>
      </c>
      <c r="L420" s="60" t="s">
        <v>1822</v>
      </c>
      <c r="M420" s="8" t="str">
        <f t="shared" si="12"/>
        <v>166Vigilancia de la salud ambientalSUBADic 1/2024</v>
      </c>
      <c r="N420" s="61">
        <v>0</v>
      </c>
      <c r="O420" s="62"/>
      <c r="P420" s="60">
        <v>0</v>
      </c>
      <c r="Q420" s="62"/>
      <c r="R420" s="64"/>
    </row>
    <row r="421" spans="2:18" ht="101.25" customHeight="1" x14ac:dyDescent="0.35">
      <c r="B421" s="55">
        <v>167</v>
      </c>
      <c r="C421" s="56" t="s">
        <v>7</v>
      </c>
      <c r="D421" s="8" t="str">
        <f t="shared" si="13"/>
        <v>167Vigilancia de la salud ambiental</v>
      </c>
      <c r="E421" s="8" t="s">
        <v>1614</v>
      </c>
      <c r="F421" s="8" t="s">
        <v>18</v>
      </c>
      <c r="G421" s="8" t="s">
        <v>7</v>
      </c>
      <c r="H421" s="8" t="s">
        <v>1624</v>
      </c>
      <c r="I421" s="8" t="s">
        <v>886</v>
      </c>
      <c r="J421" s="8" t="s">
        <v>886</v>
      </c>
      <c r="K421" s="60" t="s">
        <v>362</v>
      </c>
      <c r="L421" s="60" t="s">
        <v>1822</v>
      </c>
      <c r="M421" s="8" t="str">
        <f t="shared" si="12"/>
        <v>167Vigilancia de la salud ambientalSUBADic 1/2024</v>
      </c>
      <c r="N421" s="61">
        <v>0</v>
      </c>
      <c r="O421" s="62"/>
      <c r="P421" s="60">
        <v>0</v>
      </c>
      <c r="Q421" s="62"/>
      <c r="R421" s="64"/>
    </row>
    <row r="422" spans="2:18" ht="101.25" customHeight="1" x14ac:dyDescent="0.35">
      <c r="B422" s="55">
        <v>168</v>
      </c>
      <c r="C422" s="56" t="s">
        <v>7</v>
      </c>
      <c r="D422" s="8" t="str">
        <f t="shared" si="13"/>
        <v>168Vigilancia de la salud ambiental</v>
      </c>
      <c r="E422" s="8" t="s">
        <v>1614</v>
      </c>
      <c r="F422" s="8" t="s">
        <v>18</v>
      </c>
      <c r="G422" s="8" t="s">
        <v>7</v>
      </c>
      <c r="H422" s="8" t="s">
        <v>885</v>
      </c>
      <c r="I422" s="8" t="s">
        <v>886</v>
      </c>
      <c r="J422" s="8" t="s">
        <v>886</v>
      </c>
      <c r="K422" s="60" t="s">
        <v>362</v>
      </c>
      <c r="L422" s="60" t="s">
        <v>1822</v>
      </c>
      <c r="M422" s="8" t="str">
        <f t="shared" si="12"/>
        <v>168Vigilancia de la salud ambientalSUBADic 1/2024</v>
      </c>
      <c r="N422" s="61">
        <v>0</v>
      </c>
      <c r="O422" s="62"/>
      <c r="P422" s="60">
        <v>0</v>
      </c>
      <c r="Q422" s="62"/>
      <c r="R422" s="64"/>
    </row>
    <row r="423" spans="2:18" ht="101.25" customHeight="1" x14ac:dyDescent="0.35">
      <c r="B423" s="55">
        <v>169</v>
      </c>
      <c r="C423" s="56" t="s">
        <v>7</v>
      </c>
      <c r="D423" s="8" t="str">
        <f t="shared" si="13"/>
        <v>169Vigilancia de la salud ambiental</v>
      </c>
      <c r="E423" s="8" t="s">
        <v>1614</v>
      </c>
      <c r="F423" s="8" t="s">
        <v>18</v>
      </c>
      <c r="G423" s="8" t="s">
        <v>7</v>
      </c>
      <c r="H423" s="8" t="s">
        <v>1625</v>
      </c>
      <c r="I423" s="8" t="s">
        <v>886</v>
      </c>
      <c r="J423" s="8" t="s">
        <v>886</v>
      </c>
      <c r="K423" s="60" t="s">
        <v>362</v>
      </c>
      <c r="L423" s="60" t="s">
        <v>1822</v>
      </c>
      <c r="M423" s="8" t="str">
        <f t="shared" si="12"/>
        <v>169Vigilancia de la salud ambientalSUBADic 1/2024</v>
      </c>
      <c r="N423" s="61">
        <v>0</v>
      </c>
      <c r="O423" s="62"/>
      <c r="P423" s="60">
        <v>0</v>
      </c>
      <c r="Q423" s="62"/>
      <c r="R423" s="64"/>
    </row>
    <row r="424" spans="2:18" ht="101.25" customHeight="1" x14ac:dyDescent="0.35">
      <c r="B424" s="55">
        <v>170</v>
      </c>
      <c r="C424" s="56" t="s">
        <v>7</v>
      </c>
      <c r="D424" s="8" t="str">
        <f t="shared" si="13"/>
        <v>170Vigilancia de la salud ambiental</v>
      </c>
      <c r="E424" s="8" t="s">
        <v>1614</v>
      </c>
      <c r="F424" s="8" t="s">
        <v>18</v>
      </c>
      <c r="G424" s="8" t="s">
        <v>7</v>
      </c>
      <c r="H424" s="8" t="s">
        <v>1626</v>
      </c>
      <c r="I424" s="8" t="s">
        <v>886</v>
      </c>
      <c r="J424" s="8" t="s">
        <v>886</v>
      </c>
      <c r="K424" s="60" t="s">
        <v>362</v>
      </c>
      <c r="L424" s="60" t="s">
        <v>1822</v>
      </c>
      <c r="M424" s="8" t="str">
        <f t="shared" si="12"/>
        <v>170Vigilancia de la salud ambientalSUBADic 1/2024</v>
      </c>
      <c r="N424" s="61">
        <v>0</v>
      </c>
      <c r="O424" s="62"/>
      <c r="P424" s="60">
        <v>0</v>
      </c>
      <c r="Q424" s="62"/>
      <c r="R424" s="64"/>
    </row>
    <row r="425" spans="2:18" ht="101.25" customHeight="1" x14ac:dyDescent="0.35">
      <c r="B425" s="55">
        <v>171</v>
      </c>
      <c r="C425" s="56" t="s">
        <v>7</v>
      </c>
      <c r="D425" s="8" t="str">
        <f t="shared" si="13"/>
        <v>171Vigilancia de la salud ambiental</v>
      </c>
      <c r="E425" s="8" t="s">
        <v>1614</v>
      </c>
      <c r="F425" s="8" t="s">
        <v>18</v>
      </c>
      <c r="G425" s="8" t="s">
        <v>7</v>
      </c>
      <c r="H425" s="8" t="s">
        <v>1627</v>
      </c>
      <c r="I425" s="8" t="s">
        <v>886</v>
      </c>
      <c r="J425" s="8" t="s">
        <v>886</v>
      </c>
      <c r="K425" s="60" t="s">
        <v>362</v>
      </c>
      <c r="L425" s="60" t="s">
        <v>1822</v>
      </c>
      <c r="M425" s="8" t="str">
        <f t="shared" si="12"/>
        <v>171Vigilancia de la salud ambientalSUBADic 1/2024</v>
      </c>
      <c r="N425" s="61">
        <v>0</v>
      </c>
      <c r="O425" s="62"/>
      <c r="P425" s="60">
        <v>0</v>
      </c>
      <c r="Q425" s="62"/>
      <c r="R425" s="64"/>
    </row>
    <row r="426" spans="2:18" ht="101.25" customHeight="1" x14ac:dyDescent="0.35">
      <c r="B426" s="55">
        <v>172</v>
      </c>
      <c r="C426" s="56" t="s">
        <v>7</v>
      </c>
      <c r="D426" s="8" t="str">
        <f t="shared" si="13"/>
        <v>172Vigilancia de la salud ambiental</v>
      </c>
      <c r="E426" s="8" t="s">
        <v>1614</v>
      </c>
      <c r="F426" s="8" t="s">
        <v>18</v>
      </c>
      <c r="G426" s="8" t="s">
        <v>7</v>
      </c>
      <c r="H426" s="8" t="s">
        <v>1628</v>
      </c>
      <c r="I426" s="8" t="s">
        <v>886</v>
      </c>
      <c r="J426" s="8" t="s">
        <v>886</v>
      </c>
      <c r="K426" s="60" t="s">
        <v>362</v>
      </c>
      <c r="L426" s="60" t="s">
        <v>1822</v>
      </c>
      <c r="M426" s="8" t="str">
        <f t="shared" si="12"/>
        <v>172Vigilancia de la salud ambientalSUBADic 1/2024</v>
      </c>
      <c r="N426" s="61">
        <v>0</v>
      </c>
      <c r="O426" s="62"/>
      <c r="P426" s="60">
        <v>0</v>
      </c>
      <c r="Q426" s="62"/>
      <c r="R426" s="64"/>
    </row>
    <row r="427" spans="2:18" ht="101.25" customHeight="1" x14ac:dyDescent="0.35">
      <c r="B427" s="55">
        <v>173</v>
      </c>
      <c r="C427" s="56" t="s">
        <v>7</v>
      </c>
      <c r="D427" s="8" t="str">
        <f t="shared" si="13"/>
        <v>173Vigilancia de la salud ambiental</v>
      </c>
      <c r="E427" s="8" t="s">
        <v>1614</v>
      </c>
      <c r="F427" s="8" t="s">
        <v>18</v>
      </c>
      <c r="G427" s="8" t="s">
        <v>7</v>
      </c>
      <c r="H427" s="8" t="s">
        <v>1629</v>
      </c>
      <c r="I427" s="8" t="s">
        <v>886</v>
      </c>
      <c r="J427" s="8" t="s">
        <v>886</v>
      </c>
      <c r="K427" s="60" t="s">
        <v>362</v>
      </c>
      <c r="L427" s="60" t="s">
        <v>1822</v>
      </c>
      <c r="M427" s="8" t="str">
        <f t="shared" si="12"/>
        <v>173Vigilancia de la salud ambientalSUBADic 1/2024</v>
      </c>
      <c r="N427" s="61">
        <v>0</v>
      </c>
      <c r="O427" s="62"/>
      <c r="P427" s="60">
        <v>0</v>
      </c>
      <c r="Q427" s="62"/>
      <c r="R427" s="64"/>
    </row>
    <row r="428" spans="2:18" ht="101.25" customHeight="1" x14ac:dyDescent="0.35">
      <c r="B428" s="55">
        <v>174</v>
      </c>
      <c r="C428" s="56" t="s">
        <v>7</v>
      </c>
      <c r="D428" s="8" t="str">
        <f t="shared" si="13"/>
        <v>174Vigilancia de la salud ambiental</v>
      </c>
      <c r="E428" s="8" t="s">
        <v>1614</v>
      </c>
      <c r="F428" s="8" t="s">
        <v>18</v>
      </c>
      <c r="G428" s="8" t="s">
        <v>7</v>
      </c>
      <c r="H428" s="8" t="s">
        <v>1630</v>
      </c>
      <c r="I428" s="8" t="s">
        <v>886</v>
      </c>
      <c r="J428" s="8" t="s">
        <v>886</v>
      </c>
      <c r="K428" s="60" t="s">
        <v>362</v>
      </c>
      <c r="L428" s="60" t="s">
        <v>1822</v>
      </c>
      <c r="M428" s="8" t="str">
        <f t="shared" si="12"/>
        <v>174Vigilancia de la salud ambientalSUBADic 1/2024</v>
      </c>
      <c r="N428" s="61">
        <v>0</v>
      </c>
      <c r="O428" s="62"/>
      <c r="P428" s="60">
        <v>0</v>
      </c>
      <c r="Q428" s="62"/>
      <c r="R428" s="64"/>
    </row>
    <row r="429" spans="2:18" ht="101.25" customHeight="1" x14ac:dyDescent="0.35">
      <c r="B429" s="55">
        <v>86</v>
      </c>
      <c r="C429" s="56" t="s">
        <v>5</v>
      </c>
      <c r="D429" s="8" t="str">
        <f t="shared" si="13"/>
        <v>86Gestión y Análisis de Políticas para el bienestar en los territorios</v>
      </c>
      <c r="E429" s="8" t="s">
        <v>1614</v>
      </c>
      <c r="F429" s="8" t="s">
        <v>18</v>
      </c>
      <c r="G429" s="8" t="s">
        <v>1615</v>
      </c>
      <c r="H429" s="8" t="s">
        <v>1616</v>
      </c>
      <c r="I429" s="8" t="s">
        <v>1617</v>
      </c>
      <c r="J429" s="8" t="s">
        <v>1613</v>
      </c>
      <c r="K429" s="60" t="s">
        <v>251</v>
      </c>
      <c r="L429" s="60" t="s">
        <v>1822</v>
      </c>
      <c r="M429" s="8" t="str">
        <f t="shared" si="12"/>
        <v>86Gestión y Análisis de Políticas para el bienestar en los territoriosCHAPINERODic 1/2024</v>
      </c>
      <c r="N429" s="61">
        <v>16287024</v>
      </c>
      <c r="O429" s="62">
        <v>0</v>
      </c>
      <c r="P429" s="60">
        <v>0</v>
      </c>
      <c r="Q429" s="65"/>
      <c r="R429" s="60">
        <v>0</v>
      </c>
    </row>
    <row r="430" spans="2:18" ht="101.25" customHeight="1" x14ac:dyDescent="0.35">
      <c r="B430" s="55">
        <v>87</v>
      </c>
      <c r="C430" s="56" t="s">
        <v>5</v>
      </c>
      <c r="D430" s="8" t="str">
        <f t="shared" si="13"/>
        <v>87Gestión y Análisis de Políticas para el bienestar en los territorios</v>
      </c>
      <c r="E430" s="8" t="s">
        <v>1614</v>
      </c>
      <c r="F430" s="8" t="s">
        <v>18</v>
      </c>
      <c r="G430" s="8" t="s">
        <v>1618</v>
      </c>
      <c r="H430" s="8" t="s">
        <v>1619</v>
      </c>
      <c r="I430" s="8" t="s">
        <v>1619</v>
      </c>
      <c r="J430" s="8" t="s">
        <v>1613</v>
      </c>
      <c r="K430" s="60" t="s">
        <v>251</v>
      </c>
      <c r="L430" s="60" t="s">
        <v>1822</v>
      </c>
      <c r="M430" s="8" t="str">
        <f t="shared" si="12"/>
        <v>87Gestión y Análisis de Políticas para el bienestar en los territoriosCHAPINERODic 1/2024</v>
      </c>
      <c r="N430" s="61">
        <v>23686976</v>
      </c>
      <c r="O430" s="62">
        <v>0</v>
      </c>
      <c r="P430" s="60">
        <v>0</v>
      </c>
      <c r="Q430" s="65"/>
      <c r="R430" s="60">
        <v>0</v>
      </c>
    </row>
    <row r="431" spans="2:18" ht="101.25" customHeight="1" x14ac:dyDescent="0.35">
      <c r="B431" s="55">
        <v>141</v>
      </c>
      <c r="C431" s="56" t="s">
        <v>8</v>
      </c>
      <c r="D431" s="8" t="str">
        <f t="shared" si="13"/>
        <v>141Vigilancia en salud pública</v>
      </c>
      <c r="E431" s="8" t="s">
        <v>1614</v>
      </c>
      <c r="F431" s="8" t="s">
        <v>18</v>
      </c>
      <c r="G431" s="8" t="s">
        <v>1620</v>
      </c>
      <c r="H431" s="8" t="s">
        <v>1621</v>
      </c>
      <c r="I431" s="8" t="s">
        <v>1622</v>
      </c>
      <c r="J431" s="8" t="s">
        <v>1613</v>
      </c>
      <c r="K431" s="60" t="s">
        <v>251</v>
      </c>
      <c r="L431" s="60" t="s">
        <v>1822</v>
      </c>
      <c r="M431" s="8" t="str">
        <f t="shared" si="12"/>
        <v>141Vigilancia en salud públicaCHAPINERODic 1/2024</v>
      </c>
      <c r="N431" s="61">
        <v>5357344</v>
      </c>
      <c r="O431" s="62">
        <v>0</v>
      </c>
      <c r="P431" s="60">
        <v>0</v>
      </c>
      <c r="Q431" s="62">
        <v>0</v>
      </c>
      <c r="R431" s="60">
        <v>0</v>
      </c>
    </row>
    <row r="432" spans="2:18" ht="101.25" customHeight="1" x14ac:dyDescent="0.35">
      <c r="B432" s="55">
        <v>166</v>
      </c>
      <c r="C432" s="56" t="s">
        <v>7</v>
      </c>
      <c r="D432" s="8" t="str">
        <f t="shared" si="13"/>
        <v>166Vigilancia de la salud ambiental</v>
      </c>
      <c r="E432" s="8" t="s">
        <v>1614</v>
      </c>
      <c r="F432" s="8" t="s">
        <v>18</v>
      </c>
      <c r="G432" s="8" t="s">
        <v>7</v>
      </c>
      <c r="H432" s="8" t="s">
        <v>1623</v>
      </c>
      <c r="I432" s="8" t="s">
        <v>886</v>
      </c>
      <c r="J432" s="8" t="s">
        <v>886</v>
      </c>
      <c r="K432" s="60" t="s">
        <v>251</v>
      </c>
      <c r="L432" s="60" t="s">
        <v>1822</v>
      </c>
      <c r="M432" s="8" t="str">
        <f t="shared" si="12"/>
        <v>166Vigilancia de la salud ambientalCHAPINERODic 1/2024</v>
      </c>
      <c r="N432" s="61">
        <v>0</v>
      </c>
      <c r="O432" s="62"/>
      <c r="P432" s="60">
        <v>0</v>
      </c>
      <c r="Q432" s="62"/>
      <c r="R432" s="64"/>
    </row>
    <row r="433" spans="2:18" ht="101.25" customHeight="1" x14ac:dyDescent="0.35">
      <c r="B433" s="55">
        <v>167</v>
      </c>
      <c r="C433" s="56" t="s">
        <v>7</v>
      </c>
      <c r="D433" s="8" t="str">
        <f t="shared" si="13"/>
        <v>167Vigilancia de la salud ambiental</v>
      </c>
      <c r="E433" s="8" t="s">
        <v>1614</v>
      </c>
      <c r="F433" s="8" t="s">
        <v>18</v>
      </c>
      <c r="G433" s="8" t="s">
        <v>7</v>
      </c>
      <c r="H433" s="8" t="s">
        <v>1624</v>
      </c>
      <c r="I433" s="8" t="s">
        <v>886</v>
      </c>
      <c r="J433" s="8" t="s">
        <v>886</v>
      </c>
      <c r="K433" s="60" t="s">
        <v>251</v>
      </c>
      <c r="L433" s="60" t="s">
        <v>1822</v>
      </c>
      <c r="M433" s="8" t="str">
        <f t="shared" si="12"/>
        <v>167Vigilancia de la salud ambientalCHAPINERODic 1/2024</v>
      </c>
      <c r="N433" s="61">
        <v>0</v>
      </c>
      <c r="O433" s="62"/>
      <c r="P433" s="60">
        <v>0</v>
      </c>
      <c r="Q433" s="62"/>
      <c r="R433" s="64"/>
    </row>
    <row r="434" spans="2:18" ht="101.25" customHeight="1" x14ac:dyDescent="0.35">
      <c r="B434" s="55">
        <v>168</v>
      </c>
      <c r="C434" s="56" t="s">
        <v>7</v>
      </c>
      <c r="D434" s="8" t="str">
        <f t="shared" si="13"/>
        <v>168Vigilancia de la salud ambiental</v>
      </c>
      <c r="E434" s="8" t="s">
        <v>1614</v>
      </c>
      <c r="F434" s="8" t="s">
        <v>18</v>
      </c>
      <c r="G434" s="8" t="s">
        <v>7</v>
      </c>
      <c r="H434" s="8" t="s">
        <v>885</v>
      </c>
      <c r="I434" s="8" t="s">
        <v>886</v>
      </c>
      <c r="J434" s="8" t="s">
        <v>886</v>
      </c>
      <c r="K434" s="60" t="s">
        <v>251</v>
      </c>
      <c r="L434" s="60" t="s">
        <v>1822</v>
      </c>
      <c r="M434" s="8" t="str">
        <f t="shared" si="12"/>
        <v>168Vigilancia de la salud ambientalCHAPINERODic 1/2024</v>
      </c>
      <c r="N434" s="61">
        <v>0</v>
      </c>
      <c r="O434" s="62"/>
      <c r="P434" s="60">
        <v>0</v>
      </c>
      <c r="Q434" s="62"/>
      <c r="R434" s="64"/>
    </row>
    <row r="435" spans="2:18" ht="101.25" customHeight="1" x14ac:dyDescent="0.35">
      <c r="B435" s="55">
        <v>169</v>
      </c>
      <c r="C435" s="56" t="s">
        <v>7</v>
      </c>
      <c r="D435" s="8" t="str">
        <f t="shared" si="13"/>
        <v>169Vigilancia de la salud ambiental</v>
      </c>
      <c r="E435" s="8" t="s">
        <v>1614</v>
      </c>
      <c r="F435" s="8" t="s">
        <v>18</v>
      </c>
      <c r="G435" s="8" t="s">
        <v>7</v>
      </c>
      <c r="H435" s="8" t="s">
        <v>1625</v>
      </c>
      <c r="I435" s="8" t="s">
        <v>886</v>
      </c>
      <c r="J435" s="8" t="s">
        <v>886</v>
      </c>
      <c r="K435" s="60" t="s">
        <v>251</v>
      </c>
      <c r="L435" s="60" t="s">
        <v>1822</v>
      </c>
      <c r="M435" s="8" t="str">
        <f t="shared" si="12"/>
        <v>169Vigilancia de la salud ambientalCHAPINERODic 1/2024</v>
      </c>
      <c r="N435" s="61">
        <v>0</v>
      </c>
      <c r="O435" s="62"/>
      <c r="P435" s="60">
        <v>0</v>
      </c>
      <c r="Q435" s="62"/>
      <c r="R435" s="64"/>
    </row>
    <row r="436" spans="2:18" ht="101.25" customHeight="1" x14ac:dyDescent="0.35">
      <c r="B436" s="55">
        <v>170</v>
      </c>
      <c r="C436" s="56" t="s">
        <v>7</v>
      </c>
      <c r="D436" s="8" t="str">
        <f t="shared" si="13"/>
        <v>170Vigilancia de la salud ambiental</v>
      </c>
      <c r="E436" s="8" t="s">
        <v>1614</v>
      </c>
      <c r="F436" s="8" t="s">
        <v>18</v>
      </c>
      <c r="G436" s="8" t="s">
        <v>7</v>
      </c>
      <c r="H436" s="8" t="s">
        <v>1626</v>
      </c>
      <c r="I436" s="8" t="s">
        <v>886</v>
      </c>
      <c r="J436" s="8" t="s">
        <v>886</v>
      </c>
      <c r="K436" s="60" t="s">
        <v>251</v>
      </c>
      <c r="L436" s="60" t="s">
        <v>1822</v>
      </c>
      <c r="M436" s="8" t="str">
        <f t="shared" si="12"/>
        <v>170Vigilancia de la salud ambientalCHAPINERODic 1/2024</v>
      </c>
      <c r="N436" s="61">
        <v>0</v>
      </c>
      <c r="O436" s="62"/>
      <c r="P436" s="60">
        <v>0</v>
      </c>
      <c r="Q436" s="62"/>
      <c r="R436" s="64"/>
    </row>
    <row r="437" spans="2:18" ht="101.25" customHeight="1" x14ac:dyDescent="0.35">
      <c r="B437" s="55">
        <v>171</v>
      </c>
      <c r="C437" s="56" t="s">
        <v>7</v>
      </c>
      <c r="D437" s="8" t="str">
        <f t="shared" si="13"/>
        <v>171Vigilancia de la salud ambiental</v>
      </c>
      <c r="E437" s="8" t="s">
        <v>1614</v>
      </c>
      <c r="F437" s="8" t="s">
        <v>18</v>
      </c>
      <c r="G437" s="8" t="s">
        <v>7</v>
      </c>
      <c r="H437" s="8" t="s">
        <v>1627</v>
      </c>
      <c r="I437" s="8" t="s">
        <v>886</v>
      </c>
      <c r="J437" s="8" t="s">
        <v>886</v>
      </c>
      <c r="K437" s="60" t="s">
        <v>251</v>
      </c>
      <c r="L437" s="60" t="s">
        <v>1822</v>
      </c>
      <c r="M437" s="8" t="str">
        <f t="shared" si="12"/>
        <v>171Vigilancia de la salud ambientalCHAPINERODic 1/2024</v>
      </c>
      <c r="N437" s="61">
        <v>0</v>
      </c>
      <c r="O437" s="62"/>
      <c r="P437" s="60">
        <v>0</v>
      </c>
      <c r="Q437" s="62"/>
      <c r="R437" s="64"/>
    </row>
    <row r="438" spans="2:18" ht="101.25" customHeight="1" x14ac:dyDescent="0.35">
      <c r="B438" s="55">
        <v>172</v>
      </c>
      <c r="C438" s="56" t="s">
        <v>7</v>
      </c>
      <c r="D438" s="8" t="str">
        <f t="shared" si="13"/>
        <v>172Vigilancia de la salud ambiental</v>
      </c>
      <c r="E438" s="8" t="s">
        <v>1614</v>
      </c>
      <c r="F438" s="8" t="s">
        <v>18</v>
      </c>
      <c r="G438" s="8" t="s">
        <v>7</v>
      </c>
      <c r="H438" s="8" t="s">
        <v>1628</v>
      </c>
      <c r="I438" s="8" t="s">
        <v>886</v>
      </c>
      <c r="J438" s="8" t="s">
        <v>886</v>
      </c>
      <c r="K438" s="60" t="s">
        <v>251</v>
      </c>
      <c r="L438" s="60" t="s">
        <v>1822</v>
      </c>
      <c r="M438" s="8" t="str">
        <f t="shared" si="12"/>
        <v>172Vigilancia de la salud ambientalCHAPINERODic 1/2024</v>
      </c>
      <c r="N438" s="61">
        <v>0</v>
      </c>
      <c r="O438" s="62"/>
      <c r="P438" s="60">
        <v>0</v>
      </c>
      <c r="Q438" s="62"/>
      <c r="R438" s="64"/>
    </row>
    <row r="439" spans="2:18" ht="101.25" customHeight="1" x14ac:dyDescent="0.35">
      <c r="B439" s="55">
        <v>173</v>
      </c>
      <c r="C439" s="56" t="s">
        <v>7</v>
      </c>
      <c r="D439" s="8" t="str">
        <f t="shared" si="13"/>
        <v>173Vigilancia de la salud ambiental</v>
      </c>
      <c r="E439" s="8" t="s">
        <v>1614</v>
      </c>
      <c r="F439" s="8" t="s">
        <v>18</v>
      </c>
      <c r="G439" s="8" t="s">
        <v>7</v>
      </c>
      <c r="H439" s="8" t="s">
        <v>1629</v>
      </c>
      <c r="I439" s="8" t="s">
        <v>886</v>
      </c>
      <c r="J439" s="8" t="s">
        <v>886</v>
      </c>
      <c r="K439" s="60" t="s">
        <v>251</v>
      </c>
      <c r="L439" s="60" t="s">
        <v>1822</v>
      </c>
      <c r="M439" s="8" t="str">
        <f t="shared" si="12"/>
        <v>173Vigilancia de la salud ambientalCHAPINERODic 1/2024</v>
      </c>
      <c r="N439" s="61">
        <v>0</v>
      </c>
      <c r="O439" s="62"/>
      <c r="P439" s="60">
        <v>0</v>
      </c>
      <c r="Q439" s="62"/>
      <c r="R439" s="64"/>
    </row>
    <row r="440" spans="2:18" ht="101.25" customHeight="1" x14ac:dyDescent="0.35">
      <c r="B440" s="55">
        <v>174</v>
      </c>
      <c r="C440" s="56" t="s">
        <v>7</v>
      </c>
      <c r="D440" s="8" t="str">
        <f t="shared" si="13"/>
        <v>174Vigilancia de la salud ambiental</v>
      </c>
      <c r="E440" s="8" t="s">
        <v>1614</v>
      </c>
      <c r="F440" s="8" t="s">
        <v>18</v>
      </c>
      <c r="G440" s="8" t="s">
        <v>7</v>
      </c>
      <c r="H440" s="8" t="s">
        <v>1630</v>
      </c>
      <c r="I440" s="8" t="s">
        <v>886</v>
      </c>
      <c r="J440" s="8" t="s">
        <v>886</v>
      </c>
      <c r="K440" s="60" t="s">
        <v>251</v>
      </c>
      <c r="L440" s="60" t="s">
        <v>1822</v>
      </c>
      <c r="M440" s="8" t="str">
        <f t="shared" si="12"/>
        <v>174Vigilancia de la salud ambientalCHAPINERODic 1/2024</v>
      </c>
      <c r="N440" s="61">
        <v>0</v>
      </c>
      <c r="O440" s="62"/>
      <c r="P440" s="60">
        <v>0</v>
      </c>
      <c r="Q440" s="62"/>
      <c r="R440" s="64"/>
    </row>
    <row r="441" spans="2:18" ht="101.25" customHeight="1" x14ac:dyDescent="0.35">
      <c r="B441" s="55">
        <v>80</v>
      </c>
      <c r="C441" s="56" t="s">
        <v>6</v>
      </c>
      <c r="D441" s="8" t="str">
        <f t="shared" si="13"/>
        <v>80Macro, meso y micro gestión de la salud pública</v>
      </c>
      <c r="E441" s="8" t="s">
        <v>1609</v>
      </c>
      <c r="F441" s="8" t="s">
        <v>18</v>
      </c>
      <c r="G441" s="8" t="s">
        <v>1610</v>
      </c>
      <c r="H441" s="8" t="s">
        <v>1611</v>
      </c>
      <c r="I441" s="8" t="s">
        <v>1612</v>
      </c>
      <c r="J441" s="8" t="s">
        <v>1613</v>
      </c>
      <c r="K441" s="60" t="s">
        <v>347</v>
      </c>
      <c r="L441" s="60" t="s">
        <v>1822</v>
      </c>
      <c r="M441" s="8" t="str">
        <f t="shared" si="12"/>
        <v>80Macro, meso y micro gestión de la salud públicaBARRIOS
UNIDOSDic 1/2024</v>
      </c>
      <c r="N441" s="61">
        <v>3135</v>
      </c>
      <c r="O441" s="62">
        <v>0</v>
      </c>
      <c r="P441" s="60">
        <v>0</v>
      </c>
      <c r="Q441" s="65"/>
      <c r="R441" s="60">
        <v>0</v>
      </c>
    </row>
    <row r="442" spans="2:18" ht="101.25" customHeight="1" x14ac:dyDescent="0.35">
      <c r="B442" s="55">
        <v>86</v>
      </c>
      <c r="C442" s="56" t="s">
        <v>5</v>
      </c>
      <c r="D442" s="8" t="str">
        <f t="shared" si="13"/>
        <v>86Gestión y Análisis de Políticas para el bienestar en los territorios</v>
      </c>
      <c r="E442" s="8" t="s">
        <v>1614</v>
      </c>
      <c r="F442" s="8" t="s">
        <v>18</v>
      </c>
      <c r="G442" s="8" t="s">
        <v>1615</v>
      </c>
      <c r="H442" s="8" t="s">
        <v>1616</v>
      </c>
      <c r="I442" s="8" t="s">
        <v>1617</v>
      </c>
      <c r="J442" s="8" t="s">
        <v>1613</v>
      </c>
      <c r="K442" s="60" t="s">
        <v>347</v>
      </c>
      <c r="L442" s="60" t="s">
        <v>1822</v>
      </c>
      <c r="M442" s="8" t="str">
        <f t="shared" si="12"/>
        <v>86Gestión y Análisis de Políticas para el bienestar en los territoriosBARRIOS
UNIDOSDic 1/2024</v>
      </c>
      <c r="N442" s="61">
        <v>16287024</v>
      </c>
      <c r="O442" s="62">
        <v>0</v>
      </c>
      <c r="P442" s="60">
        <v>0</v>
      </c>
      <c r="Q442" s="65"/>
      <c r="R442" s="60">
        <v>0</v>
      </c>
    </row>
    <row r="443" spans="2:18" ht="101.25" customHeight="1" x14ac:dyDescent="0.35">
      <c r="B443" s="55">
        <v>87</v>
      </c>
      <c r="C443" s="56" t="s">
        <v>5</v>
      </c>
      <c r="D443" s="8" t="str">
        <f t="shared" si="13"/>
        <v>87Gestión y Análisis de Políticas para el bienestar en los territorios</v>
      </c>
      <c r="E443" s="8" t="s">
        <v>1614</v>
      </c>
      <c r="F443" s="8" t="s">
        <v>18</v>
      </c>
      <c r="G443" s="8" t="s">
        <v>1618</v>
      </c>
      <c r="H443" s="8" t="s">
        <v>1619</v>
      </c>
      <c r="I443" s="8" t="s">
        <v>1619</v>
      </c>
      <c r="J443" s="8" t="s">
        <v>1613</v>
      </c>
      <c r="K443" s="60" t="s">
        <v>347</v>
      </c>
      <c r="L443" s="60" t="s">
        <v>1822</v>
      </c>
      <c r="M443" s="8" t="str">
        <f t="shared" si="12"/>
        <v>87Gestión y Análisis de Políticas para el bienestar en los territoriosBARRIOS
UNIDOSDic 1/2024</v>
      </c>
      <c r="N443" s="61">
        <v>23686976</v>
      </c>
      <c r="O443" s="62">
        <v>0</v>
      </c>
      <c r="P443" s="60">
        <v>0</v>
      </c>
      <c r="Q443" s="65"/>
      <c r="R443" s="60">
        <v>0</v>
      </c>
    </row>
    <row r="444" spans="2:18" ht="101.25" customHeight="1" x14ac:dyDescent="0.35">
      <c r="B444" s="55">
        <v>141</v>
      </c>
      <c r="C444" s="56" t="s">
        <v>8</v>
      </c>
      <c r="D444" s="8" t="str">
        <f t="shared" si="13"/>
        <v>141Vigilancia en salud pública</v>
      </c>
      <c r="E444" s="8" t="s">
        <v>1614</v>
      </c>
      <c r="F444" s="8" t="s">
        <v>18</v>
      </c>
      <c r="G444" s="8" t="s">
        <v>1620</v>
      </c>
      <c r="H444" s="8" t="s">
        <v>1621</v>
      </c>
      <c r="I444" s="8" t="s">
        <v>1622</v>
      </c>
      <c r="J444" s="8" t="s">
        <v>1613</v>
      </c>
      <c r="K444" s="60" t="s">
        <v>347</v>
      </c>
      <c r="L444" s="60" t="s">
        <v>1822</v>
      </c>
      <c r="M444" s="8" t="str">
        <f t="shared" si="12"/>
        <v>141Vigilancia en salud públicaBARRIOS
UNIDOSDic 1/2024</v>
      </c>
      <c r="N444" s="61">
        <v>5357344</v>
      </c>
      <c r="O444" s="62">
        <v>0</v>
      </c>
      <c r="P444" s="60">
        <v>0</v>
      </c>
      <c r="Q444" s="62">
        <v>0</v>
      </c>
      <c r="R444" s="60">
        <v>0</v>
      </c>
    </row>
    <row r="445" spans="2:18" ht="101.25" customHeight="1" x14ac:dyDescent="0.35">
      <c r="B445" s="55">
        <v>166</v>
      </c>
      <c r="C445" s="56" t="s">
        <v>7</v>
      </c>
      <c r="D445" s="8" t="str">
        <f t="shared" si="13"/>
        <v>166Vigilancia de la salud ambiental</v>
      </c>
      <c r="E445" s="8" t="s">
        <v>1614</v>
      </c>
      <c r="F445" s="8" t="s">
        <v>18</v>
      </c>
      <c r="G445" s="8" t="s">
        <v>7</v>
      </c>
      <c r="H445" s="8" t="s">
        <v>1623</v>
      </c>
      <c r="I445" s="8" t="s">
        <v>886</v>
      </c>
      <c r="J445" s="8" t="s">
        <v>886</v>
      </c>
      <c r="K445" s="60" t="s">
        <v>347</v>
      </c>
      <c r="L445" s="60" t="s">
        <v>1822</v>
      </c>
      <c r="M445" s="8" t="str">
        <f t="shared" si="12"/>
        <v>166Vigilancia de la salud ambientalBARRIOS
UNIDOSDic 1/2024</v>
      </c>
      <c r="N445" s="61">
        <v>0</v>
      </c>
      <c r="O445" s="62"/>
      <c r="P445" s="60">
        <v>0</v>
      </c>
      <c r="Q445" s="62"/>
      <c r="R445" s="64"/>
    </row>
    <row r="446" spans="2:18" ht="101.25" customHeight="1" x14ac:dyDescent="0.35">
      <c r="B446" s="55">
        <v>167</v>
      </c>
      <c r="C446" s="56" t="s">
        <v>7</v>
      </c>
      <c r="D446" s="8" t="str">
        <f t="shared" si="13"/>
        <v>167Vigilancia de la salud ambiental</v>
      </c>
      <c r="E446" s="8" t="s">
        <v>1614</v>
      </c>
      <c r="F446" s="8" t="s">
        <v>18</v>
      </c>
      <c r="G446" s="8" t="s">
        <v>7</v>
      </c>
      <c r="H446" s="8" t="s">
        <v>1624</v>
      </c>
      <c r="I446" s="8" t="s">
        <v>886</v>
      </c>
      <c r="J446" s="8" t="s">
        <v>886</v>
      </c>
      <c r="K446" s="60" t="s">
        <v>347</v>
      </c>
      <c r="L446" s="60" t="s">
        <v>1822</v>
      </c>
      <c r="M446" s="8" t="str">
        <f t="shared" si="12"/>
        <v>167Vigilancia de la salud ambientalBARRIOS
UNIDOSDic 1/2024</v>
      </c>
      <c r="N446" s="61">
        <v>0</v>
      </c>
      <c r="O446" s="62"/>
      <c r="P446" s="60">
        <v>0</v>
      </c>
      <c r="Q446" s="62"/>
      <c r="R446" s="64"/>
    </row>
    <row r="447" spans="2:18" ht="101.25" customHeight="1" x14ac:dyDescent="0.35">
      <c r="B447" s="55">
        <v>168</v>
      </c>
      <c r="C447" s="56" t="s">
        <v>7</v>
      </c>
      <c r="D447" s="8" t="str">
        <f t="shared" si="13"/>
        <v>168Vigilancia de la salud ambiental</v>
      </c>
      <c r="E447" s="8" t="s">
        <v>1614</v>
      </c>
      <c r="F447" s="8" t="s">
        <v>18</v>
      </c>
      <c r="G447" s="8" t="s">
        <v>7</v>
      </c>
      <c r="H447" s="8" t="s">
        <v>885</v>
      </c>
      <c r="I447" s="8" t="s">
        <v>886</v>
      </c>
      <c r="J447" s="8" t="s">
        <v>886</v>
      </c>
      <c r="K447" s="60" t="s">
        <v>347</v>
      </c>
      <c r="L447" s="60" t="s">
        <v>1822</v>
      </c>
      <c r="M447" s="8" t="str">
        <f t="shared" si="12"/>
        <v>168Vigilancia de la salud ambientalBARRIOS
UNIDOSDic 1/2024</v>
      </c>
      <c r="N447" s="61">
        <v>0</v>
      </c>
      <c r="O447" s="62"/>
      <c r="P447" s="60">
        <v>0</v>
      </c>
      <c r="Q447" s="62"/>
      <c r="R447" s="64"/>
    </row>
    <row r="448" spans="2:18" ht="101.25" customHeight="1" x14ac:dyDescent="0.35">
      <c r="B448" s="55">
        <v>169</v>
      </c>
      <c r="C448" s="56" t="s">
        <v>7</v>
      </c>
      <c r="D448" s="8" t="str">
        <f t="shared" si="13"/>
        <v>169Vigilancia de la salud ambiental</v>
      </c>
      <c r="E448" s="8" t="s">
        <v>1614</v>
      </c>
      <c r="F448" s="8" t="s">
        <v>18</v>
      </c>
      <c r="G448" s="8" t="s">
        <v>7</v>
      </c>
      <c r="H448" s="8" t="s">
        <v>1625</v>
      </c>
      <c r="I448" s="8" t="s">
        <v>886</v>
      </c>
      <c r="J448" s="8" t="s">
        <v>886</v>
      </c>
      <c r="K448" s="60" t="s">
        <v>347</v>
      </c>
      <c r="L448" s="60" t="s">
        <v>1822</v>
      </c>
      <c r="M448" s="8" t="str">
        <f t="shared" si="12"/>
        <v>169Vigilancia de la salud ambientalBARRIOS
UNIDOSDic 1/2024</v>
      </c>
      <c r="N448" s="61">
        <v>0</v>
      </c>
      <c r="O448" s="62"/>
      <c r="P448" s="60">
        <v>0</v>
      </c>
      <c r="Q448" s="62"/>
      <c r="R448" s="64"/>
    </row>
    <row r="449" spans="2:18" ht="101.25" customHeight="1" x14ac:dyDescent="0.35">
      <c r="B449" s="55">
        <v>170</v>
      </c>
      <c r="C449" s="56" t="s">
        <v>7</v>
      </c>
      <c r="D449" s="8" t="str">
        <f t="shared" si="13"/>
        <v>170Vigilancia de la salud ambiental</v>
      </c>
      <c r="E449" s="8" t="s">
        <v>1614</v>
      </c>
      <c r="F449" s="8" t="s">
        <v>18</v>
      </c>
      <c r="G449" s="8" t="s">
        <v>7</v>
      </c>
      <c r="H449" s="8" t="s">
        <v>1626</v>
      </c>
      <c r="I449" s="8" t="s">
        <v>886</v>
      </c>
      <c r="J449" s="8" t="s">
        <v>886</v>
      </c>
      <c r="K449" s="60" t="s">
        <v>347</v>
      </c>
      <c r="L449" s="60" t="s">
        <v>1822</v>
      </c>
      <c r="M449" s="8" t="str">
        <f t="shared" si="12"/>
        <v>170Vigilancia de la salud ambientalBARRIOS
UNIDOSDic 1/2024</v>
      </c>
      <c r="N449" s="61">
        <v>0</v>
      </c>
      <c r="O449" s="62"/>
      <c r="P449" s="60">
        <v>0</v>
      </c>
      <c r="Q449" s="62"/>
      <c r="R449" s="64"/>
    </row>
    <row r="450" spans="2:18" ht="101.25" customHeight="1" x14ac:dyDescent="0.35">
      <c r="B450" s="55">
        <v>171</v>
      </c>
      <c r="C450" s="56" t="s">
        <v>7</v>
      </c>
      <c r="D450" s="8" t="str">
        <f t="shared" si="13"/>
        <v>171Vigilancia de la salud ambiental</v>
      </c>
      <c r="E450" s="8" t="s">
        <v>1614</v>
      </c>
      <c r="F450" s="8" t="s">
        <v>18</v>
      </c>
      <c r="G450" s="8" t="s">
        <v>7</v>
      </c>
      <c r="H450" s="8" t="s">
        <v>1627</v>
      </c>
      <c r="I450" s="8" t="s">
        <v>886</v>
      </c>
      <c r="J450" s="8" t="s">
        <v>886</v>
      </c>
      <c r="K450" s="60" t="s">
        <v>347</v>
      </c>
      <c r="L450" s="60" t="s">
        <v>1822</v>
      </c>
      <c r="M450" s="8" t="str">
        <f t="shared" si="12"/>
        <v>171Vigilancia de la salud ambientalBARRIOS
UNIDOSDic 1/2024</v>
      </c>
      <c r="N450" s="61">
        <v>0</v>
      </c>
      <c r="O450" s="62"/>
      <c r="P450" s="60">
        <v>0</v>
      </c>
      <c r="Q450" s="62"/>
      <c r="R450" s="64"/>
    </row>
    <row r="451" spans="2:18" ht="101.25" customHeight="1" x14ac:dyDescent="0.35">
      <c r="B451" s="55">
        <v>172</v>
      </c>
      <c r="C451" s="56" t="s">
        <v>7</v>
      </c>
      <c r="D451" s="8" t="str">
        <f t="shared" si="13"/>
        <v>172Vigilancia de la salud ambiental</v>
      </c>
      <c r="E451" s="8" t="s">
        <v>1614</v>
      </c>
      <c r="F451" s="8" t="s">
        <v>18</v>
      </c>
      <c r="G451" s="8" t="s">
        <v>7</v>
      </c>
      <c r="H451" s="8" t="s">
        <v>1628</v>
      </c>
      <c r="I451" s="8" t="s">
        <v>886</v>
      </c>
      <c r="J451" s="8" t="s">
        <v>886</v>
      </c>
      <c r="K451" s="60" t="s">
        <v>347</v>
      </c>
      <c r="L451" s="60" t="s">
        <v>1822</v>
      </c>
      <c r="M451" s="8" t="str">
        <f t="shared" ref="M451:M458" si="14">+D451&amp;K451&amp;L451</f>
        <v>172Vigilancia de la salud ambientalBARRIOS
UNIDOSDic 1/2024</v>
      </c>
      <c r="N451" s="61">
        <v>0</v>
      </c>
      <c r="O451" s="62"/>
      <c r="P451" s="60">
        <v>0</v>
      </c>
      <c r="Q451" s="62"/>
      <c r="R451" s="64"/>
    </row>
    <row r="452" spans="2:18" ht="101.25" customHeight="1" x14ac:dyDescent="0.35">
      <c r="B452" s="55">
        <v>173</v>
      </c>
      <c r="C452" s="56" t="s">
        <v>7</v>
      </c>
      <c r="D452" s="8" t="str">
        <f t="shared" ref="D452:D458" si="15">+B452&amp;C452</f>
        <v>173Vigilancia de la salud ambiental</v>
      </c>
      <c r="E452" s="8" t="s">
        <v>1614</v>
      </c>
      <c r="F452" s="8" t="s">
        <v>18</v>
      </c>
      <c r="G452" s="8" t="s">
        <v>7</v>
      </c>
      <c r="H452" s="8" t="s">
        <v>1629</v>
      </c>
      <c r="I452" s="8" t="s">
        <v>886</v>
      </c>
      <c r="J452" s="8" t="s">
        <v>886</v>
      </c>
      <c r="K452" s="60" t="s">
        <v>347</v>
      </c>
      <c r="L452" s="60" t="s">
        <v>1822</v>
      </c>
      <c r="M452" s="8" t="str">
        <f t="shared" si="14"/>
        <v>173Vigilancia de la salud ambientalBARRIOS
UNIDOSDic 1/2024</v>
      </c>
      <c r="N452" s="61">
        <v>0</v>
      </c>
      <c r="O452" s="62"/>
      <c r="P452" s="60">
        <v>0</v>
      </c>
      <c r="Q452" s="62"/>
      <c r="R452" s="64"/>
    </row>
    <row r="453" spans="2:18" ht="101.25" customHeight="1" x14ac:dyDescent="0.35">
      <c r="B453" s="55">
        <v>174</v>
      </c>
      <c r="C453" s="56" t="s">
        <v>7</v>
      </c>
      <c r="D453" s="8" t="str">
        <f t="shared" si="15"/>
        <v>174Vigilancia de la salud ambiental</v>
      </c>
      <c r="E453" s="8" t="s">
        <v>1614</v>
      </c>
      <c r="F453" s="8" t="s">
        <v>18</v>
      </c>
      <c r="G453" s="8" t="s">
        <v>7</v>
      </c>
      <c r="H453" s="8" t="s">
        <v>1630</v>
      </c>
      <c r="I453" s="8" t="s">
        <v>886</v>
      </c>
      <c r="J453" s="8" t="s">
        <v>886</v>
      </c>
      <c r="K453" s="60" t="s">
        <v>347</v>
      </c>
      <c r="L453" s="60" t="s">
        <v>1822</v>
      </c>
      <c r="M453" s="8" t="str">
        <f t="shared" si="14"/>
        <v>174Vigilancia de la salud ambientalBARRIOS
UNIDOSDic 1/2024</v>
      </c>
      <c r="N453" s="61">
        <v>0</v>
      </c>
      <c r="O453" s="62"/>
      <c r="P453" s="60">
        <v>0</v>
      </c>
      <c r="Q453" s="62"/>
      <c r="R453" s="64"/>
    </row>
    <row r="454" spans="2:18" ht="101.25" customHeight="1" x14ac:dyDescent="0.35">
      <c r="B454" s="55">
        <v>86</v>
      </c>
      <c r="C454" s="56" t="s">
        <v>5</v>
      </c>
      <c r="D454" s="8" t="str">
        <f t="shared" si="15"/>
        <v>86Gestión y Análisis de Políticas para el bienestar en los territorios</v>
      </c>
      <c r="E454" s="8" t="s">
        <v>1614</v>
      </c>
      <c r="F454" s="8" t="s">
        <v>18</v>
      </c>
      <c r="G454" s="8" t="s">
        <v>1615</v>
      </c>
      <c r="H454" s="8" t="s">
        <v>1616</v>
      </c>
      <c r="I454" s="8" t="s">
        <v>1617</v>
      </c>
      <c r="J454" s="8" t="s">
        <v>1613</v>
      </c>
      <c r="K454" s="60" t="s">
        <v>132</v>
      </c>
      <c r="L454" s="60" t="s">
        <v>1822</v>
      </c>
      <c r="M454" s="8" t="str">
        <f t="shared" si="14"/>
        <v>86Gestión y Análisis de Políticas para el bienestar en los territoriosTEUSAQUILLODic 1/2024</v>
      </c>
      <c r="N454" s="61">
        <v>16287024</v>
      </c>
      <c r="O454" s="62">
        <v>0</v>
      </c>
      <c r="P454" s="60">
        <v>0</v>
      </c>
      <c r="Q454" s="65"/>
      <c r="R454" s="60">
        <v>0</v>
      </c>
    </row>
    <row r="455" spans="2:18" ht="101.25" customHeight="1" x14ac:dyDescent="0.35">
      <c r="B455" s="55">
        <v>87</v>
      </c>
      <c r="C455" s="56" t="s">
        <v>5</v>
      </c>
      <c r="D455" s="8" t="str">
        <f t="shared" si="15"/>
        <v>87Gestión y Análisis de Políticas para el bienestar en los territorios</v>
      </c>
      <c r="E455" s="8" t="s">
        <v>1614</v>
      </c>
      <c r="F455" s="8" t="s">
        <v>18</v>
      </c>
      <c r="G455" s="8" t="s">
        <v>1618</v>
      </c>
      <c r="H455" s="8" t="s">
        <v>1619</v>
      </c>
      <c r="I455" s="8" t="s">
        <v>1619</v>
      </c>
      <c r="J455" s="8" t="s">
        <v>1613</v>
      </c>
      <c r="K455" s="60" t="s">
        <v>132</v>
      </c>
      <c r="L455" s="60" t="s">
        <v>1822</v>
      </c>
      <c r="M455" s="8" t="str">
        <f t="shared" si="14"/>
        <v>87Gestión y Análisis de Políticas para el bienestar en los territoriosTEUSAQUILLODic 1/2024</v>
      </c>
      <c r="N455" s="61">
        <v>23686976</v>
      </c>
      <c r="O455" s="62">
        <v>0</v>
      </c>
      <c r="P455" s="60">
        <v>0</v>
      </c>
      <c r="Q455" s="65"/>
      <c r="R455" s="60">
        <v>0</v>
      </c>
    </row>
    <row r="456" spans="2:18" ht="101.25" customHeight="1" x14ac:dyDescent="0.35">
      <c r="B456" s="55">
        <v>141</v>
      </c>
      <c r="C456" s="56" t="s">
        <v>8</v>
      </c>
      <c r="D456" s="8" t="str">
        <f t="shared" si="15"/>
        <v>141Vigilancia en salud pública</v>
      </c>
      <c r="E456" s="8" t="s">
        <v>1614</v>
      </c>
      <c r="F456" s="8" t="s">
        <v>18</v>
      </c>
      <c r="G456" s="8" t="s">
        <v>1620</v>
      </c>
      <c r="H456" s="8" t="s">
        <v>1621</v>
      </c>
      <c r="I456" s="8" t="s">
        <v>1622</v>
      </c>
      <c r="J456" s="8" t="s">
        <v>1613</v>
      </c>
      <c r="K456" s="60" t="s">
        <v>132</v>
      </c>
      <c r="L456" s="60" t="s">
        <v>1822</v>
      </c>
      <c r="M456" s="8" t="str">
        <f t="shared" si="14"/>
        <v>141Vigilancia en salud públicaTEUSAQUILLODic 1/2024</v>
      </c>
      <c r="N456" s="61">
        <v>5357344</v>
      </c>
      <c r="O456" s="62">
        <v>0</v>
      </c>
      <c r="P456" s="60">
        <v>0</v>
      </c>
      <c r="Q456" s="62">
        <v>0</v>
      </c>
      <c r="R456" s="60">
        <v>0</v>
      </c>
    </row>
    <row r="457" spans="2:18" ht="101.25" customHeight="1" x14ac:dyDescent="0.35">
      <c r="B457" s="55">
        <v>166</v>
      </c>
      <c r="C457" s="56" t="s">
        <v>7</v>
      </c>
      <c r="D457" s="8" t="str">
        <f t="shared" si="15"/>
        <v>166Vigilancia de la salud ambiental</v>
      </c>
      <c r="E457" s="8" t="s">
        <v>1614</v>
      </c>
      <c r="F457" s="8" t="s">
        <v>18</v>
      </c>
      <c r="G457" s="8" t="s">
        <v>7</v>
      </c>
      <c r="H457" s="8" t="s">
        <v>1623</v>
      </c>
      <c r="I457" s="8" t="s">
        <v>886</v>
      </c>
      <c r="J457" s="8" t="s">
        <v>886</v>
      </c>
      <c r="K457" s="60" t="s">
        <v>132</v>
      </c>
      <c r="L457" s="60" t="s">
        <v>1822</v>
      </c>
      <c r="M457" s="8" t="str">
        <f t="shared" si="14"/>
        <v>166Vigilancia de la salud ambientalTEUSAQUILLODic 1/2024</v>
      </c>
      <c r="N457" s="61">
        <v>0</v>
      </c>
      <c r="O457" s="62"/>
      <c r="P457" s="60">
        <v>0</v>
      </c>
      <c r="Q457" s="62"/>
      <c r="R457" s="64"/>
    </row>
    <row r="458" spans="2:18" ht="101.25" customHeight="1" x14ac:dyDescent="0.35">
      <c r="B458" s="55">
        <v>167</v>
      </c>
      <c r="C458" s="56" t="s">
        <v>7</v>
      </c>
      <c r="D458" s="8" t="str">
        <f t="shared" si="15"/>
        <v>167Vigilancia de la salud ambiental</v>
      </c>
      <c r="E458" s="8" t="s">
        <v>1614</v>
      </c>
      <c r="F458" s="8" t="s">
        <v>18</v>
      </c>
      <c r="G458" s="8" t="s">
        <v>7</v>
      </c>
      <c r="H458" s="8" t="s">
        <v>1624</v>
      </c>
      <c r="I458" s="8" t="s">
        <v>886</v>
      </c>
      <c r="J458" s="8" t="s">
        <v>886</v>
      </c>
      <c r="K458" s="60" t="s">
        <v>132</v>
      </c>
      <c r="L458" s="60" t="s">
        <v>1822</v>
      </c>
      <c r="M458" s="8" t="str">
        <f t="shared" si="14"/>
        <v>167Vigilancia de la salud ambientalTEUSAQUILLODic 1/2024</v>
      </c>
      <c r="N458" s="61">
        <v>0</v>
      </c>
      <c r="O458" s="62"/>
      <c r="P458" s="60">
        <v>0</v>
      </c>
      <c r="Q458" s="62"/>
      <c r="R458" s="64"/>
    </row>
    <row r="459" spans="2:18" ht="101.25" customHeight="1" x14ac:dyDescent="0.35">
      <c r="B459" s="55">
        <v>168</v>
      </c>
      <c r="C459" s="56" t="s">
        <v>7</v>
      </c>
      <c r="D459" s="8" t="str">
        <f>+B459&amp;C459</f>
        <v>168Vigilancia de la salud ambiental</v>
      </c>
      <c r="E459" s="8" t="s">
        <v>1614</v>
      </c>
      <c r="F459" s="8" t="s">
        <v>18</v>
      </c>
      <c r="G459" s="8" t="s">
        <v>7</v>
      </c>
      <c r="H459" s="8" t="s">
        <v>885</v>
      </c>
      <c r="I459" s="8" t="s">
        <v>886</v>
      </c>
      <c r="J459" s="8" t="s">
        <v>886</v>
      </c>
      <c r="K459" s="60" t="s">
        <v>132</v>
      </c>
      <c r="L459" s="60" t="s">
        <v>1822</v>
      </c>
      <c r="M459" s="8" t="str">
        <f>+D459&amp;K459&amp;L459</f>
        <v>168Vigilancia de la salud ambientalTEUSAQUILLODic 1/2024</v>
      </c>
      <c r="N459" s="61">
        <v>0</v>
      </c>
      <c r="O459" s="62"/>
      <c r="P459" s="60">
        <v>0</v>
      </c>
      <c r="Q459" s="62"/>
      <c r="R459" s="64"/>
    </row>
    <row r="460" spans="2:18" ht="101.25" customHeight="1" x14ac:dyDescent="0.35">
      <c r="B460" s="55">
        <v>169</v>
      </c>
      <c r="C460" s="56" t="s">
        <v>7</v>
      </c>
      <c r="D460" s="8" t="str">
        <f>+B460&amp;C460</f>
        <v>169Vigilancia de la salud ambiental</v>
      </c>
      <c r="E460" s="8" t="s">
        <v>1614</v>
      </c>
      <c r="F460" s="8" t="s">
        <v>18</v>
      </c>
      <c r="G460" s="8" t="s">
        <v>7</v>
      </c>
      <c r="H460" s="8" t="s">
        <v>1625</v>
      </c>
      <c r="I460" s="8" t="s">
        <v>886</v>
      </c>
      <c r="J460" s="8" t="s">
        <v>886</v>
      </c>
      <c r="K460" s="60" t="s">
        <v>132</v>
      </c>
      <c r="L460" s="60" t="s">
        <v>1822</v>
      </c>
      <c r="M460" s="8" t="str">
        <f>+D460&amp;K460&amp;L460</f>
        <v>169Vigilancia de la salud ambientalTEUSAQUILLODic 1/2024</v>
      </c>
      <c r="N460" s="61">
        <v>0</v>
      </c>
      <c r="O460" s="62"/>
      <c r="P460" s="60">
        <v>0</v>
      </c>
      <c r="Q460" s="62"/>
      <c r="R460" s="64"/>
    </row>
    <row r="461" spans="2:18" ht="101.25" customHeight="1" x14ac:dyDescent="0.35">
      <c r="B461" s="55">
        <v>170</v>
      </c>
      <c r="C461" s="56" t="s">
        <v>7</v>
      </c>
      <c r="D461" s="8" t="str">
        <f t="shared" ref="D461:D492" si="16">+B461&amp;C461</f>
        <v>170Vigilancia de la salud ambiental</v>
      </c>
      <c r="E461" s="8" t="s">
        <v>1614</v>
      </c>
      <c r="F461" s="8" t="s">
        <v>18</v>
      </c>
      <c r="G461" s="8" t="s">
        <v>7</v>
      </c>
      <c r="H461" s="8" t="s">
        <v>1626</v>
      </c>
      <c r="I461" s="8" t="s">
        <v>886</v>
      </c>
      <c r="J461" s="8" t="s">
        <v>886</v>
      </c>
      <c r="K461" s="60" t="s">
        <v>132</v>
      </c>
      <c r="L461" s="60" t="s">
        <v>1822</v>
      </c>
      <c r="M461" s="8" t="str">
        <f t="shared" ref="M461:M492" si="17">+D461&amp;K461&amp;L461</f>
        <v>170Vigilancia de la salud ambientalTEUSAQUILLODic 1/2024</v>
      </c>
      <c r="N461" s="61">
        <v>0</v>
      </c>
      <c r="O461" s="62"/>
      <c r="P461" s="60">
        <v>0</v>
      </c>
      <c r="Q461" s="62"/>
      <c r="R461" s="64"/>
    </row>
    <row r="462" spans="2:18" ht="101.25" customHeight="1" x14ac:dyDescent="0.35">
      <c r="B462" s="55">
        <v>171</v>
      </c>
      <c r="C462" s="56" t="s">
        <v>7</v>
      </c>
      <c r="D462" s="8" t="str">
        <f t="shared" si="16"/>
        <v>171Vigilancia de la salud ambiental</v>
      </c>
      <c r="E462" s="8" t="s">
        <v>1614</v>
      </c>
      <c r="F462" s="8" t="s">
        <v>18</v>
      </c>
      <c r="G462" s="8" t="s">
        <v>7</v>
      </c>
      <c r="H462" s="8" t="s">
        <v>1627</v>
      </c>
      <c r="I462" s="8" t="s">
        <v>886</v>
      </c>
      <c r="J462" s="8" t="s">
        <v>886</v>
      </c>
      <c r="K462" s="60" t="s">
        <v>132</v>
      </c>
      <c r="L462" s="60" t="s">
        <v>1822</v>
      </c>
      <c r="M462" s="8" t="str">
        <f t="shared" si="17"/>
        <v>171Vigilancia de la salud ambientalTEUSAQUILLODic 1/2024</v>
      </c>
      <c r="N462" s="61">
        <v>0</v>
      </c>
      <c r="O462" s="62"/>
      <c r="P462" s="60">
        <v>0</v>
      </c>
      <c r="Q462" s="62"/>
      <c r="R462" s="64"/>
    </row>
    <row r="463" spans="2:18" ht="101.25" customHeight="1" x14ac:dyDescent="0.35">
      <c r="B463" s="55">
        <v>172</v>
      </c>
      <c r="C463" s="56" t="s">
        <v>7</v>
      </c>
      <c r="D463" s="8" t="str">
        <f t="shared" si="16"/>
        <v>172Vigilancia de la salud ambiental</v>
      </c>
      <c r="E463" s="8" t="s">
        <v>1614</v>
      </c>
      <c r="F463" s="8" t="s">
        <v>18</v>
      </c>
      <c r="G463" s="8" t="s">
        <v>7</v>
      </c>
      <c r="H463" s="8" t="s">
        <v>1628</v>
      </c>
      <c r="I463" s="8" t="s">
        <v>886</v>
      </c>
      <c r="J463" s="8" t="s">
        <v>886</v>
      </c>
      <c r="K463" s="60" t="s">
        <v>132</v>
      </c>
      <c r="L463" s="60" t="s">
        <v>1822</v>
      </c>
      <c r="M463" s="8" t="str">
        <f t="shared" si="17"/>
        <v>172Vigilancia de la salud ambientalTEUSAQUILLODic 1/2024</v>
      </c>
      <c r="N463" s="61">
        <v>0</v>
      </c>
      <c r="O463" s="62"/>
      <c r="P463" s="60">
        <v>0</v>
      </c>
      <c r="Q463" s="62"/>
      <c r="R463" s="64"/>
    </row>
    <row r="464" spans="2:18" ht="101.25" customHeight="1" x14ac:dyDescent="0.35">
      <c r="B464" s="55">
        <v>173</v>
      </c>
      <c r="C464" s="56" t="s">
        <v>7</v>
      </c>
      <c r="D464" s="8" t="str">
        <f t="shared" si="16"/>
        <v>173Vigilancia de la salud ambiental</v>
      </c>
      <c r="E464" s="8" t="s">
        <v>1614</v>
      </c>
      <c r="F464" s="8" t="s">
        <v>18</v>
      </c>
      <c r="G464" s="8" t="s">
        <v>7</v>
      </c>
      <c r="H464" s="8" t="s">
        <v>1629</v>
      </c>
      <c r="I464" s="8" t="s">
        <v>886</v>
      </c>
      <c r="J464" s="8" t="s">
        <v>886</v>
      </c>
      <c r="K464" s="60" t="s">
        <v>132</v>
      </c>
      <c r="L464" s="60" t="s">
        <v>1822</v>
      </c>
      <c r="M464" s="8" t="str">
        <f t="shared" si="17"/>
        <v>173Vigilancia de la salud ambientalTEUSAQUILLODic 1/2024</v>
      </c>
      <c r="N464" s="61">
        <v>0</v>
      </c>
      <c r="O464" s="62"/>
      <c r="P464" s="60">
        <v>0</v>
      </c>
      <c r="Q464" s="62"/>
      <c r="R464" s="64"/>
    </row>
    <row r="465" spans="2:18" ht="101.25" customHeight="1" x14ac:dyDescent="0.35">
      <c r="B465" s="55">
        <v>174</v>
      </c>
      <c r="C465" s="56" t="s">
        <v>7</v>
      </c>
      <c r="D465" s="8" t="str">
        <f t="shared" si="16"/>
        <v>174Vigilancia de la salud ambiental</v>
      </c>
      <c r="E465" s="8" t="s">
        <v>1614</v>
      </c>
      <c r="F465" s="8" t="s">
        <v>18</v>
      </c>
      <c r="G465" s="8" t="s">
        <v>7</v>
      </c>
      <c r="H465" s="8" t="s">
        <v>1630</v>
      </c>
      <c r="I465" s="8" t="s">
        <v>886</v>
      </c>
      <c r="J465" s="8" t="s">
        <v>886</v>
      </c>
      <c r="K465" s="60" t="s">
        <v>132</v>
      </c>
      <c r="L465" s="60" t="s">
        <v>1822</v>
      </c>
      <c r="M465" s="8" t="str">
        <f t="shared" si="17"/>
        <v>174Vigilancia de la salud ambientalTEUSAQUILLODic 1/2024</v>
      </c>
      <c r="N465" s="61">
        <v>0</v>
      </c>
      <c r="O465" s="62"/>
      <c r="P465" s="60">
        <v>0</v>
      </c>
      <c r="Q465" s="62"/>
      <c r="R465" s="64"/>
    </row>
    <row r="466" spans="2:18" ht="101.25" customHeight="1" x14ac:dyDescent="0.35">
      <c r="B466" s="55">
        <v>1</v>
      </c>
      <c r="C466" s="56" t="s">
        <v>1631</v>
      </c>
      <c r="D466" s="8" t="str">
        <f t="shared" si="16"/>
        <v>1Gestión de Estrategias y Programas de interés en Salud Pública</v>
      </c>
      <c r="E466" s="8" t="s">
        <v>1614</v>
      </c>
      <c r="F466" s="8" t="s">
        <v>18</v>
      </c>
      <c r="G466" s="8" t="s">
        <v>1632</v>
      </c>
      <c r="H466" s="8" t="s">
        <v>1633</v>
      </c>
      <c r="I466" s="8" t="s">
        <v>1634</v>
      </c>
      <c r="J466" s="8" t="s">
        <v>1635</v>
      </c>
      <c r="K466" s="60" t="s">
        <v>68</v>
      </c>
      <c r="L466" s="60" t="s">
        <v>1822</v>
      </c>
      <c r="M466" s="8" t="str">
        <f t="shared" si="17"/>
        <v>1Gestión de Estrategias y Programas de interés en Salud PúblicaSUBREDDic 1/2024</v>
      </c>
      <c r="N466" s="61">
        <v>6181480</v>
      </c>
      <c r="O466" s="62">
        <v>0</v>
      </c>
      <c r="P466" s="60">
        <v>0</v>
      </c>
      <c r="Q466" s="65"/>
      <c r="R466" s="60">
        <v>0</v>
      </c>
    </row>
    <row r="467" spans="2:18" ht="101.25" customHeight="1" x14ac:dyDescent="0.35">
      <c r="B467" s="55">
        <v>2</v>
      </c>
      <c r="C467" s="56" t="s">
        <v>1631</v>
      </c>
      <c r="D467" s="8" t="str">
        <f t="shared" si="16"/>
        <v>2Gestión de Estrategias y Programas de interés en Salud Pública</v>
      </c>
      <c r="E467" s="8" t="s">
        <v>1614</v>
      </c>
      <c r="F467" s="8" t="s">
        <v>18</v>
      </c>
      <c r="G467" s="8" t="s">
        <v>1632</v>
      </c>
      <c r="H467" s="8" t="s">
        <v>1636</v>
      </c>
      <c r="I467" s="8" t="s">
        <v>1637</v>
      </c>
      <c r="J467" s="8" t="s">
        <v>1635</v>
      </c>
      <c r="K467" s="60" t="s">
        <v>68</v>
      </c>
      <c r="L467" s="60" t="s">
        <v>1822</v>
      </c>
      <c r="M467" s="8" t="str">
        <f t="shared" si="17"/>
        <v>2Gestión de Estrategias y Programas de interés en Salud PúblicaSUBREDDic 1/2024</v>
      </c>
      <c r="N467" s="61">
        <v>3296912</v>
      </c>
      <c r="O467" s="62">
        <v>0</v>
      </c>
      <c r="P467" s="60">
        <v>0</v>
      </c>
      <c r="Q467" s="65"/>
      <c r="R467" s="60">
        <v>0</v>
      </c>
    </row>
    <row r="468" spans="2:18" ht="101.25" customHeight="1" x14ac:dyDescent="0.35">
      <c r="B468" s="55">
        <v>4</v>
      </c>
      <c r="C468" s="56" t="s">
        <v>1631</v>
      </c>
      <c r="D468" s="8" t="str">
        <f t="shared" si="16"/>
        <v>4Gestión de Estrategias y Programas de interés en Salud Pública</v>
      </c>
      <c r="E468" s="8" t="s">
        <v>1614</v>
      </c>
      <c r="F468" s="8" t="s">
        <v>18</v>
      </c>
      <c r="G468" s="8" t="s">
        <v>1632</v>
      </c>
      <c r="H468" s="8" t="s">
        <v>1638</v>
      </c>
      <c r="I468" s="8" t="s">
        <v>1639</v>
      </c>
      <c r="J468" s="8" t="s">
        <v>1635</v>
      </c>
      <c r="K468" s="60" t="s">
        <v>68</v>
      </c>
      <c r="L468" s="60" t="s">
        <v>1822</v>
      </c>
      <c r="M468" s="8" t="str">
        <f t="shared" si="17"/>
        <v>4Gestión de Estrategias y Programas de interés en Salud PúblicaSUBREDDic 1/2024</v>
      </c>
      <c r="N468" s="61">
        <v>7005616</v>
      </c>
      <c r="O468" s="62">
        <v>0</v>
      </c>
      <c r="P468" s="60">
        <v>0</v>
      </c>
      <c r="Q468" s="65"/>
      <c r="R468" s="60">
        <v>0</v>
      </c>
    </row>
    <row r="469" spans="2:18" ht="101.25" customHeight="1" x14ac:dyDescent="0.35">
      <c r="B469" s="55">
        <v>5</v>
      </c>
      <c r="C469" s="56" t="s">
        <v>1631</v>
      </c>
      <c r="D469" s="8" t="str">
        <f t="shared" si="16"/>
        <v>5Gestión de Estrategias y Programas de interés en Salud Pública</v>
      </c>
      <c r="E469" s="8" t="s">
        <v>1614</v>
      </c>
      <c r="F469" s="8" t="s">
        <v>18</v>
      </c>
      <c r="G469" s="8" t="s">
        <v>1632</v>
      </c>
      <c r="H469" s="8" t="s">
        <v>1640</v>
      </c>
      <c r="I469" s="8" t="s">
        <v>1641</v>
      </c>
      <c r="J469" s="8" t="s">
        <v>1635</v>
      </c>
      <c r="K469" s="60" t="s">
        <v>68</v>
      </c>
      <c r="L469" s="60" t="s">
        <v>1822</v>
      </c>
      <c r="M469" s="8" t="str">
        <f t="shared" si="17"/>
        <v>5Gestión de Estrategias y Programas de interés en Salud PúblicaSUBREDDic 1/2024</v>
      </c>
      <c r="N469" s="61">
        <v>6181480</v>
      </c>
      <c r="O469" s="62">
        <v>0</v>
      </c>
      <c r="P469" s="60">
        <v>0</v>
      </c>
      <c r="Q469" s="65"/>
      <c r="R469" s="60">
        <v>0</v>
      </c>
    </row>
    <row r="470" spans="2:18" ht="101.25" customHeight="1" x14ac:dyDescent="0.35">
      <c r="B470" s="55">
        <v>6</v>
      </c>
      <c r="C470" s="56" t="s">
        <v>1631</v>
      </c>
      <c r="D470" s="8" t="str">
        <f t="shared" si="16"/>
        <v>6Gestión de Estrategias y Programas de interés en Salud Pública</v>
      </c>
      <c r="E470" s="8" t="s">
        <v>1614</v>
      </c>
      <c r="F470" s="8" t="s">
        <v>18</v>
      </c>
      <c r="G470" s="8" t="s">
        <v>1632</v>
      </c>
      <c r="H470" s="8" t="s">
        <v>1642</v>
      </c>
      <c r="I470" s="8" t="s">
        <v>1643</v>
      </c>
      <c r="J470" s="8" t="s">
        <v>1635</v>
      </c>
      <c r="K470" s="60" t="s">
        <v>68</v>
      </c>
      <c r="L470" s="60" t="s">
        <v>1822</v>
      </c>
      <c r="M470" s="8" t="str">
        <f t="shared" si="17"/>
        <v>6Gestión de Estrategias y Programas de interés en Salud PúblicaSUBREDDic 1/2024</v>
      </c>
      <c r="N470" s="61">
        <v>6181480</v>
      </c>
      <c r="O470" s="62">
        <v>0</v>
      </c>
      <c r="P470" s="60">
        <v>0</v>
      </c>
      <c r="Q470" s="65"/>
      <c r="R470" s="60">
        <v>0</v>
      </c>
    </row>
    <row r="471" spans="2:18" ht="101.25" customHeight="1" x14ac:dyDescent="0.35">
      <c r="B471" s="55">
        <v>7</v>
      </c>
      <c r="C471" s="56" t="s">
        <v>1631</v>
      </c>
      <c r="D471" s="8" t="str">
        <f t="shared" si="16"/>
        <v>7Gestión de Estrategias y Programas de interés en Salud Pública</v>
      </c>
      <c r="E471" s="8" t="s">
        <v>1614</v>
      </c>
      <c r="F471" s="8" t="s">
        <v>18</v>
      </c>
      <c r="G471" s="8" t="s">
        <v>1632</v>
      </c>
      <c r="H471" s="8" t="s">
        <v>1644</v>
      </c>
      <c r="I471" s="8" t="s">
        <v>1645</v>
      </c>
      <c r="J471" s="8" t="s">
        <v>1635</v>
      </c>
      <c r="K471" s="60" t="s">
        <v>68</v>
      </c>
      <c r="L471" s="60" t="s">
        <v>1822</v>
      </c>
      <c r="M471" s="8" t="str">
        <f t="shared" si="17"/>
        <v>7Gestión de Estrategias y Programas de interés en Salud PúblicaSUBREDDic 1/2024</v>
      </c>
      <c r="N471" s="61">
        <v>3296912</v>
      </c>
      <c r="O471" s="62">
        <v>0</v>
      </c>
      <c r="P471" s="60">
        <v>0</v>
      </c>
      <c r="Q471" s="65"/>
      <c r="R471" s="60">
        <v>0</v>
      </c>
    </row>
    <row r="472" spans="2:18" ht="101.25" customHeight="1" x14ac:dyDescent="0.35">
      <c r="B472" s="55">
        <v>8</v>
      </c>
      <c r="C472" s="56" t="s">
        <v>1631</v>
      </c>
      <c r="D472" s="8" t="str">
        <f t="shared" si="16"/>
        <v>8Gestión de Estrategias y Programas de interés en Salud Pública</v>
      </c>
      <c r="E472" s="8" t="s">
        <v>1614</v>
      </c>
      <c r="F472" s="8" t="s">
        <v>18</v>
      </c>
      <c r="G472" s="8" t="s">
        <v>1632</v>
      </c>
      <c r="H472" s="8" t="s">
        <v>1646</v>
      </c>
      <c r="I472" s="8" t="s">
        <v>1647</v>
      </c>
      <c r="J472" s="8" t="s">
        <v>1635</v>
      </c>
      <c r="K472" s="60" t="s">
        <v>68</v>
      </c>
      <c r="L472" s="60" t="s">
        <v>1822</v>
      </c>
      <c r="M472" s="8" t="str">
        <f t="shared" si="17"/>
        <v>8Gestión de Estrategias y Programas de interés en Salud PúblicaSUBREDDic 1/2024</v>
      </c>
      <c r="N472" s="61">
        <v>3296912</v>
      </c>
      <c r="O472" s="62">
        <v>0</v>
      </c>
      <c r="P472" s="60">
        <v>0</v>
      </c>
      <c r="Q472" s="65"/>
      <c r="R472" s="60">
        <v>0</v>
      </c>
    </row>
    <row r="473" spans="2:18" ht="101.25" customHeight="1" x14ac:dyDescent="0.35">
      <c r="B473" s="55">
        <v>10</v>
      </c>
      <c r="C473" s="56" t="s">
        <v>1631</v>
      </c>
      <c r="D473" s="8" t="str">
        <f t="shared" si="16"/>
        <v>10Gestión de Estrategias y Programas de interés en Salud Pública</v>
      </c>
      <c r="E473" s="8" t="s">
        <v>1614</v>
      </c>
      <c r="F473" s="8" t="s">
        <v>18</v>
      </c>
      <c r="G473" s="8" t="s">
        <v>1648</v>
      </c>
      <c r="H473" s="8" t="s">
        <v>1649</v>
      </c>
      <c r="I473" s="8" t="s">
        <v>1650</v>
      </c>
      <c r="J473" s="8" t="s">
        <v>1635</v>
      </c>
      <c r="K473" s="60" t="s">
        <v>68</v>
      </c>
      <c r="L473" s="60" t="s">
        <v>1822</v>
      </c>
      <c r="M473" s="8" t="str">
        <f t="shared" si="17"/>
        <v>10Gestión de Estrategias y Programas de interés en Salud PúblicaSUBREDDic 1/2024</v>
      </c>
      <c r="N473" s="61">
        <v>6181480</v>
      </c>
      <c r="O473" s="62">
        <v>0</v>
      </c>
      <c r="P473" s="60">
        <v>0</v>
      </c>
      <c r="Q473" s="65"/>
      <c r="R473" s="60">
        <v>0</v>
      </c>
    </row>
    <row r="474" spans="2:18" ht="101.25" customHeight="1" x14ac:dyDescent="0.35">
      <c r="B474" s="55">
        <v>11</v>
      </c>
      <c r="C474" s="56" t="s">
        <v>1631</v>
      </c>
      <c r="D474" s="8" t="str">
        <f t="shared" si="16"/>
        <v>11Gestión de Estrategias y Programas de interés en Salud Pública</v>
      </c>
      <c r="E474" s="8" t="s">
        <v>1614</v>
      </c>
      <c r="F474" s="8" t="s">
        <v>18</v>
      </c>
      <c r="G474" s="8" t="s">
        <v>1648</v>
      </c>
      <c r="H474" s="8" t="s">
        <v>1651</v>
      </c>
      <c r="I474" s="8">
        <v>0</v>
      </c>
      <c r="J474" s="8">
        <v>0</v>
      </c>
      <c r="K474" s="60" t="s">
        <v>68</v>
      </c>
      <c r="L474" s="60" t="s">
        <v>1822</v>
      </c>
      <c r="M474" s="8" t="str">
        <f t="shared" si="17"/>
        <v>11Gestión de Estrategias y Programas de interés en Salud PúblicaSUBREDDic 1/2024</v>
      </c>
      <c r="N474" s="61">
        <v>20192712</v>
      </c>
      <c r="O474" s="62">
        <v>0</v>
      </c>
      <c r="P474" s="60">
        <v>0</v>
      </c>
      <c r="Q474" s="65"/>
      <c r="R474" s="60">
        <v>0</v>
      </c>
    </row>
    <row r="475" spans="2:18" ht="101.25" customHeight="1" x14ac:dyDescent="0.35">
      <c r="B475" s="55">
        <v>12</v>
      </c>
      <c r="C475" s="56" t="s">
        <v>1631</v>
      </c>
      <c r="D475" s="8" t="str">
        <f t="shared" si="16"/>
        <v>12Gestión de Estrategias y Programas de interés en Salud Pública</v>
      </c>
      <c r="E475" s="8" t="s">
        <v>1614</v>
      </c>
      <c r="F475" s="8" t="s">
        <v>18</v>
      </c>
      <c r="G475" s="8" t="s">
        <v>1648</v>
      </c>
      <c r="H475" s="8" t="s">
        <v>1652</v>
      </c>
      <c r="I475" s="8" t="s">
        <v>1653</v>
      </c>
      <c r="J475" s="8">
        <v>0</v>
      </c>
      <c r="K475" s="60" t="s">
        <v>68</v>
      </c>
      <c r="L475" s="60" t="s">
        <v>1822</v>
      </c>
      <c r="M475" s="8" t="str">
        <f t="shared" si="17"/>
        <v>12Gestión de Estrategias y Programas de interés en Salud PúblicaSUBREDDic 1/2024</v>
      </c>
      <c r="N475" s="61">
        <v>11950984</v>
      </c>
      <c r="O475" s="62">
        <v>0</v>
      </c>
      <c r="P475" s="60">
        <v>0</v>
      </c>
      <c r="Q475" s="65"/>
      <c r="R475" s="60">
        <v>0</v>
      </c>
    </row>
    <row r="476" spans="2:18" ht="101.25" customHeight="1" x14ac:dyDescent="0.35">
      <c r="B476" s="55">
        <v>16</v>
      </c>
      <c r="C476" s="56" t="s">
        <v>1654</v>
      </c>
      <c r="D476" s="8" t="str">
        <f t="shared" si="16"/>
        <v>16Entorno Cuidador Institucional “Bienestar en nuestro entorno institucional”</v>
      </c>
      <c r="E476" s="8" t="s">
        <v>1609</v>
      </c>
      <c r="F476" s="8" t="s">
        <v>18</v>
      </c>
      <c r="G476" s="8" t="s">
        <v>1655</v>
      </c>
      <c r="H476" s="8" t="s">
        <v>1656</v>
      </c>
      <c r="I476" s="8" t="s">
        <v>1657</v>
      </c>
      <c r="J476" s="8" t="s">
        <v>1635</v>
      </c>
      <c r="K476" s="60" t="s">
        <v>68</v>
      </c>
      <c r="L476" s="60" t="s">
        <v>1822</v>
      </c>
      <c r="M476" s="8" t="str">
        <f t="shared" si="17"/>
        <v>16Entorno Cuidador Institucional “Bienestar en nuestro entorno institucional”SUBREDDic 1/2024</v>
      </c>
      <c r="N476" s="61">
        <v>228127</v>
      </c>
      <c r="O476" s="62">
        <v>0</v>
      </c>
      <c r="P476" s="60">
        <v>0</v>
      </c>
      <c r="Q476" s="65"/>
      <c r="R476" s="60">
        <v>0</v>
      </c>
    </row>
    <row r="477" spans="2:18" ht="101.25" customHeight="1" x14ac:dyDescent="0.35">
      <c r="B477" s="55">
        <v>17</v>
      </c>
      <c r="C477" s="56" t="s">
        <v>1654</v>
      </c>
      <c r="D477" s="8" t="str">
        <f t="shared" si="16"/>
        <v>17Entorno Cuidador Institucional “Bienestar en nuestro entorno institucional”</v>
      </c>
      <c r="E477" s="8" t="s">
        <v>1609</v>
      </c>
      <c r="F477" s="8" t="s">
        <v>18</v>
      </c>
      <c r="G477" s="8" t="s">
        <v>1655</v>
      </c>
      <c r="H477" s="8" t="s">
        <v>1658</v>
      </c>
      <c r="I477" s="8" t="s">
        <v>1657</v>
      </c>
      <c r="J477" s="8" t="s">
        <v>1635</v>
      </c>
      <c r="K477" s="60" t="s">
        <v>68</v>
      </c>
      <c r="L477" s="60" t="s">
        <v>1822</v>
      </c>
      <c r="M477" s="8" t="str">
        <f t="shared" si="17"/>
        <v>17Entorno Cuidador Institucional “Bienestar en nuestro entorno institucional”SUBREDDic 1/2024</v>
      </c>
      <c r="N477" s="61">
        <v>172937</v>
      </c>
      <c r="O477" s="62">
        <v>0</v>
      </c>
      <c r="P477" s="60">
        <v>0</v>
      </c>
      <c r="Q477" s="65"/>
      <c r="R477" s="60">
        <v>0</v>
      </c>
    </row>
    <row r="478" spans="2:18" ht="101.25" customHeight="1" x14ac:dyDescent="0.35">
      <c r="B478" s="55">
        <v>19</v>
      </c>
      <c r="C478" s="56" t="s">
        <v>1654</v>
      </c>
      <c r="D478" s="8" t="str">
        <f t="shared" si="16"/>
        <v>19Entorno Cuidador Institucional “Bienestar en nuestro entorno institucional”</v>
      </c>
      <c r="E478" s="8" t="s">
        <v>1609</v>
      </c>
      <c r="F478" s="8" t="s">
        <v>18</v>
      </c>
      <c r="G478" s="8" t="s">
        <v>1655</v>
      </c>
      <c r="H478" s="8" t="s">
        <v>1659</v>
      </c>
      <c r="I478" s="8" t="s">
        <v>1660</v>
      </c>
      <c r="J478" s="8" t="s">
        <v>1635</v>
      </c>
      <c r="K478" s="60" t="s">
        <v>68</v>
      </c>
      <c r="L478" s="60" t="s">
        <v>1822</v>
      </c>
      <c r="M478" s="8" t="str">
        <f t="shared" si="17"/>
        <v>19Entorno Cuidador Institucional “Bienestar en nuestro entorno institucional”SUBREDDic 1/2024</v>
      </c>
      <c r="N478" s="61">
        <v>7005616</v>
      </c>
      <c r="O478" s="62">
        <v>0</v>
      </c>
      <c r="P478" s="60">
        <v>0</v>
      </c>
      <c r="Q478" s="65"/>
      <c r="R478" s="60">
        <v>0</v>
      </c>
    </row>
    <row r="479" spans="2:18" ht="101.25" customHeight="1" x14ac:dyDescent="0.35">
      <c r="B479" s="55">
        <v>20</v>
      </c>
      <c r="C479" s="56" t="s">
        <v>1654</v>
      </c>
      <c r="D479" s="8" t="str">
        <f t="shared" si="16"/>
        <v>20Entorno Cuidador Institucional “Bienestar en nuestro entorno institucional”</v>
      </c>
      <c r="E479" s="8" t="s">
        <v>1609</v>
      </c>
      <c r="F479" s="8" t="s">
        <v>18</v>
      </c>
      <c r="G479" s="8" t="s">
        <v>1655</v>
      </c>
      <c r="H479" s="8" t="s">
        <v>1661</v>
      </c>
      <c r="I479" s="8" t="s">
        <v>1657</v>
      </c>
      <c r="J479" s="8" t="s">
        <v>1635</v>
      </c>
      <c r="K479" s="60" t="s">
        <v>68</v>
      </c>
      <c r="L479" s="60" t="s">
        <v>1822</v>
      </c>
      <c r="M479" s="8" t="str">
        <f t="shared" si="17"/>
        <v>20Entorno Cuidador Institucional “Bienestar en nuestro entorno institucional”SUBREDDic 1/2024</v>
      </c>
      <c r="N479" s="61">
        <v>95667</v>
      </c>
      <c r="O479" s="62">
        <v>0</v>
      </c>
      <c r="P479" s="60">
        <v>0</v>
      </c>
      <c r="Q479" s="65"/>
      <c r="R479" s="60">
        <v>0</v>
      </c>
    </row>
    <row r="480" spans="2:18" ht="101.25" customHeight="1" x14ac:dyDescent="0.35">
      <c r="B480" s="55">
        <v>21</v>
      </c>
      <c r="C480" s="56" t="s">
        <v>1654</v>
      </c>
      <c r="D480" s="8" t="str">
        <f t="shared" si="16"/>
        <v>21Entorno Cuidador Institucional “Bienestar en nuestro entorno institucional”</v>
      </c>
      <c r="E480" s="8" t="s">
        <v>1609</v>
      </c>
      <c r="F480" s="8" t="s">
        <v>18</v>
      </c>
      <c r="G480" s="8" t="s">
        <v>1662</v>
      </c>
      <c r="H480" s="8" t="s">
        <v>1663</v>
      </c>
      <c r="I480" s="8" t="s">
        <v>1660</v>
      </c>
      <c r="J480" s="8" t="s">
        <v>1635</v>
      </c>
      <c r="K480" s="60" t="s">
        <v>68</v>
      </c>
      <c r="L480" s="60" t="s">
        <v>1822</v>
      </c>
      <c r="M480" s="8" t="str">
        <f t="shared" si="17"/>
        <v>21Entorno Cuidador Institucional “Bienestar en nuestro entorno institucional”SUBREDDic 1/2024</v>
      </c>
      <c r="N480" s="61">
        <v>13187096</v>
      </c>
      <c r="O480" s="62">
        <v>0</v>
      </c>
      <c r="P480" s="60">
        <v>0</v>
      </c>
      <c r="Q480" s="65"/>
      <c r="R480" s="60">
        <v>0</v>
      </c>
    </row>
    <row r="481" spans="2:18" ht="101.25" customHeight="1" x14ac:dyDescent="0.35">
      <c r="B481" s="55">
        <v>22</v>
      </c>
      <c r="C481" s="56" t="s">
        <v>1654</v>
      </c>
      <c r="D481" s="8" t="str">
        <f t="shared" si="16"/>
        <v>22Entorno Cuidador Institucional “Bienestar en nuestro entorno institucional”</v>
      </c>
      <c r="E481" s="8" t="s">
        <v>1609</v>
      </c>
      <c r="F481" s="8" t="s">
        <v>18</v>
      </c>
      <c r="G481" s="8" t="s">
        <v>1662</v>
      </c>
      <c r="H481" s="8" t="s">
        <v>1664</v>
      </c>
      <c r="I481" s="8" t="s">
        <v>1660</v>
      </c>
      <c r="J481" s="8" t="s">
        <v>1635</v>
      </c>
      <c r="K481" s="60" t="s">
        <v>68</v>
      </c>
      <c r="L481" s="60" t="s">
        <v>1822</v>
      </c>
      <c r="M481" s="8" t="str">
        <f t="shared" si="17"/>
        <v>22Entorno Cuidador Institucional “Bienestar en nuestro entorno institucional”SUBREDDic 1/2024</v>
      </c>
      <c r="N481" s="61">
        <v>12362960</v>
      </c>
      <c r="O481" s="62">
        <v>0</v>
      </c>
      <c r="P481" s="60">
        <v>0</v>
      </c>
      <c r="Q481" s="65"/>
      <c r="R481" s="60">
        <v>0</v>
      </c>
    </row>
    <row r="482" spans="2:18" ht="101.25" customHeight="1" x14ac:dyDescent="0.35">
      <c r="B482" s="55">
        <v>23</v>
      </c>
      <c r="C482" s="56" t="s">
        <v>1654</v>
      </c>
      <c r="D482" s="8" t="str">
        <f t="shared" si="16"/>
        <v>23Entorno Cuidador Institucional “Bienestar en nuestro entorno institucional”</v>
      </c>
      <c r="E482" s="8" t="s">
        <v>1609</v>
      </c>
      <c r="F482" s="8" t="s">
        <v>18</v>
      </c>
      <c r="G482" s="8" t="s">
        <v>1662</v>
      </c>
      <c r="H482" s="8" t="s">
        <v>1665</v>
      </c>
      <c r="I482" s="8" t="s">
        <v>1660</v>
      </c>
      <c r="J482" s="8" t="s">
        <v>1635</v>
      </c>
      <c r="K482" s="60" t="s">
        <v>68</v>
      </c>
      <c r="L482" s="60" t="s">
        <v>1822</v>
      </c>
      <c r="M482" s="8" t="str">
        <f t="shared" si="17"/>
        <v>23Entorno Cuidador Institucional “Bienestar en nuestro entorno institucional”SUBREDDic 1/2024</v>
      </c>
      <c r="N482" s="61">
        <v>6181480</v>
      </c>
      <c r="O482" s="62">
        <v>0</v>
      </c>
      <c r="P482" s="60">
        <v>0</v>
      </c>
      <c r="Q482" s="65"/>
      <c r="R482" s="60">
        <v>0</v>
      </c>
    </row>
    <row r="483" spans="2:18" ht="101.25" customHeight="1" x14ac:dyDescent="0.35">
      <c r="B483" s="55">
        <v>24</v>
      </c>
      <c r="C483" s="56" t="s">
        <v>1654</v>
      </c>
      <c r="D483" s="8" t="str">
        <f t="shared" si="16"/>
        <v>24Entorno Cuidador Institucional “Bienestar en nuestro entorno institucional”</v>
      </c>
      <c r="E483" s="8" t="s">
        <v>1609</v>
      </c>
      <c r="F483" s="8" t="s">
        <v>18</v>
      </c>
      <c r="G483" s="8" t="s">
        <v>1666</v>
      </c>
      <c r="H483" s="8" t="s">
        <v>1667</v>
      </c>
      <c r="I483" s="8" t="s">
        <v>1660</v>
      </c>
      <c r="J483" s="8" t="s">
        <v>1635</v>
      </c>
      <c r="K483" s="60" t="s">
        <v>68</v>
      </c>
      <c r="L483" s="60" t="s">
        <v>1822</v>
      </c>
      <c r="M483" s="8" t="str">
        <f t="shared" si="17"/>
        <v>24Entorno Cuidador Institucional “Bienestar en nuestro entorno institucional”SUBREDDic 1/2024</v>
      </c>
      <c r="N483" s="61">
        <v>25962216</v>
      </c>
      <c r="O483" s="62">
        <v>0</v>
      </c>
      <c r="P483" s="60">
        <v>0</v>
      </c>
      <c r="Q483" s="65"/>
      <c r="R483" s="60">
        <v>0</v>
      </c>
    </row>
    <row r="484" spans="2:18" ht="101.25" customHeight="1" x14ac:dyDescent="0.35">
      <c r="B484" s="55">
        <v>25</v>
      </c>
      <c r="C484" s="56" t="s">
        <v>4</v>
      </c>
      <c r="D484" s="8" t="str">
        <f t="shared" si="16"/>
        <v>25Entorno cuidador Laboral “Bienestar en nuestro entorno laboral”</v>
      </c>
      <c r="E484" s="8" t="s">
        <v>1609</v>
      </c>
      <c r="F484" s="8" t="s">
        <v>18</v>
      </c>
      <c r="G484" s="8" t="s">
        <v>1668</v>
      </c>
      <c r="H484" s="8" t="s">
        <v>1669</v>
      </c>
      <c r="I484" s="8" t="s">
        <v>1670</v>
      </c>
      <c r="J484" s="8" t="s">
        <v>1635</v>
      </c>
      <c r="K484" s="60" t="s">
        <v>68</v>
      </c>
      <c r="L484" s="60" t="s">
        <v>1822</v>
      </c>
      <c r="M484" s="8" t="str">
        <f t="shared" si="17"/>
        <v>25Entorno cuidador Laboral “Bienestar en nuestro entorno laboral”SUBREDDic 1/2024</v>
      </c>
      <c r="N484" s="61">
        <v>39359</v>
      </c>
      <c r="O484" s="62">
        <v>0</v>
      </c>
      <c r="P484" s="60">
        <v>0</v>
      </c>
      <c r="Q484" s="65"/>
      <c r="R484" s="60">
        <v>0</v>
      </c>
    </row>
    <row r="485" spans="2:18" ht="101.25" customHeight="1" x14ac:dyDescent="0.35">
      <c r="B485" s="55">
        <v>26</v>
      </c>
      <c r="C485" s="56" t="s">
        <v>4</v>
      </c>
      <c r="D485" s="8" t="str">
        <f t="shared" si="16"/>
        <v>26Entorno cuidador Laboral “Bienestar en nuestro entorno laboral”</v>
      </c>
      <c r="E485" s="8" t="s">
        <v>1609</v>
      </c>
      <c r="F485" s="8" t="s">
        <v>18</v>
      </c>
      <c r="G485" s="8" t="s">
        <v>1668</v>
      </c>
      <c r="H485" s="8" t="s">
        <v>1671</v>
      </c>
      <c r="I485" s="8" t="s">
        <v>1672</v>
      </c>
      <c r="J485" s="8" t="s">
        <v>1635</v>
      </c>
      <c r="K485" s="60" t="s">
        <v>68</v>
      </c>
      <c r="L485" s="60" t="s">
        <v>1822</v>
      </c>
      <c r="M485" s="8" t="str">
        <f t="shared" si="17"/>
        <v>26Entorno cuidador Laboral “Bienestar en nuestro entorno laboral”SUBREDDic 1/2024</v>
      </c>
      <c r="N485" s="61">
        <v>39359</v>
      </c>
      <c r="O485" s="62">
        <v>0</v>
      </c>
      <c r="P485" s="60">
        <v>0</v>
      </c>
      <c r="Q485" s="65"/>
      <c r="R485" s="60">
        <v>0</v>
      </c>
    </row>
    <row r="486" spans="2:18" ht="101.25" customHeight="1" x14ac:dyDescent="0.35">
      <c r="B486" s="55">
        <v>27</v>
      </c>
      <c r="C486" s="56" t="s">
        <v>4</v>
      </c>
      <c r="D486" s="8" t="str">
        <f t="shared" si="16"/>
        <v>27Entorno cuidador Laboral “Bienestar en nuestro entorno laboral”</v>
      </c>
      <c r="E486" s="8" t="s">
        <v>1609</v>
      </c>
      <c r="F486" s="8" t="s">
        <v>18</v>
      </c>
      <c r="G486" s="8" t="s">
        <v>1668</v>
      </c>
      <c r="H486" s="8" t="s">
        <v>1673</v>
      </c>
      <c r="I486" s="8" t="s">
        <v>1674</v>
      </c>
      <c r="J486" s="8" t="s">
        <v>1635</v>
      </c>
      <c r="K486" s="60" t="s">
        <v>68</v>
      </c>
      <c r="L486" s="60" t="s">
        <v>1822</v>
      </c>
      <c r="M486" s="8" t="str">
        <f t="shared" si="17"/>
        <v>27Entorno cuidador Laboral “Bienestar en nuestro entorno laboral”SUBREDDic 1/2024</v>
      </c>
      <c r="N486" s="61">
        <v>60195</v>
      </c>
      <c r="O486" s="62">
        <v>0</v>
      </c>
      <c r="P486" s="60">
        <v>0</v>
      </c>
      <c r="Q486" s="65"/>
      <c r="R486" s="60">
        <v>0</v>
      </c>
    </row>
    <row r="487" spans="2:18" ht="101.25" customHeight="1" x14ac:dyDescent="0.35">
      <c r="B487" s="55">
        <v>28</v>
      </c>
      <c r="C487" s="56" t="s">
        <v>4</v>
      </c>
      <c r="D487" s="8" t="str">
        <f t="shared" si="16"/>
        <v>28Entorno cuidador Laboral “Bienestar en nuestro entorno laboral”</v>
      </c>
      <c r="E487" s="8" t="s">
        <v>1609</v>
      </c>
      <c r="F487" s="8" t="s">
        <v>18</v>
      </c>
      <c r="G487" s="8" t="s">
        <v>1668</v>
      </c>
      <c r="H487" s="8" t="s">
        <v>1675</v>
      </c>
      <c r="I487" s="8" t="s">
        <v>1676</v>
      </c>
      <c r="J487" s="8" t="s">
        <v>1635</v>
      </c>
      <c r="K487" s="60" t="s">
        <v>68</v>
      </c>
      <c r="L487" s="60" t="s">
        <v>1822</v>
      </c>
      <c r="M487" s="8" t="str">
        <f t="shared" si="17"/>
        <v>28Entorno cuidador Laboral “Bienestar en nuestro entorno laboral”SUBREDDic 1/2024</v>
      </c>
      <c r="N487" s="61">
        <v>78715</v>
      </c>
      <c r="O487" s="62">
        <v>0</v>
      </c>
      <c r="P487" s="60">
        <v>0</v>
      </c>
      <c r="Q487" s="65"/>
      <c r="R487" s="60">
        <v>0</v>
      </c>
    </row>
    <row r="488" spans="2:18" ht="101.25" customHeight="1" x14ac:dyDescent="0.35">
      <c r="B488" s="55">
        <v>29</v>
      </c>
      <c r="C488" s="56" t="s">
        <v>4</v>
      </c>
      <c r="D488" s="8" t="str">
        <f t="shared" si="16"/>
        <v>29Entorno cuidador Laboral “Bienestar en nuestro entorno laboral”</v>
      </c>
      <c r="E488" s="8" t="s">
        <v>1609</v>
      </c>
      <c r="F488" s="8" t="s">
        <v>18</v>
      </c>
      <c r="G488" s="8" t="s">
        <v>1668</v>
      </c>
      <c r="H488" s="8" t="s">
        <v>1677</v>
      </c>
      <c r="I488" s="8" t="s">
        <v>1678</v>
      </c>
      <c r="J488" s="8" t="s">
        <v>1635</v>
      </c>
      <c r="K488" s="60" t="s">
        <v>68</v>
      </c>
      <c r="L488" s="60" t="s">
        <v>1822</v>
      </c>
      <c r="M488" s="8" t="str">
        <f t="shared" si="17"/>
        <v>29Entorno cuidador Laboral “Bienestar en nuestro entorno laboral”SUBREDDic 1/2024</v>
      </c>
      <c r="N488" s="61">
        <v>39359</v>
      </c>
      <c r="O488" s="62">
        <v>0</v>
      </c>
      <c r="P488" s="60">
        <v>0</v>
      </c>
      <c r="Q488" s="65"/>
      <c r="R488" s="60">
        <v>0</v>
      </c>
    </row>
    <row r="489" spans="2:18" ht="101.25" customHeight="1" x14ac:dyDescent="0.35">
      <c r="B489" s="55">
        <v>30</v>
      </c>
      <c r="C489" s="56" t="s">
        <v>4</v>
      </c>
      <c r="D489" s="8" t="str">
        <f t="shared" si="16"/>
        <v>30Entorno cuidador Laboral “Bienestar en nuestro entorno laboral”</v>
      </c>
      <c r="E489" s="8" t="s">
        <v>1609</v>
      </c>
      <c r="F489" s="8" t="s">
        <v>18</v>
      </c>
      <c r="G489" s="8" t="s">
        <v>1668</v>
      </c>
      <c r="H489" s="8" t="s">
        <v>1679</v>
      </c>
      <c r="I489" s="8" t="s">
        <v>1680</v>
      </c>
      <c r="J489" s="8" t="s">
        <v>1635</v>
      </c>
      <c r="K489" s="60" t="s">
        <v>68</v>
      </c>
      <c r="L489" s="60" t="s">
        <v>1822</v>
      </c>
      <c r="M489" s="8" t="str">
        <f t="shared" si="17"/>
        <v>30Entorno cuidador Laboral “Bienestar en nuestro entorno laboral”SUBREDDic 1/2024</v>
      </c>
      <c r="N489" s="61">
        <v>630428</v>
      </c>
      <c r="O489" s="62">
        <v>0</v>
      </c>
      <c r="P489" s="60">
        <v>0</v>
      </c>
      <c r="Q489" s="65"/>
      <c r="R489" s="60">
        <v>0</v>
      </c>
    </row>
    <row r="490" spans="2:18" ht="101.25" customHeight="1" x14ac:dyDescent="0.35">
      <c r="B490" s="55">
        <v>32</v>
      </c>
      <c r="C490" s="56" t="s">
        <v>4</v>
      </c>
      <c r="D490" s="8" t="str">
        <f t="shared" si="16"/>
        <v>32Entorno cuidador Laboral “Bienestar en nuestro entorno laboral”</v>
      </c>
      <c r="E490" s="8" t="s">
        <v>1609</v>
      </c>
      <c r="F490" s="8" t="s">
        <v>18</v>
      </c>
      <c r="G490" s="8" t="s">
        <v>1668</v>
      </c>
      <c r="H490" s="8" t="s">
        <v>1681</v>
      </c>
      <c r="I490" s="8" t="s">
        <v>1682</v>
      </c>
      <c r="J490" s="8" t="s">
        <v>1635</v>
      </c>
      <c r="K490" s="60" t="s">
        <v>68</v>
      </c>
      <c r="L490" s="60" t="s">
        <v>1822</v>
      </c>
      <c r="M490" s="8" t="str">
        <f t="shared" si="17"/>
        <v>32Entorno cuidador Laboral “Bienestar en nuestro entorno laboral”SUBREDDic 1/2024</v>
      </c>
      <c r="N490" s="61">
        <v>19368944</v>
      </c>
      <c r="O490" s="62">
        <v>0</v>
      </c>
      <c r="P490" s="60">
        <v>0</v>
      </c>
      <c r="Q490" s="65"/>
      <c r="R490" s="60">
        <v>0</v>
      </c>
    </row>
    <row r="491" spans="2:18" ht="101.25" customHeight="1" x14ac:dyDescent="0.35">
      <c r="B491" s="55">
        <v>34</v>
      </c>
      <c r="C491" s="56" t="s">
        <v>4</v>
      </c>
      <c r="D491" s="8" t="str">
        <f t="shared" si="16"/>
        <v>34Entorno cuidador Laboral “Bienestar en nuestro entorno laboral”</v>
      </c>
      <c r="E491" s="8" t="s">
        <v>1609</v>
      </c>
      <c r="F491" s="8" t="s">
        <v>18</v>
      </c>
      <c r="G491" s="8" t="s">
        <v>1668</v>
      </c>
      <c r="H491" s="8" t="s">
        <v>1683</v>
      </c>
      <c r="I491" s="8" t="s">
        <v>1684</v>
      </c>
      <c r="J491" s="8" t="s">
        <v>1635</v>
      </c>
      <c r="K491" s="60" t="s">
        <v>68</v>
      </c>
      <c r="L491" s="60" t="s">
        <v>1822</v>
      </c>
      <c r="M491" s="8" t="str">
        <f t="shared" si="17"/>
        <v>34Entorno cuidador Laboral “Bienestar en nuestro entorno laboral”SUBREDDic 1/2024</v>
      </c>
      <c r="N491" s="61">
        <v>31731720</v>
      </c>
      <c r="O491" s="62">
        <v>0</v>
      </c>
      <c r="P491" s="60">
        <v>0</v>
      </c>
      <c r="Q491" s="65"/>
      <c r="R491" s="60">
        <v>0</v>
      </c>
    </row>
    <row r="492" spans="2:18" ht="101.25" customHeight="1" x14ac:dyDescent="0.35">
      <c r="B492" s="55">
        <v>35</v>
      </c>
      <c r="C492" s="56" t="s">
        <v>4</v>
      </c>
      <c r="D492" s="8" t="str">
        <f t="shared" si="16"/>
        <v>35Entorno cuidador Laboral “Bienestar en nuestro entorno laboral”</v>
      </c>
      <c r="E492" s="8" t="s">
        <v>1609</v>
      </c>
      <c r="F492" s="8" t="s">
        <v>18</v>
      </c>
      <c r="G492" s="8" t="s">
        <v>1668</v>
      </c>
      <c r="H492" s="8" t="s">
        <v>1685</v>
      </c>
      <c r="I492" s="8" t="s">
        <v>1686</v>
      </c>
      <c r="J492" s="8" t="s">
        <v>1635</v>
      </c>
      <c r="K492" s="60" t="s">
        <v>68</v>
      </c>
      <c r="L492" s="60" t="s">
        <v>1822</v>
      </c>
      <c r="M492" s="8" t="str">
        <f t="shared" si="17"/>
        <v>35Entorno cuidador Laboral “Bienestar en nuestro entorno laboral”SUBREDDic 1/2024</v>
      </c>
      <c r="N492" s="61">
        <v>757721</v>
      </c>
      <c r="O492" s="62">
        <v>0</v>
      </c>
      <c r="P492" s="60">
        <v>0</v>
      </c>
      <c r="Q492" s="65"/>
      <c r="R492" s="60">
        <v>0</v>
      </c>
    </row>
    <row r="493" spans="2:18" ht="101.25" customHeight="1" x14ac:dyDescent="0.35">
      <c r="B493" s="55">
        <v>36</v>
      </c>
      <c r="C493" s="56" t="s">
        <v>4</v>
      </c>
      <c r="D493" s="8" t="str">
        <f t="shared" ref="D493:D515" si="18">+B493&amp;C493</f>
        <v>36Entorno cuidador Laboral “Bienestar en nuestro entorno laboral”</v>
      </c>
      <c r="E493" s="8" t="s">
        <v>1609</v>
      </c>
      <c r="F493" s="8" t="s">
        <v>18</v>
      </c>
      <c r="G493" s="8" t="s">
        <v>1687</v>
      </c>
      <c r="H493" s="8" t="s">
        <v>1688</v>
      </c>
      <c r="I493" s="8" t="s">
        <v>1689</v>
      </c>
      <c r="J493" s="8" t="s">
        <v>1635</v>
      </c>
      <c r="K493" s="60" t="s">
        <v>68</v>
      </c>
      <c r="L493" s="60" t="s">
        <v>1822</v>
      </c>
      <c r="M493" s="8" t="str">
        <f t="shared" ref="M493:M514" si="19">+D493&amp;K493&amp;L493</f>
        <v>36Entorno cuidador Laboral “Bienestar en nuestro entorno laboral”SUBREDDic 1/2024</v>
      </c>
      <c r="N493" s="61">
        <v>39359</v>
      </c>
      <c r="O493" s="62">
        <v>0</v>
      </c>
      <c r="P493" s="60">
        <v>0</v>
      </c>
      <c r="Q493" s="65"/>
      <c r="R493" s="60">
        <v>0</v>
      </c>
    </row>
    <row r="494" spans="2:18" ht="101.25" customHeight="1" x14ac:dyDescent="0.35">
      <c r="B494" s="55">
        <v>37</v>
      </c>
      <c r="C494" s="56" t="s">
        <v>4</v>
      </c>
      <c r="D494" s="8" t="str">
        <f t="shared" si="18"/>
        <v>37Entorno cuidador Laboral “Bienestar en nuestro entorno laboral”</v>
      </c>
      <c r="E494" s="8" t="s">
        <v>1609</v>
      </c>
      <c r="F494" s="8" t="s">
        <v>18</v>
      </c>
      <c r="G494" s="8" t="s">
        <v>1687</v>
      </c>
      <c r="H494" s="8" t="s">
        <v>1690</v>
      </c>
      <c r="I494" s="8">
        <v>0</v>
      </c>
      <c r="J494" s="8" t="s">
        <v>1635</v>
      </c>
      <c r="K494" s="60" t="s">
        <v>68</v>
      </c>
      <c r="L494" s="60" t="s">
        <v>1822</v>
      </c>
      <c r="M494" s="8" t="str">
        <f t="shared" si="19"/>
        <v>37Entorno cuidador Laboral “Bienestar en nuestro entorno laboral”SUBREDDic 1/2024</v>
      </c>
      <c r="N494" s="61">
        <v>60195</v>
      </c>
      <c r="O494" s="62">
        <v>0</v>
      </c>
      <c r="P494" s="60">
        <v>0</v>
      </c>
      <c r="Q494" s="65"/>
      <c r="R494" s="60">
        <v>0</v>
      </c>
    </row>
    <row r="495" spans="2:18" ht="101.25" customHeight="1" x14ac:dyDescent="0.35">
      <c r="B495" s="55">
        <v>38</v>
      </c>
      <c r="C495" s="56" t="s">
        <v>4</v>
      </c>
      <c r="D495" s="8" t="str">
        <f t="shared" si="18"/>
        <v>38Entorno cuidador Laboral “Bienestar en nuestro entorno laboral”</v>
      </c>
      <c r="E495" s="8" t="s">
        <v>1609</v>
      </c>
      <c r="F495" s="8" t="s">
        <v>18</v>
      </c>
      <c r="G495" s="8" t="s">
        <v>1687</v>
      </c>
      <c r="H495" s="8" t="s">
        <v>1691</v>
      </c>
      <c r="I495" s="8" t="s">
        <v>1692</v>
      </c>
      <c r="J495" s="8" t="s">
        <v>1635</v>
      </c>
      <c r="K495" s="60" t="s">
        <v>68</v>
      </c>
      <c r="L495" s="60" t="s">
        <v>1822</v>
      </c>
      <c r="M495" s="8" t="str">
        <f t="shared" si="19"/>
        <v>38Entorno cuidador Laboral “Bienestar en nuestro entorno laboral”SUBREDDic 1/2024</v>
      </c>
      <c r="N495" s="61">
        <v>240780</v>
      </c>
      <c r="O495" s="62">
        <v>0</v>
      </c>
      <c r="P495" s="60">
        <v>0</v>
      </c>
      <c r="Q495" s="65"/>
      <c r="R495" s="60">
        <v>0</v>
      </c>
    </row>
    <row r="496" spans="2:18" ht="101.25" customHeight="1" x14ac:dyDescent="0.35">
      <c r="B496" s="55">
        <v>39</v>
      </c>
      <c r="C496" s="56" t="s">
        <v>4</v>
      </c>
      <c r="D496" s="8" t="str">
        <f t="shared" si="18"/>
        <v>39Entorno cuidador Laboral “Bienestar en nuestro entorno laboral”</v>
      </c>
      <c r="E496" s="8" t="s">
        <v>1609</v>
      </c>
      <c r="F496" s="8" t="s">
        <v>18</v>
      </c>
      <c r="G496" s="8" t="s">
        <v>1687</v>
      </c>
      <c r="H496" s="8" t="s">
        <v>1693</v>
      </c>
      <c r="I496" s="8" t="s">
        <v>1694</v>
      </c>
      <c r="J496" s="8" t="s">
        <v>1635</v>
      </c>
      <c r="K496" s="60" t="s">
        <v>68</v>
      </c>
      <c r="L496" s="60" t="s">
        <v>1822</v>
      </c>
      <c r="M496" s="8" t="str">
        <f t="shared" si="19"/>
        <v>39Entorno cuidador Laboral “Bienestar en nuestro entorno laboral”SUBREDDic 1/2024</v>
      </c>
      <c r="N496" s="61">
        <v>78719</v>
      </c>
      <c r="O496" s="62">
        <v>0</v>
      </c>
      <c r="P496" s="60">
        <v>0</v>
      </c>
      <c r="Q496" s="65"/>
      <c r="R496" s="60">
        <v>0</v>
      </c>
    </row>
    <row r="497" spans="2:18" ht="101.25" customHeight="1" x14ac:dyDescent="0.35">
      <c r="B497" s="55">
        <v>41</v>
      </c>
      <c r="C497" s="56" t="s">
        <v>2</v>
      </c>
      <c r="D497" s="8" t="str">
        <f t="shared" si="18"/>
        <v>41Entorno cuidador comunitaria “Bienestar con nuestras comunidades”</v>
      </c>
      <c r="E497" s="8" t="s">
        <v>1609</v>
      </c>
      <c r="F497" s="8" t="s">
        <v>18</v>
      </c>
      <c r="G497" s="8" t="s">
        <v>1695</v>
      </c>
      <c r="H497" s="8" t="s">
        <v>1696</v>
      </c>
      <c r="I497" s="8" t="s">
        <v>1697</v>
      </c>
      <c r="J497" s="8" t="s">
        <v>1635</v>
      </c>
      <c r="K497" s="60" t="s">
        <v>68</v>
      </c>
      <c r="L497" s="60" t="s">
        <v>1822</v>
      </c>
      <c r="M497" s="8" t="str">
        <f t="shared" si="19"/>
        <v>41Entorno cuidador comunitaria “Bienestar con nuestras comunidades”SUBREDDic 1/2024</v>
      </c>
      <c r="N497" s="61">
        <v>21429376</v>
      </c>
      <c r="O497" s="62">
        <v>0</v>
      </c>
      <c r="P497" s="60">
        <v>0</v>
      </c>
      <c r="Q497" s="65"/>
      <c r="R497" s="60">
        <v>0</v>
      </c>
    </row>
    <row r="498" spans="2:18" ht="101.25" customHeight="1" x14ac:dyDescent="0.35">
      <c r="B498" s="55">
        <v>42</v>
      </c>
      <c r="C498" s="56" t="s">
        <v>2</v>
      </c>
      <c r="D498" s="8" t="str">
        <f t="shared" si="18"/>
        <v>42Entorno cuidador comunitaria “Bienestar con nuestras comunidades”</v>
      </c>
      <c r="E498" s="8" t="s">
        <v>1609</v>
      </c>
      <c r="F498" s="8" t="s">
        <v>18</v>
      </c>
      <c r="G498" s="8" t="s">
        <v>1695</v>
      </c>
      <c r="H498" s="8" t="s">
        <v>1698</v>
      </c>
      <c r="I498" s="8" t="s">
        <v>1699</v>
      </c>
      <c r="J498" s="8" t="s">
        <v>1635</v>
      </c>
      <c r="K498" s="60" t="s">
        <v>68</v>
      </c>
      <c r="L498" s="60" t="s">
        <v>1822</v>
      </c>
      <c r="M498" s="8" t="str">
        <f t="shared" si="19"/>
        <v>42Entorno cuidador comunitaria “Bienestar con nuestras comunidades”SUBREDDic 1/2024</v>
      </c>
      <c r="N498" s="61">
        <v>154537</v>
      </c>
      <c r="O498" s="62">
        <v>0</v>
      </c>
      <c r="P498" s="60">
        <v>0</v>
      </c>
      <c r="Q498" s="65"/>
      <c r="R498" s="60">
        <v>0</v>
      </c>
    </row>
    <row r="499" spans="2:18" ht="101.25" customHeight="1" x14ac:dyDescent="0.35">
      <c r="B499" s="55">
        <v>43</v>
      </c>
      <c r="C499" s="56" t="s">
        <v>2</v>
      </c>
      <c r="D499" s="8" t="str">
        <f t="shared" si="18"/>
        <v>43Entorno cuidador comunitaria “Bienestar con nuestras comunidades”</v>
      </c>
      <c r="E499" s="8" t="s">
        <v>1609</v>
      </c>
      <c r="F499" s="8" t="s">
        <v>18</v>
      </c>
      <c r="G499" s="8" t="s">
        <v>1695</v>
      </c>
      <c r="H499" s="8" t="s">
        <v>1700</v>
      </c>
      <c r="I499" s="8" t="s">
        <v>1697</v>
      </c>
      <c r="J499" s="8" t="s">
        <v>1635</v>
      </c>
      <c r="K499" s="60" t="s">
        <v>68</v>
      </c>
      <c r="L499" s="60" t="s">
        <v>1822</v>
      </c>
      <c r="M499" s="8" t="str">
        <f t="shared" si="19"/>
        <v>43Entorno cuidador comunitaria “Bienestar con nuestras comunidades”SUBREDDic 1/2024</v>
      </c>
      <c r="N499" s="61">
        <v>230366896</v>
      </c>
      <c r="O499" s="62">
        <v>3.3333333622726759E-2</v>
      </c>
      <c r="P499" s="60">
        <v>7678896.5999999987</v>
      </c>
      <c r="Q499" s="65"/>
      <c r="R499" s="60">
        <v>0</v>
      </c>
    </row>
    <row r="500" spans="2:18" ht="101.25" customHeight="1" x14ac:dyDescent="0.35">
      <c r="B500" s="55">
        <v>44</v>
      </c>
      <c r="C500" s="56" t="s">
        <v>2</v>
      </c>
      <c r="D500" s="8" t="str">
        <f t="shared" si="18"/>
        <v>44Entorno cuidador comunitaria “Bienestar con nuestras comunidades”</v>
      </c>
      <c r="E500" s="8" t="s">
        <v>1609</v>
      </c>
      <c r="F500" s="8" t="s">
        <v>18</v>
      </c>
      <c r="G500" s="8" t="s">
        <v>1695</v>
      </c>
      <c r="H500" s="8" t="s">
        <v>1701</v>
      </c>
      <c r="I500" s="8" t="s">
        <v>1697</v>
      </c>
      <c r="J500" s="8" t="s">
        <v>1635</v>
      </c>
      <c r="K500" s="60" t="s">
        <v>68</v>
      </c>
      <c r="L500" s="60" t="s">
        <v>1822</v>
      </c>
      <c r="M500" s="8" t="str">
        <f t="shared" si="19"/>
        <v>44Entorno cuidador comunitaria “Bienestar con nuestras comunidades”SUBREDDic 1/2024</v>
      </c>
      <c r="N500" s="61">
        <v>103026016</v>
      </c>
      <c r="O500" s="62">
        <v>0</v>
      </c>
      <c r="P500" s="60">
        <v>0</v>
      </c>
      <c r="Q500" s="65"/>
      <c r="R500" s="60">
        <v>0</v>
      </c>
    </row>
    <row r="501" spans="2:18" ht="101.25" customHeight="1" x14ac:dyDescent="0.35">
      <c r="B501" s="55">
        <v>47</v>
      </c>
      <c r="C501" s="56" t="s">
        <v>2</v>
      </c>
      <c r="D501" s="8" t="str">
        <f t="shared" si="18"/>
        <v>47Entorno cuidador comunitaria “Bienestar con nuestras comunidades”</v>
      </c>
      <c r="E501" s="8" t="s">
        <v>1609</v>
      </c>
      <c r="F501" s="8" t="s">
        <v>18</v>
      </c>
      <c r="G501" s="8" t="s">
        <v>1695</v>
      </c>
      <c r="H501" s="8" t="s">
        <v>1702</v>
      </c>
      <c r="I501" s="8" t="s">
        <v>1697</v>
      </c>
      <c r="J501" s="8" t="s">
        <v>1635</v>
      </c>
      <c r="K501" s="60" t="s">
        <v>68</v>
      </c>
      <c r="L501" s="60" t="s">
        <v>1822</v>
      </c>
      <c r="M501" s="8" t="str">
        <f t="shared" si="19"/>
        <v>47Entorno cuidador comunitaria “Bienestar con nuestras comunidades”SUBREDDic 1/2024</v>
      </c>
      <c r="N501" s="61">
        <v>142586752</v>
      </c>
      <c r="O501" s="62">
        <v>0</v>
      </c>
      <c r="P501" s="60">
        <v>0</v>
      </c>
      <c r="Q501" s="65"/>
      <c r="R501" s="60">
        <v>0</v>
      </c>
    </row>
    <row r="502" spans="2:18" ht="101.25" customHeight="1" x14ac:dyDescent="0.35">
      <c r="B502" s="55">
        <v>50</v>
      </c>
      <c r="C502" s="56" t="s">
        <v>2</v>
      </c>
      <c r="D502" s="8" t="str">
        <f t="shared" si="18"/>
        <v>50Entorno cuidador comunitaria “Bienestar con nuestras comunidades”</v>
      </c>
      <c r="E502" s="8" t="s">
        <v>1609</v>
      </c>
      <c r="F502" s="8" t="s">
        <v>18</v>
      </c>
      <c r="G502" s="8" t="s">
        <v>1703</v>
      </c>
      <c r="H502" s="8" t="s">
        <v>1704</v>
      </c>
      <c r="I502" s="8" t="s">
        <v>1697</v>
      </c>
      <c r="J502" s="8" t="s">
        <v>1635</v>
      </c>
      <c r="K502" s="60" t="s">
        <v>68</v>
      </c>
      <c r="L502" s="60" t="s">
        <v>1822</v>
      </c>
      <c r="M502" s="8" t="str">
        <f t="shared" si="19"/>
        <v>50Entorno cuidador comunitaria “Bienestar con nuestras comunidades”SUBREDDic 1/2024</v>
      </c>
      <c r="N502" s="61">
        <v>75001896</v>
      </c>
      <c r="O502" s="62">
        <v>0</v>
      </c>
      <c r="P502" s="60">
        <v>0</v>
      </c>
      <c r="Q502" s="65"/>
      <c r="R502" s="60">
        <v>0</v>
      </c>
    </row>
    <row r="503" spans="2:18" ht="101.25" customHeight="1" x14ac:dyDescent="0.35">
      <c r="B503" s="55">
        <v>52</v>
      </c>
      <c r="C503" s="56" t="s">
        <v>3</v>
      </c>
      <c r="D503" s="8" t="str">
        <f t="shared" si="18"/>
        <v>52Entorno cuidador educativo “Bienestar en nuestro entorno educativo”</v>
      </c>
      <c r="E503" s="8" t="s">
        <v>1609</v>
      </c>
      <c r="F503" s="8" t="s">
        <v>18</v>
      </c>
      <c r="G503" s="8" t="s">
        <v>1705</v>
      </c>
      <c r="H503" s="8" t="s">
        <v>1706</v>
      </c>
      <c r="I503" s="8" t="s">
        <v>1657</v>
      </c>
      <c r="J503" s="8" t="s">
        <v>1635</v>
      </c>
      <c r="K503" s="60" t="s">
        <v>68</v>
      </c>
      <c r="L503" s="60" t="s">
        <v>1822</v>
      </c>
      <c r="M503" s="8" t="str">
        <f t="shared" si="19"/>
        <v>52Entorno cuidador educativo “Bienestar en nuestro entorno educativo”SUBREDDic 1/2024</v>
      </c>
      <c r="N503" s="61">
        <v>86183</v>
      </c>
      <c r="O503" s="62">
        <v>0</v>
      </c>
      <c r="P503" s="60">
        <v>0</v>
      </c>
      <c r="Q503" s="65"/>
      <c r="R503" s="60">
        <v>0</v>
      </c>
    </row>
    <row r="504" spans="2:18" ht="101.25" customHeight="1" x14ac:dyDescent="0.35">
      <c r="B504" s="55">
        <v>54</v>
      </c>
      <c r="C504" s="56" t="s">
        <v>3</v>
      </c>
      <c r="D504" s="8" t="str">
        <f t="shared" si="18"/>
        <v>54Entorno cuidador educativo “Bienestar en nuestro entorno educativo”</v>
      </c>
      <c r="E504" s="8" t="s">
        <v>1609</v>
      </c>
      <c r="F504" s="8" t="s">
        <v>18</v>
      </c>
      <c r="G504" s="8" t="s">
        <v>1705</v>
      </c>
      <c r="H504" s="8" t="s">
        <v>1707</v>
      </c>
      <c r="I504" s="8" t="s">
        <v>1657</v>
      </c>
      <c r="J504" s="8" t="s">
        <v>1635</v>
      </c>
      <c r="K504" s="60" t="s">
        <v>68</v>
      </c>
      <c r="L504" s="60" t="s">
        <v>1822</v>
      </c>
      <c r="M504" s="8" t="str">
        <f t="shared" si="19"/>
        <v>54Entorno cuidador educativo “Bienestar en nuestro entorno educativo”SUBREDDic 1/2024</v>
      </c>
      <c r="N504" s="61">
        <v>86183</v>
      </c>
      <c r="O504" s="62">
        <v>0</v>
      </c>
      <c r="P504" s="60">
        <v>0</v>
      </c>
      <c r="Q504" s="65"/>
      <c r="R504" s="60">
        <v>0</v>
      </c>
    </row>
    <row r="505" spans="2:18" ht="101.25" customHeight="1" x14ac:dyDescent="0.35">
      <c r="B505" s="55">
        <v>55</v>
      </c>
      <c r="C505" s="56" t="s">
        <v>3</v>
      </c>
      <c r="D505" s="8" t="str">
        <f t="shared" si="18"/>
        <v>55Entorno cuidador educativo “Bienestar en nuestro entorno educativo”</v>
      </c>
      <c r="E505" s="8" t="s">
        <v>1609</v>
      </c>
      <c r="F505" s="8" t="s">
        <v>18</v>
      </c>
      <c r="G505" s="8" t="s">
        <v>1705</v>
      </c>
      <c r="H505" s="8" t="s">
        <v>1708</v>
      </c>
      <c r="I505" s="8" t="s">
        <v>1657</v>
      </c>
      <c r="J505" s="8" t="s">
        <v>1635</v>
      </c>
      <c r="K505" s="60" t="s">
        <v>68</v>
      </c>
      <c r="L505" s="60" t="s">
        <v>1822</v>
      </c>
      <c r="M505" s="8" t="str">
        <f t="shared" si="19"/>
        <v>55Entorno cuidador educativo “Bienestar en nuestro entorno educativo”SUBREDDic 1/2024</v>
      </c>
      <c r="N505" s="61">
        <v>139220</v>
      </c>
      <c r="O505" s="62">
        <v>0</v>
      </c>
      <c r="P505" s="60">
        <v>0</v>
      </c>
      <c r="Q505" s="65"/>
      <c r="R505" s="60">
        <v>0</v>
      </c>
    </row>
    <row r="506" spans="2:18" ht="101.25" customHeight="1" x14ac:dyDescent="0.35">
      <c r="B506" s="55">
        <v>60</v>
      </c>
      <c r="C506" s="56" t="s">
        <v>3</v>
      </c>
      <c r="D506" s="8" t="str">
        <f t="shared" si="18"/>
        <v>60Entorno cuidador educativo “Bienestar en nuestro entorno educativo”</v>
      </c>
      <c r="E506" s="8" t="s">
        <v>1609</v>
      </c>
      <c r="F506" s="8" t="s">
        <v>18</v>
      </c>
      <c r="G506" s="8" t="s">
        <v>1709</v>
      </c>
      <c r="H506" s="8" t="s">
        <v>1710</v>
      </c>
      <c r="I506" s="8" t="s">
        <v>1657</v>
      </c>
      <c r="J506" s="8" t="s">
        <v>1635</v>
      </c>
      <c r="K506" s="60" t="s">
        <v>68</v>
      </c>
      <c r="L506" s="60" t="s">
        <v>1822</v>
      </c>
      <c r="M506" s="8" t="str">
        <f t="shared" si="19"/>
        <v>60Entorno cuidador educativo “Bienestar en nuestro entorno educativo”SUBREDDic 1/2024</v>
      </c>
      <c r="N506" s="61">
        <v>86183</v>
      </c>
      <c r="O506" s="62">
        <v>0</v>
      </c>
      <c r="P506" s="60">
        <v>0</v>
      </c>
      <c r="Q506" s="65"/>
      <c r="R506" s="60">
        <v>0</v>
      </c>
    </row>
    <row r="507" spans="2:18" ht="101.25" customHeight="1" x14ac:dyDescent="0.35">
      <c r="B507" s="55">
        <v>61</v>
      </c>
      <c r="C507" s="56" t="s">
        <v>3</v>
      </c>
      <c r="D507" s="8" t="str">
        <f t="shared" si="18"/>
        <v>61Entorno cuidador educativo “Bienestar en nuestro entorno educativo”</v>
      </c>
      <c r="E507" s="8" t="s">
        <v>1609</v>
      </c>
      <c r="F507" s="8" t="s">
        <v>18</v>
      </c>
      <c r="G507" s="8" t="s">
        <v>1709</v>
      </c>
      <c r="H507" s="8" t="s">
        <v>1711</v>
      </c>
      <c r="I507" s="8" t="s">
        <v>1712</v>
      </c>
      <c r="J507" s="8" t="s">
        <v>1635</v>
      </c>
      <c r="K507" s="60" t="s">
        <v>68</v>
      </c>
      <c r="L507" s="60" t="s">
        <v>1822</v>
      </c>
      <c r="M507" s="8" t="str">
        <f t="shared" si="19"/>
        <v>61Entorno cuidador educativo “Bienestar en nuestro entorno educativo”SUBREDDic 1/2024</v>
      </c>
      <c r="N507" s="61">
        <v>11951168</v>
      </c>
      <c r="O507" s="62">
        <v>0</v>
      </c>
      <c r="P507" s="60">
        <v>0</v>
      </c>
      <c r="Q507" s="65"/>
      <c r="R507" s="60">
        <v>0</v>
      </c>
    </row>
    <row r="508" spans="2:18" ht="101.25" customHeight="1" x14ac:dyDescent="0.35">
      <c r="B508" s="55">
        <v>62</v>
      </c>
      <c r="C508" s="56" t="s">
        <v>3</v>
      </c>
      <c r="D508" s="8" t="str">
        <f t="shared" si="18"/>
        <v>62Entorno cuidador educativo “Bienestar en nuestro entorno educativo”</v>
      </c>
      <c r="E508" s="8" t="s">
        <v>1609</v>
      </c>
      <c r="F508" s="8" t="s">
        <v>18</v>
      </c>
      <c r="G508" s="8" t="s">
        <v>1705</v>
      </c>
      <c r="H508" s="8" t="s">
        <v>1713</v>
      </c>
      <c r="I508" s="8" t="s">
        <v>1712</v>
      </c>
      <c r="J508" s="8" t="s">
        <v>1635</v>
      </c>
      <c r="K508" s="60" t="s">
        <v>68</v>
      </c>
      <c r="L508" s="60" t="s">
        <v>1822</v>
      </c>
      <c r="M508" s="8" t="str">
        <f t="shared" si="19"/>
        <v>62Entorno cuidador educativo “Bienestar en nuestro entorno educativo”SUBREDDic 1/2024</v>
      </c>
      <c r="N508" s="61">
        <v>10714688</v>
      </c>
      <c r="O508" s="62">
        <v>0</v>
      </c>
      <c r="P508" s="60">
        <v>0</v>
      </c>
      <c r="Q508" s="65"/>
      <c r="R508" s="60">
        <v>0</v>
      </c>
    </row>
    <row r="509" spans="2:18" ht="101.25" customHeight="1" x14ac:dyDescent="0.35">
      <c r="B509" s="55">
        <v>64</v>
      </c>
      <c r="C509" s="56" t="s">
        <v>3</v>
      </c>
      <c r="D509" s="8" t="str">
        <f t="shared" si="18"/>
        <v>64Entorno cuidador educativo “Bienestar en nuestro entorno educativo”</v>
      </c>
      <c r="E509" s="8" t="s">
        <v>1609</v>
      </c>
      <c r="F509" s="8" t="s">
        <v>18</v>
      </c>
      <c r="G509" s="8" t="s">
        <v>1714</v>
      </c>
      <c r="H509" s="8" t="s">
        <v>1715</v>
      </c>
      <c r="I509" s="8">
        <v>0</v>
      </c>
      <c r="J509" s="8">
        <v>0</v>
      </c>
      <c r="K509" s="60" t="s">
        <v>68</v>
      </c>
      <c r="L509" s="60" t="s">
        <v>1822</v>
      </c>
      <c r="M509" s="8" t="str">
        <f t="shared" si="19"/>
        <v>64Entorno cuidador educativo “Bienestar en nuestro entorno educativo”SUBREDDic 1/2024</v>
      </c>
      <c r="N509" s="61">
        <v>36264744</v>
      </c>
      <c r="O509" s="62">
        <v>0</v>
      </c>
      <c r="P509" s="60">
        <v>0</v>
      </c>
      <c r="Q509" s="65"/>
      <c r="R509" s="60">
        <v>0</v>
      </c>
    </row>
    <row r="510" spans="2:18" ht="101.25" customHeight="1" x14ac:dyDescent="0.35">
      <c r="B510" s="55">
        <v>65</v>
      </c>
      <c r="C510" s="56" t="s">
        <v>6</v>
      </c>
      <c r="D510" s="8" t="str">
        <f t="shared" si="18"/>
        <v>65Macro, meso y micro gestión de la salud pública</v>
      </c>
      <c r="E510" s="8" t="s">
        <v>1614</v>
      </c>
      <c r="F510" s="8" t="s">
        <v>18</v>
      </c>
      <c r="G510" s="8" t="s">
        <v>6</v>
      </c>
      <c r="H510" s="8" t="s">
        <v>1716</v>
      </c>
      <c r="I510" s="8" t="s">
        <v>1717</v>
      </c>
      <c r="J510" s="8" t="s">
        <v>1635</v>
      </c>
      <c r="K510" s="60" t="s">
        <v>68</v>
      </c>
      <c r="L510" s="60" t="s">
        <v>1822</v>
      </c>
      <c r="M510" s="8" t="str">
        <f t="shared" si="19"/>
        <v>65Macro, meso y micro gestión de la salud públicaSUBREDDic 1/2024</v>
      </c>
      <c r="N510" s="61">
        <v>28434808</v>
      </c>
      <c r="O510" s="62">
        <v>0</v>
      </c>
      <c r="P510" s="60">
        <v>0</v>
      </c>
      <c r="Q510" s="65"/>
      <c r="R510" s="60">
        <v>0</v>
      </c>
    </row>
    <row r="511" spans="2:18" ht="101.25" customHeight="1" x14ac:dyDescent="0.35">
      <c r="B511" s="55">
        <v>66</v>
      </c>
      <c r="C511" s="56" t="s">
        <v>6</v>
      </c>
      <c r="D511" s="8" t="str">
        <f t="shared" si="18"/>
        <v>66Macro, meso y micro gestión de la salud pública</v>
      </c>
      <c r="E511" s="8" t="s">
        <v>1614</v>
      </c>
      <c r="F511" s="8" t="s">
        <v>18</v>
      </c>
      <c r="G511" s="8" t="s">
        <v>1718</v>
      </c>
      <c r="H511" s="8" t="s">
        <v>1718</v>
      </c>
      <c r="I511" s="8" t="s">
        <v>1719</v>
      </c>
      <c r="J511" s="8" t="s">
        <v>1635</v>
      </c>
      <c r="K511" s="60" t="s">
        <v>68</v>
      </c>
      <c r="L511" s="60" t="s">
        <v>1822</v>
      </c>
      <c r="M511" s="8" t="str">
        <f t="shared" si="19"/>
        <v>66Macro, meso y micro gestión de la salud públicaSUBREDDic 1/2024</v>
      </c>
      <c r="N511" s="61">
        <v>27610856</v>
      </c>
      <c r="O511" s="62">
        <v>0</v>
      </c>
      <c r="P511" s="60">
        <v>0</v>
      </c>
      <c r="Q511" s="65"/>
      <c r="R511" s="60">
        <v>0</v>
      </c>
    </row>
    <row r="512" spans="2:18" ht="101.25" customHeight="1" x14ac:dyDescent="0.35">
      <c r="B512" s="55">
        <v>67</v>
      </c>
      <c r="C512" s="56" t="s">
        <v>6</v>
      </c>
      <c r="D512" s="8" t="str">
        <f t="shared" si="18"/>
        <v>67Macro, meso y micro gestión de la salud pública</v>
      </c>
      <c r="E512" s="8" t="s">
        <v>1614</v>
      </c>
      <c r="F512" s="8" t="s">
        <v>18</v>
      </c>
      <c r="G512" s="8" t="s">
        <v>1720</v>
      </c>
      <c r="H512" s="8" t="s">
        <v>1721</v>
      </c>
      <c r="I512" s="8" t="s">
        <v>1722</v>
      </c>
      <c r="J512" s="8" t="s">
        <v>1635</v>
      </c>
      <c r="K512" s="60" t="s">
        <v>68</v>
      </c>
      <c r="L512" s="60" t="s">
        <v>1822</v>
      </c>
      <c r="M512" s="8" t="str">
        <f t="shared" si="19"/>
        <v>67Macro, meso y micro gestión de la salud públicaSUBREDDic 1/2024</v>
      </c>
      <c r="N512" s="61">
        <v>7005616</v>
      </c>
      <c r="O512" s="62">
        <v>0</v>
      </c>
      <c r="P512" s="60">
        <v>0</v>
      </c>
      <c r="Q512" s="65"/>
      <c r="R512" s="60">
        <v>0</v>
      </c>
    </row>
    <row r="513" spans="2:18" ht="101.25" customHeight="1" x14ac:dyDescent="0.35">
      <c r="B513" s="55">
        <v>68</v>
      </c>
      <c r="C513" s="56" t="s">
        <v>6</v>
      </c>
      <c r="D513" s="8" t="str">
        <f t="shared" si="18"/>
        <v>68Macro, meso y micro gestión de la salud pública</v>
      </c>
      <c r="E513" s="8" t="s">
        <v>1614</v>
      </c>
      <c r="F513" s="8" t="s">
        <v>18</v>
      </c>
      <c r="G513" s="8" t="s">
        <v>1720</v>
      </c>
      <c r="H513" s="8" t="s">
        <v>1723</v>
      </c>
      <c r="I513" s="8" t="s">
        <v>1722</v>
      </c>
      <c r="J513" s="8" t="s">
        <v>1635</v>
      </c>
      <c r="K513" s="60" t="s">
        <v>68</v>
      </c>
      <c r="L513" s="60" t="s">
        <v>1822</v>
      </c>
      <c r="M513" s="8" t="str">
        <f t="shared" si="19"/>
        <v>68Macro, meso y micro gestión de la salud públicaSUBREDDic 1/2024</v>
      </c>
      <c r="N513" s="61">
        <v>3296912</v>
      </c>
      <c r="O513" s="62">
        <v>0</v>
      </c>
      <c r="P513" s="60">
        <v>0</v>
      </c>
      <c r="Q513" s="65"/>
      <c r="R513" s="60">
        <v>0</v>
      </c>
    </row>
    <row r="514" spans="2:18" ht="101.25" customHeight="1" x14ac:dyDescent="0.35">
      <c r="B514" s="55">
        <v>69</v>
      </c>
      <c r="C514" s="56" t="s">
        <v>6</v>
      </c>
      <c r="D514" s="8" t="str">
        <f t="shared" si="18"/>
        <v>69Macro, meso y micro gestión de la salud pública</v>
      </c>
      <c r="E514" s="8" t="s">
        <v>1614</v>
      </c>
      <c r="F514" s="8" t="s">
        <v>18</v>
      </c>
      <c r="G514" s="8" t="s">
        <v>1720</v>
      </c>
      <c r="H514" s="8" t="s">
        <v>1724</v>
      </c>
      <c r="I514" s="8" t="s">
        <v>1722</v>
      </c>
      <c r="J514" s="8" t="s">
        <v>1635</v>
      </c>
      <c r="K514" s="60" t="s">
        <v>68</v>
      </c>
      <c r="L514" s="60" t="s">
        <v>1822</v>
      </c>
      <c r="M514" s="8" t="str">
        <f t="shared" si="19"/>
        <v>69Macro, meso y micro gestión de la salud públicaSUBREDDic 1/2024</v>
      </c>
      <c r="N514" s="61">
        <v>11126848</v>
      </c>
      <c r="O514" s="62">
        <v>0</v>
      </c>
      <c r="P514" s="60">
        <v>0</v>
      </c>
      <c r="Q514" s="65"/>
      <c r="R514" s="60">
        <v>0</v>
      </c>
    </row>
    <row r="515" spans="2:18" ht="101.25" customHeight="1" x14ac:dyDescent="0.35">
      <c r="B515" s="55">
        <v>71</v>
      </c>
      <c r="C515" s="56" t="s">
        <v>6</v>
      </c>
      <c r="D515" s="8" t="str">
        <f t="shared" si="18"/>
        <v>71Macro, meso y micro gestión de la salud pública</v>
      </c>
      <c r="E515" s="8" t="s">
        <v>1614</v>
      </c>
      <c r="F515" s="8" t="s">
        <v>18</v>
      </c>
      <c r="G515" s="8" t="s">
        <v>1610</v>
      </c>
      <c r="H515" s="8" t="s">
        <v>1725</v>
      </c>
      <c r="I515" s="8" t="s">
        <v>1726</v>
      </c>
      <c r="J515" s="8" t="s">
        <v>1635</v>
      </c>
      <c r="K515" s="60" t="s">
        <v>68</v>
      </c>
      <c r="L515" s="60" t="s">
        <v>1822</v>
      </c>
      <c r="M515" s="8" t="str">
        <f t="shared" ref="M515:M578" si="20">+D515&amp;K515&amp;L515</f>
        <v>71Macro, meso y micro gestión de la salud públicaSUBREDDic 1/2024</v>
      </c>
      <c r="N515" s="61">
        <v>82832384</v>
      </c>
      <c r="O515" s="62">
        <v>0</v>
      </c>
      <c r="P515" s="60">
        <v>0</v>
      </c>
      <c r="Q515" s="65"/>
      <c r="R515" s="60">
        <v>0</v>
      </c>
    </row>
    <row r="516" spans="2:18" ht="101.25" customHeight="1" x14ac:dyDescent="0.35">
      <c r="B516" s="55">
        <v>72</v>
      </c>
      <c r="C516" s="56" t="s">
        <v>6</v>
      </c>
      <c r="D516" s="8" t="str">
        <f t="shared" ref="D516:D579" si="21">+B516&amp;C516</f>
        <v>72Macro, meso y micro gestión de la salud pública</v>
      </c>
      <c r="E516" s="8" t="s">
        <v>1614</v>
      </c>
      <c r="F516" s="8" t="s">
        <v>18</v>
      </c>
      <c r="G516" s="8" t="s">
        <v>1610</v>
      </c>
      <c r="H516" s="8" t="s">
        <v>1727</v>
      </c>
      <c r="I516" s="8" t="s">
        <v>1653</v>
      </c>
      <c r="J516" s="8" t="s">
        <v>1635</v>
      </c>
      <c r="K516" s="60" t="s">
        <v>68</v>
      </c>
      <c r="L516" s="60" t="s">
        <v>1822</v>
      </c>
      <c r="M516" s="8" t="str">
        <f t="shared" si="20"/>
        <v>72Macro, meso y micro gestión de la salud públicaSUBREDDic 1/2024</v>
      </c>
      <c r="N516" s="61">
        <v>8654072</v>
      </c>
      <c r="O516" s="62">
        <v>0</v>
      </c>
      <c r="P516" s="60">
        <v>0</v>
      </c>
      <c r="Q516" s="65"/>
      <c r="R516" s="60">
        <v>0</v>
      </c>
    </row>
    <row r="517" spans="2:18" ht="101.25" customHeight="1" x14ac:dyDescent="0.35">
      <c r="B517" s="55">
        <v>73</v>
      </c>
      <c r="C517" s="56" t="s">
        <v>6</v>
      </c>
      <c r="D517" s="8" t="str">
        <f t="shared" si="21"/>
        <v>73Macro, meso y micro gestión de la salud pública</v>
      </c>
      <c r="E517" s="8" t="s">
        <v>1614</v>
      </c>
      <c r="F517" s="8" t="s">
        <v>18</v>
      </c>
      <c r="G517" s="8" t="s">
        <v>1610</v>
      </c>
      <c r="H517" s="8" t="s">
        <v>1728</v>
      </c>
      <c r="I517" s="8" t="s">
        <v>1653</v>
      </c>
      <c r="J517" s="8" t="s">
        <v>1635</v>
      </c>
      <c r="K517" s="60" t="s">
        <v>68</v>
      </c>
      <c r="L517" s="60" t="s">
        <v>1822</v>
      </c>
      <c r="M517" s="8" t="str">
        <f t="shared" si="20"/>
        <v>73Macro, meso y micro gestión de la salud públicaSUBREDDic 1/2024</v>
      </c>
      <c r="N517" s="61">
        <v>7005616</v>
      </c>
      <c r="O517" s="62">
        <v>0</v>
      </c>
      <c r="P517" s="60">
        <v>0</v>
      </c>
      <c r="Q517" s="65"/>
      <c r="R517" s="60">
        <v>0</v>
      </c>
    </row>
    <row r="518" spans="2:18" ht="101.25" customHeight="1" x14ac:dyDescent="0.35">
      <c r="B518" s="55">
        <v>74</v>
      </c>
      <c r="C518" s="56" t="s">
        <v>6</v>
      </c>
      <c r="D518" s="8" t="str">
        <f t="shared" si="21"/>
        <v>74Macro, meso y micro gestión de la salud pública</v>
      </c>
      <c r="E518" s="8" t="s">
        <v>1614</v>
      </c>
      <c r="F518" s="8" t="s">
        <v>18</v>
      </c>
      <c r="G518" s="8" t="s">
        <v>1610</v>
      </c>
      <c r="H518" s="8" t="s">
        <v>1729</v>
      </c>
      <c r="I518" s="8" t="s">
        <v>1653</v>
      </c>
      <c r="J518" s="8" t="s">
        <v>1635</v>
      </c>
      <c r="K518" s="60" t="s">
        <v>68</v>
      </c>
      <c r="L518" s="60" t="s">
        <v>1822</v>
      </c>
      <c r="M518" s="8" t="str">
        <f t="shared" si="20"/>
        <v>74Macro, meso y micro gestión de la salud públicaSUBREDDic 1/2024</v>
      </c>
      <c r="N518" s="61">
        <v>9478392</v>
      </c>
      <c r="O518" s="62">
        <v>0</v>
      </c>
      <c r="P518" s="60">
        <v>0</v>
      </c>
      <c r="Q518" s="65"/>
      <c r="R518" s="60">
        <v>0</v>
      </c>
    </row>
    <row r="519" spans="2:18" ht="101.25" customHeight="1" x14ac:dyDescent="0.35">
      <c r="B519" s="55">
        <v>75</v>
      </c>
      <c r="C519" s="56" t="s">
        <v>6</v>
      </c>
      <c r="D519" s="8" t="str">
        <f t="shared" si="21"/>
        <v>75Macro, meso y micro gestión de la salud pública</v>
      </c>
      <c r="E519" s="8" t="s">
        <v>1614</v>
      </c>
      <c r="F519" s="8" t="s">
        <v>18</v>
      </c>
      <c r="G519" s="8" t="s">
        <v>1610</v>
      </c>
      <c r="H519" s="8" t="s">
        <v>1730</v>
      </c>
      <c r="I519" s="8" t="s">
        <v>1653</v>
      </c>
      <c r="J519" s="8" t="s">
        <v>1635</v>
      </c>
      <c r="K519" s="60" t="s">
        <v>68</v>
      </c>
      <c r="L519" s="60" t="s">
        <v>1822</v>
      </c>
      <c r="M519" s="8" t="str">
        <f t="shared" si="20"/>
        <v>75Macro, meso y micro gestión de la salud públicaSUBREDDic 1/2024</v>
      </c>
      <c r="N519" s="61">
        <v>3296912</v>
      </c>
      <c r="O519" s="62">
        <v>0</v>
      </c>
      <c r="P519" s="60">
        <v>0</v>
      </c>
      <c r="Q519" s="65"/>
      <c r="R519" s="60">
        <v>0</v>
      </c>
    </row>
    <row r="520" spans="2:18" ht="101.25" customHeight="1" x14ac:dyDescent="0.35">
      <c r="B520" s="55">
        <v>76</v>
      </c>
      <c r="C520" s="56" t="s">
        <v>6</v>
      </c>
      <c r="D520" s="8" t="str">
        <f t="shared" si="21"/>
        <v>76Macro, meso y micro gestión de la salud pública</v>
      </c>
      <c r="E520" s="8" t="s">
        <v>1614</v>
      </c>
      <c r="F520" s="8" t="s">
        <v>18</v>
      </c>
      <c r="G520" s="8" t="s">
        <v>1610</v>
      </c>
      <c r="H520" s="8" t="s">
        <v>1731</v>
      </c>
      <c r="I520" s="8" t="s">
        <v>1653</v>
      </c>
      <c r="J520" s="8" t="s">
        <v>1635</v>
      </c>
      <c r="K520" s="60" t="s">
        <v>68</v>
      </c>
      <c r="L520" s="60" t="s">
        <v>1822</v>
      </c>
      <c r="M520" s="8" t="str">
        <f t="shared" si="20"/>
        <v>76Macro, meso y micro gestión de la salud públicaSUBREDDic 1/2024</v>
      </c>
      <c r="N520" s="61">
        <v>6181480</v>
      </c>
      <c r="O520" s="62">
        <v>0</v>
      </c>
      <c r="P520" s="60">
        <v>0</v>
      </c>
      <c r="Q520" s="65"/>
      <c r="R520" s="60">
        <v>0</v>
      </c>
    </row>
    <row r="521" spans="2:18" ht="101.25" customHeight="1" x14ac:dyDescent="0.35">
      <c r="B521" s="55">
        <v>77</v>
      </c>
      <c r="C521" s="56" t="s">
        <v>6</v>
      </c>
      <c r="D521" s="8" t="str">
        <f t="shared" si="21"/>
        <v>77Macro, meso y micro gestión de la salud pública</v>
      </c>
      <c r="E521" s="8" t="s">
        <v>1614</v>
      </c>
      <c r="F521" s="8" t="s">
        <v>18</v>
      </c>
      <c r="G521" s="8" t="s">
        <v>1610</v>
      </c>
      <c r="H521" s="8" t="s">
        <v>1732</v>
      </c>
      <c r="I521" s="8" t="s">
        <v>1733</v>
      </c>
      <c r="J521" s="8" t="s">
        <v>1635</v>
      </c>
      <c r="K521" s="60" t="s">
        <v>68</v>
      </c>
      <c r="L521" s="60" t="s">
        <v>1822</v>
      </c>
      <c r="M521" s="8" t="str">
        <f t="shared" si="20"/>
        <v>77Macro, meso y micro gestión de la salud públicaSUBREDDic 1/2024</v>
      </c>
      <c r="N521" s="61">
        <v>3296912</v>
      </c>
      <c r="O521" s="62">
        <v>0</v>
      </c>
      <c r="P521" s="60">
        <v>0</v>
      </c>
      <c r="Q521" s="65"/>
      <c r="R521" s="60">
        <v>0</v>
      </c>
    </row>
    <row r="522" spans="2:18" ht="101.25" customHeight="1" x14ac:dyDescent="0.35">
      <c r="B522" s="55">
        <v>78</v>
      </c>
      <c r="C522" s="56" t="s">
        <v>6</v>
      </c>
      <c r="D522" s="8" t="str">
        <f t="shared" si="21"/>
        <v>78Macro, meso y micro gestión de la salud pública</v>
      </c>
      <c r="E522" s="8" t="s">
        <v>1614</v>
      </c>
      <c r="F522" s="8" t="s">
        <v>18</v>
      </c>
      <c r="G522" s="8" t="s">
        <v>1610</v>
      </c>
      <c r="H522" s="8" t="s">
        <v>1734</v>
      </c>
      <c r="I522" s="8" t="s">
        <v>1653</v>
      </c>
      <c r="J522" s="8" t="s">
        <v>1635</v>
      </c>
      <c r="K522" s="60" t="s">
        <v>68</v>
      </c>
      <c r="L522" s="60" t="s">
        <v>1822</v>
      </c>
      <c r="M522" s="8" t="str">
        <f t="shared" si="20"/>
        <v>78Macro, meso y micro gestión de la salud públicaSUBREDDic 1/2024</v>
      </c>
      <c r="N522" s="61">
        <v>3296912</v>
      </c>
      <c r="O522" s="62">
        <v>0</v>
      </c>
      <c r="P522" s="60">
        <v>0</v>
      </c>
      <c r="Q522" s="65"/>
      <c r="R522" s="60">
        <v>0</v>
      </c>
    </row>
    <row r="523" spans="2:18" ht="101.25" customHeight="1" x14ac:dyDescent="0.35">
      <c r="B523" s="55">
        <v>79</v>
      </c>
      <c r="C523" s="56" t="s">
        <v>6</v>
      </c>
      <c r="D523" s="8" t="str">
        <f t="shared" si="21"/>
        <v>79Macro, meso y micro gestión de la salud pública</v>
      </c>
      <c r="E523" s="8" t="s">
        <v>1609</v>
      </c>
      <c r="F523" s="8" t="s">
        <v>18</v>
      </c>
      <c r="G523" s="8" t="s">
        <v>1610</v>
      </c>
      <c r="H523" s="8" t="s">
        <v>1735</v>
      </c>
      <c r="I523" s="8" t="s">
        <v>1736</v>
      </c>
      <c r="J523" s="8" t="s">
        <v>1635</v>
      </c>
      <c r="K523" s="60" t="s">
        <v>68</v>
      </c>
      <c r="L523" s="60" t="s">
        <v>1822</v>
      </c>
      <c r="M523" s="8" t="str">
        <f t="shared" si="20"/>
        <v>79Macro, meso y micro gestión de la salud públicaSUBREDDic 1/2024</v>
      </c>
      <c r="N523" s="61">
        <v>2472592</v>
      </c>
      <c r="O523" s="62">
        <v>0</v>
      </c>
      <c r="P523" s="60">
        <v>0</v>
      </c>
      <c r="Q523" s="65"/>
      <c r="R523" s="60">
        <v>0</v>
      </c>
    </row>
    <row r="524" spans="2:18" ht="101.25" customHeight="1" x14ac:dyDescent="0.35">
      <c r="B524" s="55">
        <v>81</v>
      </c>
      <c r="C524" s="56" t="s">
        <v>6</v>
      </c>
      <c r="D524" s="8" t="str">
        <f t="shared" si="21"/>
        <v>81Macro, meso y micro gestión de la salud pública</v>
      </c>
      <c r="E524" s="8" t="s">
        <v>1609</v>
      </c>
      <c r="F524" s="8" t="s">
        <v>18</v>
      </c>
      <c r="G524" s="8" t="s">
        <v>1610</v>
      </c>
      <c r="H524" s="8" t="s">
        <v>1737</v>
      </c>
      <c r="I524" s="8" t="s">
        <v>1653</v>
      </c>
      <c r="J524" s="8" t="s">
        <v>1635</v>
      </c>
      <c r="K524" s="60" t="s">
        <v>68</v>
      </c>
      <c r="L524" s="60" t="s">
        <v>1822</v>
      </c>
      <c r="M524" s="8" t="str">
        <f t="shared" si="20"/>
        <v>81Macro, meso y micro gestión de la salud públicaSUBREDDic 1/2024</v>
      </c>
      <c r="N524" s="61">
        <v>9478392</v>
      </c>
      <c r="O524" s="62">
        <v>0</v>
      </c>
      <c r="P524" s="60">
        <v>0</v>
      </c>
      <c r="Q524" s="65"/>
      <c r="R524" s="60">
        <v>0</v>
      </c>
    </row>
    <row r="525" spans="2:18" ht="101.25" customHeight="1" x14ac:dyDescent="0.35">
      <c r="B525" s="55">
        <v>82</v>
      </c>
      <c r="C525" s="56" t="s">
        <v>6</v>
      </c>
      <c r="D525" s="8" t="str">
        <f t="shared" si="21"/>
        <v>82Macro, meso y micro gestión de la salud pública</v>
      </c>
      <c r="E525" s="8" t="s">
        <v>1614</v>
      </c>
      <c r="F525" s="8" t="s">
        <v>18</v>
      </c>
      <c r="G525" s="8" t="s">
        <v>1610</v>
      </c>
      <c r="H525" s="8" t="s">
        <v>1738</v>
      </c>
      <c r="I525" s="8" t="s">
        <v>1739</v>
      </c>
      <c r="J525" s="8" t="s">
        <v>1635</v>
      </c>
      <c r="K525" s="60" t="s">
        <v>68</v>
      </c>
      <c r="L525" s="60" t="s">
        <v>1822</v>
      </c>
      <c r="M525" s="8" t="str">
        <f t="shared" si="20"/>
        <v>82Macro, meso y micro gestión de la salud públicaSUBREDDic 1/2024</v>
      </c>
      <c r="N525" s="61">
        <v>3000000</v>
      </c>
      <c r="O525" s="62">
        <v>0</v>
      </c>
      <c r="P525" s="60">
        <v>0</v>
      </c>
      <c r="Q525" s="65"/>
      <c r="R525" s="60">
        <v>0</v>
      </c>
    </row>
    <row r="526" spans="2:18" ht="101.25" customHeight="1" x14ac:dyDescent="0.35">
      <c r="B526" s="55">
        <v>85</v>
      </c>
      <c r="C526" s="56" t="s">
        <v>6</v>
      </c>
      <c r="D526" s="8" t="str">
        <f t="shared" si="21"/>
        <v>85Macro, meso y micro gestión de la salud pública</v>
      </c>
      <c r="E526" s="8" t="s">
        <v>1614</v>
      </c>
      <c r="F526" s="8" t="s">
        <v>18</v>
      </c>
      <c r="G526" s="8" t="s">
        <v>1740</v>
      </c>
      <c r="H526" s="8" t="s">
        <v>1741</v>
      </c>
      <c r="I526" s="8" t="s">
        <v>1742</v>
      </c>
      <c r="J526" s="8" t="s">
        <v>1635</v>
      </c>
      <c r="K526" s="60" t="s">
        <v>68</v>
      </c>
      <c r="L526" s="60" t="s">
        <v>1822</v>
      </c>
      <c r="M526" s="8" t="str">
        <f t="shared" si="20"/>
        <v>85Macro, meso y micro gestión de la salud públicaSUBREDDic 1/2024</v>
      </c>
      <c r="N526" s="61">
        <v>30907584</v>
      </c>
      <c r="O526" s="62">
        <v>0</v>
      </c>
      <c r="P526" s="60">
        <v>0</v>
      </c>
      <c r="Q526" s="65"/>
      <c r="R526" s="60">
        <v>0</v>
      </c>
    </row>
    <row r="527" spans="2:18" ht="101.25" customHeight="1" x14ac:dyDescent="0.35">
      <c r="B527" s="55">
        <v>88</v>
      </c>
      <c r="C527" s="56" t="s">
        <v>5</v>
      </c>
      <c r="D527" s="8" t="str">
        <f t="shared" si="21"/>
        <v>88Gestión y Análisis de Políticas para el bienestar en los territorios</v>
      </c>
      <c r="E527" s="8" t="s">
        <v>1614</v>
      </c>
      <c r="F527" s="8" t="s">
        <v>18</v>
      </c>
      <c r="G527" s="8" t="s">
        <v>1618</v>
      </c>
      <c r="H527" s="8" t="s">
        <v>1743</v>
      </c>
      <c r="I527" s="8" t="s">
        <v>1743</v>
      </c>
      <c r="J527" s="8" t="s">
        <v>1635</v>
      </c>
      <c r="K527" s="60" t="s">
        <v>68</v>
      </c>
      <c r="L527" s="60" t="s">
        <v>1822</v>
      </c>
      <c r="M527" s="8" t="str">
        <f t="shared" si="20"/>
        <v>88Gestión y Análisis de Políticas para el bienestar en los territoriosSUBREDDic 1/2024</v>
      </c>
      <c r="N527" s="61">
        <v>5357344</v>
      </c>
      <c r="O527" s="62">
        <v>0</v>
      </c>
      <c r="P527" s="60">
        <v>0</v>
      </c>
      <c r="Q527" s="65"/>
      <c r="R527" s="60">
        <v>0</v>
      </c>
    </row>
    <row r="528" spans="2:18" ht="101.25" customHeight="1" x14ac:dyDescent="0.35">
      <c r="B528" s="55">
        <v>90</v>
      </c>
      <c r="C528" s="56" t="s">
        <v>5</v>
      </c>
      <c r="D528" s="8" t="str">
        <f t="shared" si="21"/>
        <v>90Gestión y Análisis de Políticas para el bienestar en los territorios</v>
      </c>
      <c r="E528" s="8" t="s">
        <v>1614</v>
      </c>
      <c r="F528" s="8" t="s">
        <v>18</v>
      </c>
      <c r="G528" s="8" t="s">
        <v>1618</v>
      </c>
      <c r="H528" s="8" t="s">
        <v>1744</v>
      </c>
      <c r="I528" s="8" t="s">
        <v>1743</v>
      </c>
      <c r="J528" s="8" t="s">
        <v>1635</v>
      </c>
      <c r="K528" s="60" t="s">
        <v>68</v>
      </c>
      <c r="L528" s="60" t="s">
        <v>1822</v>
      </c>
      <c r="M528" s="8" t="str">
        <f t="shared" si="20"/>
        <v>90Gestión y Análisis de Políticas para el bienestar en los territoriosSUBREDDic 1/2024</v>
      </c>
      <c r="N528" s="61">
        <v>14011232</v>
      </c>
      <c r="O528" s="62">
        <v>0</v>
      </c>
      <c r="P528" s="60">
        <v>0</v>
      </c>
      <c r="Q528" s="65"/>
      <c r="R528" s="60">
        <v>0</v>
      </c>
    </row>
    <row r="529" spans="2:18" ht="101.25" customHeight="1" x14ac:dyDescent="0.35">
      <c r="B529" s="55">
        <v>91</v>
      </c>
      <c r="C529" s="56" t="s">
        <v>5</v>
      </c>
      <c r="D529" s="8" t="str">
        <f t="shared" si="21"/>
        <v>91Gestión y Análisis de Políticas para el bienestar en los territorios</v>
      </c>
      <c r="E529" s="8" t="s">
        <v>1614</v>
      </c>
      <c r="F529" s="8" t="s">
        <v>18</v>
      </c>
      <c r="G529" s="8" t="s">
        <v>1618</v>
      </c>
      <c r="H529" s="8" t="s">
        <v>1745</v>
      </c>
      <c r="I529" s="8" t="s">
        <v>1746</v>
      </c>
      <c r="J529" s="8" t="s">
        <v>1635</v>
      </c>
      <c r="K529" s="60" t="s">
        <v>68</v>
      </c>
      <c r="L529" s="60" t="s">
        <v>1822</v>
      </c>
      <c r="M529" s="8" t="str">
        <f t="shared" si="20"/>
        <v>91Gestión y Análisis de Políticas para el bienestar en los territoriosSUBREDDic 1/2024</v>
      </c>
      <c r="N529" s="61">
        <v>24725920</v>
      </c>
      <c r="O529" s="62">
        <v>0</v>
      </c>
      <c r="P529" s="60">
        <v>0</v>
      </c>
      <c r="Q529" s="65"/>
      <c r="R529" s="60">
        <v>0</v>
      </c>
    </row>
    <row r="530" spans="2:18" ht="101.25" customHeight="1" x14ac:dyDescent="0.35">
      <c r="B530" s="55">
        <v>93</v>
      </c>
      <c r="C530" s="56" t="s">
        <v>5</v>
      </c>
      <c r="D530" s="8" t="str">
        <f t="shared" si="21"/>
        <v>93Gestión y Análisis de Políticas para el bienestar en los territorios</v>
      </c>
      <c r="E530" s="8" t="s">
        <v>1614</v>
      </c>
      <c r="F530" s="8" t="s">
        <v>18</v>
      </c>
      <c r="G530" s="8" t="s">
        <v>1747</v>
      </c>
      <c r="H530" s="8" t="s">
        <v>1748</v>
      </c>
      <c r="I530" s="8" t="s">
        <v>1749</v>
      </c>
      <c r="J530" s="8" t="s">
        <v>1635</v>
      </c>
      <c r="K530" s="60" t="s">
        <v>68</v>
      </c>
      <c r="L530" s="60" t="s">
        <v>1822</v>
      </c>
      <c r="M530" s="8" t="str">
        <f t="shared" si="20"/>
        <v>93Gestión y Análisis de Políticas para el bienestar en los territoriosSUBREDDic 1/2024</v>
      </c>
      <c r="N530" s="61">
        <v>11950984</v>
      </c>
      <c r="O530" s="62">
        <v>0</v>
      </c>
      <c r="P530" s="60">
        <v>0</v>
      </c>
      <c r="Q530" s="65"/>
      <c r="R530" s="60">
        <v>0</v>
      </c>
    </row>
    <row r="531" spans="2:18" ht="101.25" customHeight="1" x14ac:dyDescent="0.35">
      <c r="B531" s="55">
        <v>94</v>
      </c>
      <c r="C531" s="56" t="s">
        <v>5</v>
      </c>
      <c r="D531" s="8" t="str">
        <f t="shared" si="21"/>
        <v>94Gestión y Análisis de Políticas para el bienestar en los territorios</v>
      </c>
      <c r="E531" s="8" t="s">
        <v>1614</v>
      </c>
      <c r="F531" s="8" t="s">
        <v>18</v>
      </c>
      <c r="G531" s="8" t="s">
        <v>1747</v>
      </c>
      <c r="H531" s="8" t="s">
        <v>1750</v>
      </c>
      <c r="I531" s="8" t="s">
        <v>1751</v>
      </c>
      <c r="J531" s="8" t="s">
        <v>1635</v>
      </c>
      <c r="K531" s="60" t="s">
        <v>68</v>
      </c>
      <c r="L531" s="60" t="s">
        <v>1822</v>
      </c>
      <c r="M531" s="8" t="str">
        <f t="shared" si="20"/>
        <v>94Gestión y Análisis de Políticas para el bienestar en los territoriosSUBREDDic 1/2024</v>
      </c>
      <c r="N531" s="61">
        <v>5357344</v>
      </c>
      <c r="O531" s="62">
        <v>0</v>
      </c>
      <c r="P531" s="60">
        <v>0</v>
      </c>
      <c r="Q531" s="65"/>
      <c r="R531" s="60">
        <v>0</v>
      </c>
    </row>
    <row r="532" spans="2:18" ht="101.25" customHeight="1" x14ac:dyDescent="0.35">
      <c r="B532" s="55">
        <v>95</v>
      </c>
      <c r="C532" s="56" t="s">
        <v>5</v>
      </c>
      <c r="D532" s="8" t="str">
        <f t="shared" si="21"/>
        <v>95Gestión y Análisis de Políticas para el bienestar en los territorios</v>
      </c>
      <c r="E532" s="8" t="s">
        <v>1614</v>
      </c>
      <c r="F532" s="8" t="s">
        <v>18</v>
      </c>
      <c r="G532" s="8" t="s">
        <v>1747</v>
      </c>
      <c r="H532" s="8" t="s">
        <v>1752</v>
      </c>
      <c r="I532" s="8" t="s">
        <v>1753</v>
      </c>
      <c r="J532" s="8" t="s">
        <v>1635</v>
      </c>
      <c r="K532" s="60" t="s">
        <v>68</v>
      </c>
      <c r="L532" s="60" t="s">
        <v>1822</v>
      </c>
      <c r="M532" s="8" t="str">
        <f t="shared" si="20"/>
        <v>95Gestión y Análisis de Políticas para el bienestar en los territoriosSUBREDDic 1/2024</v>
      </c>
      <c r="N532" s="61">
        <v>5357344</v>
      </c>
      <c r="O532" s="62">
        <v>0</v>
      </c>
      <c r="P532" s="60">
        <v>0</v>
      </c>
      <c r="Q532" s="65"/>
      <c r="R532" s="60">
        <v>0</v>
      </c>
    </row>
    <row r="533" spans="2:18" ht="101.25" customHeight="1" x14ac:dyDescent="0.35">
      <c r="B533" s="55">
        <v>96</v>
      </c>
      <c r="C533" s="56" t="s">
        <v>8</v>
      </c>
      <c r="D533" s="8" t="str">
        <f t="shared" si="21"/>
        <v>96Vigilancia en salud pública</v>
      </c>
      <c r="E533" s="8" t="s">
        <v>1614</v>
      </c>
      <c r="F533" s="8" t="s">
        <v>18</v>
      </c>
      <c r="G533" s="8" t="s">
        <v>1620</v>
      </c>
      <c r="H533" s="8" t="s">
        <v>1754</v>
      </c>
      <c r="I533" s="8" t="s">
        <v>1622</v>
      </c>
      <c r="J533" s="8" t="s">
        <v>1635</v>
      </c>
      <c r="K533" s="60" t="s">
        <v>68</v>
      </c>
      <c r="L533" s="60" t="s">
        <v>1822</v>
      </c>
      <c r="M533" s="8" t="str">
        <f t="shared" si="20"/>
        <v>96Vigilancia en salud públicaSUBREDDic 1/2024</v>
      </c>
      <c r="N533" s="61">
        <v>25138080</v>
      </c>
      <c r="O533" s="62">
        <v>0</v>
      </c>
      <c r="P533" s="60">
        <v>0</v>
      </c>
      <c r="Q533" s="62">
        <v>0</v>
      </c>
      <c r="R533" s="60">
        <v>0</v>
      </c>
    </row>
    <row r="534" spans="2:18" ht="101.25" customHeight="1" x14ac:dyDescent="0.35">
      <c r="B534" s="55">
        <v>100</v>
      </c>
      <c r="C534" s="56" t="s">
        <v>8</v>
      </c>
      <c r="D534" s="8" t="str">
        <f t="shared" si="21"/>
        <v>100Vigilancia en salud pública</v>
      </c>
      <c r="E534" s="8" t="s">
        <v>1614</v>
      </c>
      <c r="F534" s="8" t="s">
        <v>18</v>
      </c>
      <c r="G534" s="8" t="s">
        <v>1755</v>
      </c>
      <c r="H534" s="8" t="s">
        <v>1756</v>
      </c>
      <c r="I534" s="8" t="s">
        <v>1622</v>
      </c>
      <c r="J534" s="8" t="s">
        <v>1635</v>
      </c>
      <c r="K534" s="60" t="s">
        <v>68</v>
      </c>
      <c r="L534" s="60" t="s">
        <v>1822</v>
      </c>
      <c r="M534" s="8" t="str">
        <f t="shared" si="20"/>
        <v>100Vigilancia en salud públicaSUBREDDic 1/2024</v>
      </c>
      <c r="N534" s="61">
        <v>7005616</v>
      </c>
      <c r="O534" s="62">
        <v>0</v>
      </c>
      <c r="P534" s="60">
        <v>0</v>
      </c>
      <c r="Q534" s="62">
        <v>0</v>
      </c>
      <c r="R534" s="60">
        <v>0</v>
      </c>
    </row>
    <row r="535" spans="2:18" ht="101.25" customHeight="1" x14ac:dyDescent="0.35">
      <c r="B535" s="55">
        <v>101</v>
      </c>
      <c r="C535" s="56" t="s">
        <v>8</v>
      </c>
      <c r="D535" s="8" t="str">
        <f t="shared" si="21"/>
        <v>101Vigilancia en salud pública</v>
      </c>
      <c r="E535" s="8" t="s">
        <v>1614</v>
      </c>
      <c r="F535" s="8" t="s">
        <v>18</v>
      </c>
      <c r="G535" s="8" t="s">
        <v>1620</v>
      </c>
      <c r="H535" s="8" t="s">
        <v>1757</v>
      </c>
      <c r="I535" s="8" t="s">
        <v>1622</v>
      </c>
      <c r="J535" s="8" t="s">
        <v>1635</v>
      </c>
      <c r="K535" s="60" t="s">
        <v>68</v>
      </c>
      <c r="L535" s="60" t="s">
        <v>1822</v>
      </c>
      <c r="M535" s="8" t="str">
        <f t="shared" si="20"/>
        <v>101Vigilancia en salud públicaSUBREDDic 1/2024</v>
      </c>
      <c r="N535" s="61">
        <v>3502808</v>
      </c>
      <c r="O535" s="62">
        <v>0</v>
      </c>
      <c r="P535" s="60">
        <v>0</v>
      </c>
      <c r="Q535" s="62">
        <v>0</v>
      </c>
      <c r="R535" s="60">
        <v>0</v>
      </c>
    </row>
    <row r="536" spans="2:18" ht="101.25" customHeight="1" x14ac:dyDescent="0.35">
      <c r="B536" s="55">
        <v>103</v>
      </c>
      <c r="C536" s="56" t="s">
        <v>8</v>
      </c>
      <c r="D536" s="8" t="str">
        <f t="shared" si="21"/>
        <v>103Vigilancia en salud pública</v>
      </c>
      <c r="E536" s="8" t="s">
        <v>1614</v>
      </c>
      <c r="F536" s="8" t="s">
        <v>18</v>
      </c>
      <c r="G536" s="8" t="s">
        <v>1620</v>
      </c>
      <c r="H536" s="8" t="s">
        <v>1758</v>
      </c>
      <c r="I536" s="8" t="s">
        <v>1622</v>
      </c>
      <c r="J536" s="8" t="s">
        <v>1635</v>
      </c>
      <c r="K536" s="60" t="s">
        <v>68</v>
      </c>
      <c r="L536" s="60" t="s">
        <v>1822</v>
      </c>
      <c r="M536" s="8" t="str">
        <f t="shared" si="20"/>
        <v>103Vigilancia en salud públicaSUBREDDic 1/2024</v>
      </c>
      <c r="N536" s="61">
        <v>7005616</v>
      </c>
      <c r="O536" s="62">
        <v>0</v>
      </c>
      <c r="P536" s="60">
        <v>0</v>
      </c>
      <c r="Q536" s="62">
        <v>0</v>
      </c>
      <c r="R536" s="60">
        <v>0</v>
      </c>
    </row>
    <row r="537" spans="2:18" ht="101.25" customHeight="1" x14ac:dyDescent="0.35">
      <c r="B537" s="55">
        <v>104</v>
      </c>
      <c r="C537" s="56" t="s">
        <v>8</v>
      </c>
      <c r="D537" s="8" t="str">
        <f t="shared" si="21"/>
        <v>104Vigilancia en salud pública</v>
      </c>
      <c r="E537" s="8" t="s">
        <v>1614</v>
      </c>
      <c r="F537" s="8" t="s">
        <v>18</v>
      </c>
      <c r="G537" s="8" t="s">
        <v>1620</v>
      </c>
      <c r="H537" s="8" t="s">
        <v>1759</v>
      </c>
      <c r="I537" s="8" t="s">
        <v>1622</v>
      </c>
      <c r="J537" s="8" t="s">
        <v>1635</v>
      </c>
      <c r="K537" s="60" t="s">
        <v>68</v>
      </c>
      <c r="L537" s="60" t="s">
        <v>1822</v>
      </c>
      <c r="M537" s="8" t="str">
        <f t="shared" si="20"/>
        <v>104Vigilancia en salud públicaSUBREDDic 1/2024</v>
      </c>
      <c r="N537" s="61">
        <v>3502808</v>
      </c>
      <c r="O537" s="62">
        <v>0</v>
      </c>
      <c r="P537" s="60">
        <v>0</v>
      </c>
      <c r="Q537" s="62">
        <v>0</v>
      </c>
      <c r="R537" s="60">
        <v>0</v>
      </c>
    </row>
    <row r="538" spans="2:18" ht="101.25" customHeight="1" x14ac:dyDescent="0.35">
      <c r="B538" s="55">
        <v>105</v>
      </c>
      <c r="C538" s="56" t="s">
        <v>8</v>
      </c>
      <c r="D538" s="8" t="str">
        <f t="shared" si="21"/>
        <v>105Vigilancia en salud pública</v>
      </c>
      <c r="E538" s="8" t="s">
        <v>1614</v>
      </c>
      <c r="F538" s="8" t="s">
        <v>18</v>
      </c>
      <c r="G538" s="8" t="s">
        <v>1620</v>
      </c>
      <c r="H538" s="8" t="s">
        <v>1760</v>
      </c>
      <c r="I538" s="8" t="s">
        <v>1761</v>
      </c>
      <c r="J538" s="8" t="s">
        <v>1613</v>
      </c>
      <c r="K538" s="60" t="s">
        <v>68</v>
      </c>
      <c r="L538" s="60" t="s">
        <v>1822</v>
      </c>
      <c r="M538" s="8" t="str">
        <f t="shared" si="20"/>
        <v>105Vigilancia en salud públicaSUBREDDic 1/2024</v>
      </c>
      <c r="N538" s="61">
        <v>228444</v>
      </c>
      <c r="O538" s="62">
        <v>0</v>
      </c>
      <c r="P538" s="60">
        <v>0</v>
      </c>
      <c r="Q538" s="62">
        <v>0</v>
      </c>
      <c r="R538" s="60">
        <v>0</v>
      </c>
    </row>
    <row r="539" spans="2:18" ht="101.25" customHeight="1" x14ac:dyDescent="0.35">
      <c r="B539" s="55">
        <v>106</v>
      </c>
      <c r="C539" s="56" t="s">
        <v>8</v>
      </c>
      <c r="D539" s="8" t="str">
        <f t="shared" si="21"/>
        <v>106Vigilancia en salud pública</v>
      </c>
      <c r="E539" s="8" t="s">
        <v>1614</v>
      </c>
      <c r="F539" s="8" t="s">
        <v>18</v>
      </c>
      <c r="G539" s="8" t="s">
        <v>1620</v>
      </c>
      <c r="H539" s="8" t="s">
        <v>1762</v>
      </c>
      <c r="I539" s="8" t="s">
        <v>1761</v>
      </c>
      <c r="J539" s="8" t="s">
        <v>1613</v>
      </c>
      <c r="K539" s="60" t="s">
        <v>68</v>
      </c>
      <c r="L539" s="60" t="s">
        <v>1822</v>
      </c>
      <c r="M539" s="8" t="str">
        <f t="shared" si="20"/>
        <v>106Vigilancia en salud públicaSUBREDDic 1/2024</v>
      </c>
      <c r="N539" s="61">
        <v>533036</v>
      </c>
      <c r="O539" s="62">
        <v>0</v>
      </c>
      <c r="P539" s="60">
        <v>0</v>
      </c>
      <c r="Q539" s="62">
        <v>0</v>
      </c>
      <c r="R539" s="60">
        <v>0</v>
      </c>
    </row>
    <row r="540" spans="2:18" ht="101.25" customHeight="1" x14ac:dyDescent="0.35">
      <c r="B540" s="55">
        <v>107</v>
      </c>
      <c r="C540" s="56" t="s">
        <v>8</v>
      </c>
      <c r="D540" s="8" t="str">
        <f t="shared" si="21"/>
        <v>107Vigilancia en salud pública</v>
      </c>
      <c r="E540" s="8" t="s">
        <v>1614</v>
      </c>
      <c r="F540" s="8" t="s">
        <v>18</v>
      </c>
      <c r="G540" s="8" t="s">
        <v>1620</v>
      </c>
      <c r="H540" s="8" t="s">
        <v>1763</v>
      </c>
      <c r="I540" s="8" t="s">
        <v>1764</v>
      </c>
      <c r="J540" s="8" t="s">
        <v>1635</v>
      </c>
      <c r="K540" s="60" t="s">
        <v>68</v>
      </c>
      <c r="L540" s="60" t="s">
        <v>1822</v>
      </c>
      <c r="M540" s="8" t="str">
        <f t="shared" si="20"/>
        <v>107Vigilancia en salud públicaSUBREDDic 1/2024</v>
      </c>
      <c r="N540" s="61">
        <v>116464</v>
      </c>
      <c r="O540" s="62">
        <v>0</v>
      </c>
      <c r="P540" s="60">
        <v>0</v>
      </c>
      <c r="Q540" s="62">
        <v>0</v>
      </c>
      <c r="R540" s="60">
        <v>0</v>
      </c>
    </row>
    <row r="541" spans="2:18" ht="101.25" customHeight="1" x14ac:dyDescent="0.35">
      <c r="B541" s="55">
        <v>108</v>
      </c>
      <c r="C541" s="56" t="s">
        <v>8</v>
      </c>
      <c r="D541" s="8" t="str">
        <f t="shared" si="21"/>
        <v>108Vigilancia en salud pública</v>
      </c>
      <c r="E541" s="8" t="s">
        <v>1614</v>
      </c>
      <c r="F541" s="8" t="s">
        <v>18</v>
      </c>
      <c r="G541" s="8" t="s">
        <v>1620</v>
      </c>
      <c r="H541" s="8" t="s">
        <v>1765</v>
      </c>
      <c r="I541" s="8" t="s">
        <v>1766</v>
      </c>
      <c r="J541" s="8" t="s">
        <v>1635</v>
      </c>
      <c r="K541" s="60" t="s">
        <v>68</v>
      </c>
      <c r="L541" s="60" t="s">
        <v>1822</v>
      </c>
      <c r="M541" s="8" t="str">
        <f t="shared" si="20"/>
        <v>108Vigilancia en salud públicaSUBREDDic 1/2024</v>
      </c>
      <c r="N541" s="61">
        <v>87348</v>
      </c>
      <c r="O541" s="62">
        <v>0</v>
      </c>
      <c r="P541" s="60">
        <v>0</v>
      </c>
      <c r="Q541" s="62">
        <v>0</v>
      </c>
      <c r="R541" s="60">
        <v>0</v>
      </c>
    </row>
    <row r="542" spans="2:18" ht="101.25" customHeight="1" x14ac:dyDescent="0.35">
      <c r="B542" s="55">
        <v>109</v>
      </c>
      <c r="C542" s="56" t="s">
        <v>8</v>
      </c>
      <c r="D542" s="8" t="str">
        <f t="shared" si="21"/>
        <v>109Vigilancia en salud pública</v>
      </c>
      <c r="E542" s="8" t="s">
        <v>1614</v>
      </c>
      <c r="F542" s="8" t="s">
        <v>18</v>
      </c>
      <c r="G542" s="8" t="s">
        <v>1620</v>
      </c>
      <c r="H542" s="8" t="s">
        <v>1767</v>
      </c>
      <c r="I542" s="8" t="s">
        <v>1622</v>
      </c>
      <c r="J542" s="8" t="s">
        <v>1635</v>
      </c>
      <c r="K542" s="60" t="s">
        <v>68</v>
      </c>
      <c r="L542" s="60" t="s">
        <v>1822</v>
      </c>
      <c r="M542" s="8" t="str">
        <f t="shared" si="20"/>
        <v>109Vigilancia en salud públicaSUBREDDic 1/2024</v>
      </c>
      <c r="N542" s="61">
        <v>112092432</v>
      </c>
      <c r="O542" s="62">
        <v>0</v>
      </c>
      <c r="P542" s="60">
        <v>0</v>
      </c>
      <c r="Q542" s="62">
        <v>0</v>
      </c>
      <c r="R542" s="60">
        <v>0</v>
      </c>
    </row>
    <row r="543" spans="2:18" ht="101.25" customHeight="1" x14ac:dyDescent="0.35">
      <c r="B543" s="55">
        <v>112</v>
      </c>
      <c r="C543" s="56" t="s">
        <v>8</v>
      </c>
      <c r="D543" s="8" t="str">
        <f t="shared" si="21"/>
        <v>112Vigilancia en salud pública</v>
      </c>
      <c r="E543" s="8" t="s">
        <v>1614</v>
      </c>
      <c r="F543" s="8" t="s">
        <v>18</v>
      </c>
      <c r="G543" s="8" t="s">
        <v>1620</v>
      </c>
      <c r="H543" s="8" t="s">
        <v>1768</v>
      </c>
      <c r="I543" s="8" t="s">
        <v>1622</v>
      </c>
      <c r="J543" s="8" t="s">
        <v>1635</v>
      </c>
      <c r="K543" s="60" t="s">
        <v>68</v>
      </c>
      <c r="L543" s="60" t="s">
        <v>1822</v>
      </c>
      <c r="M543" s="8" t="str">
        <f t="shared" si="20"/>
        <v>112Vigilancia en salud públicaSUBREDDic 1/2024</v>
      </c>
      <c r="N543" s="61">
        <v>99728736</v>
      </c>
      <c r="O543" s="62">
        <v>0</v>
      </c>
      <c r="P543" s="60">
        <v>0</v>
      </c>
      <c r="Q543" s="62">
        <v>0</v>
      </c>
      <c r="R543" s="60">
        <v>0</v>
      </c>
    </row>
    <row r="544" spans="2:18" ht="101.25" customHeight="1" x14ac:dyDescent="0.35">
      <c r="B544" s="55">
        <v>115</v>
      </c>
      <c r="C544" s="56" t="s">
        <v>8</v>
      </c>
      <c r="D544" s="8" t="str">
        <f t="shared" si="21"/>
        <v>115Vigilancia en salud pública</v>
      </c>
      <c r="E544" s="8" t="s">
        <v>1614</v>
      </c>
      <c r="F544" s="8" t="s">
        <v>18</v>
      </c>
      <c r="G544" s="8" t="s">
        <v>1620</v>
      </c>
      <c r="H544" s="8" t="s">
        <v>1769</v>
      </c>
      <c r="I544" s="8" t="s">
        <v>1622</v>
      </c>
      <c r="J544" s="8" t="s">
        <v>1635</v>
      </c>
      <c r="K544" s="60" t="s">
        <v>68</v>
      </c>
      <c r="L544" s="60" t="s">
        <v>1822</v>
      </c>
      <c r="M544" s="8" t="str">
        <f t="shared" si="20"/>
        <v>115Vigilancia en salud públicaSUBREDDic 1/2024</v>
      </c>
      <c r="N544" s="61">
        <v>3296912</v>
      </c>
      <c r="O544" s="62">
        <v>0</v>
      </c>
      <c r="P544" s="60">
        <v>0</v>
      </c>
      <c r="Q544" s="62">
        <v>0</v>
      </c>
      <c r="R544" s="60">
        <v>0</v>
      </c>
    </row>
    <row r="545" spans="2:18" ht="101.25" customHeight="1" x14ac:dyDescent="0.35">
      <c r="B545" s="55">
        <v>116</v>
      </c>
      <c r="C545" s="56" t="s">
        <v>8</v>
      </c>
      <c r="D545" s="8" t="str">
        <f t="shared" si="21"/>
        <v>116Vigilancia en salud pública</v>
      </c>
      <c r="E545" s="8" t="s">
        <v>1614</v>
      </c>
      <c r="F545" s="8" t="s">
        <v>18</v>
      </c>
      <c r="G545" s="8" t="s">
        <v>1620</v>
      </c>
      <c r="H545" s="8" t="s">
        <v>1770</v>
      </c>
      <c r="I545" s="8" t="s">
        <v>1622</v>
      </c>
      <c r="J545" s="8" t="s">
        <v>1635</v>
      </c>
      <c r="K545" s="60" t="s">
        <v>68</v>
      </c>
      <c r="L545" s="60" t="s">
        <v>1822</v>
      </c>
      <c r="M545" s="8" t="str">
        <f t="shared" si="20"/>
        <v>116Vigilancia en salud públicaSUBREDDic 1/2024</v>
      </c>
      <c r="N545" s="61">
        <v>7005616</v>
      </c>
      <c r="O545" s="62">
        <v>0</v>
      </c>
      <c r="P545" s="60">
        <v>0</v>
      </c>
      <c r="Q545" s="62">
        <v>0</v>
      </c>
      <c r="R545" s="60">
        <v>0</v>
      </c>
    </row>
    <row r="546" spans="2:18" ht="101.25" customHeight="1" x14ac:dyDescent="0.35">
      <c r="B546" s="55">
        <v>118</v>
      </c>
      <c r="C546" s="56" t="s">
        <v>8</v>
      </c>
      <c r="D546" s="8" t="str">
        <f t="shared" si="21"/>
        <v>118Vigilancia en salud pública</v>
      </c>
      <c r="E546" s="8" t="s">
        <v>1614</v>
      </c>
      <c r="F546" s="8" t="s">
        <v>18</v>
      </c>
      <c r="G546" s="8" t="s">
        <v>1620</v>
      </c>
      <c r="H546" s="8" t="s">
        <v>1771</v>
      </c>
      <c r="I546" s="8" t="s">
        <v>1622</v>
      </c>
      <c r="J546" s="8" t="s">
        <v>1635</v>
      </c>
      <c r="K546" s="60" t="s">
        <v>68</v>
      </c>
      <c r="L546" s="60" t="s">
        <v>1822</v>
      </c>
      <c r="M546" s="8" t="str">
        <f t="shared" si="20"/>
        <v>118Vigilancia en salud públicaSUBREDDic 1/2024</v>
      </c>
      <c r="N546" s="61">
        <v>5357344</v>
      </c>
      <c r="O546" s="62">
        <v>0</v>
      </c>
      <c r="P546" s="60">
        <v>0</v>
      </c>
      <c r="Q546" s="62">
        <v>0</v>
      </c>
      <c r="R546" s="60">
        <v>0</v>
      </c>
    </row>
    <row r="547" spans="2:18" ht="101.25" customHeight="1" x14ac:dyDescent="0.35">
      <c r="B547" s="55">
        <v>120</v>
      </c>
      <c r="C547" s="56" t="s">
        <v>8</v>
      </c>
      <c r="D547" s="8" t="str">
        <f t="shared" si="21"/>
        <v>120Vigilancia en salud pública</v>
      </c>
      <c r="E547" s="8" t="s">
        <v>1614</v>
      </c>
      <c r="F547" s="8" t="s">
        <v>18</v>
      </c>
      <c r="G547" s="8" t="s">
        <v>1772</v>
      </c>
      <c r="H547" s="8" t="s">
        <v>1773</v>
      </c>
      <c r="I547" s="8" t="s">
        <v>1622</v>
      </c>
      <c r="J547" s="8" t="s">
        <v>1635</v>
      </c>
      <c r="K547" s="60" t="s">
        <v>68</v>
      </c>
      <c r="L547" s="60" t="s">
        <v>1822</v>
      </c>
      <c r="M547" s="8" t="str">
        <f t="shared" si="20"/>
        <v>120Vigilancia en salud públicaSUBREDDic 1/2024</v>
      </c>
      <c r="N547" s="61">
        <v>3502808</v>
      </c>
      <c r="O547" s="62">
        <v>0</v>
      </c>
      <c r="P547" s="60">
        <v>0</v>
      </c>
      <c r="Q547" s="62">
        <v>0</v>
      </c>
      <c r="R547" s="60">
        <v>0</v>
      </c>
    </row>
    <row r="548" spans="2:18" ht="101.25" customHeight="1" x14ac:dyDescent="0.35">
      <c r="B548" s="55">
        <v>122</v>
      </c>
      <c r="C548" s="56" t="s">
        <v>8</v>
      </c>
      <c r="D548" s="8" t="str">
        <f t="shared" si="21"/>
        <v>122Vigilancia en salud pública</v>
      </c>
      <c r="E548" s="8" t="s">
        <v>1614</v>
      </c>
      <c r="F548" s="8" t="s">
        <v>18</v>
      </c>
      <c r="G548" s="8" t="s">
        <v>1772</v>
      </c>
      <c r="H548" s="8" t="s">
        <v>1774</v>
      </c>
      <c r="I548" s="8" t="s">
        <v>1622</v>
      </c>
      <c r="J548" s="8" t="s">
        <v>1635</v>
      </c>
      <c r="K548" s="60" t="s">
        <v>68</v>
      </c>
      <c r="L548" s="60" t="s">
        <v>1822</v>
      </c>
      <c r="M548" s="8" t="str">
        <f t="shared" si="20"/>
        <v>122Vigilancia en salud públicaSUBREDDic 1/2024</v>
      </c>
      <c r="N548" s="61">
        <v>5357344</v>
      </c>
      <c r="O548" s="62">
        <v>0</v>
      </c>
      <c r="P548" s="60">
        <v>0</v>
      </c>
      <c r="Q548" s="62">
        <v>0</v>
      </c>
      <c r="R548" s="60">
        <v>0</v>
      </c>
    </row>
    <row r="549" spans="2:18" ht="101.25" customHeight="1" x14ac:dyDescent="0.35">
      <c r="B549" s="55">
        <v>124</v>
      </c>
      <c r="C549" s="56" t="s">
        <v>8</v>
      </c>
      <c r="D549" s="8" t="str">
        <f t="shared" si="21"/>
        <v>124Vigilancia en salud pública</v>
      </c>
      <c r="E549" s="8" t="s">
        <v>1614</v>
      </c>
      <c r="F549" s="8" t="s">
        <v>18</v>
      </c>
      <c r="G549" s="8" t="s">
        <v>1772</v>
      </c>
      <c r="H549" s="8" t="s">
        <v>1775</v>
      </c>
      <c r="I549" s="8" t="s">
        <v>1622</v>
      </c>
      <c r="J549" s="8" t="s">
        <v>1635</v>
      </c>
      <c r="K549" s="60" t="s">
        <v>68</v>
      </c>
      <c r="L549" s="60" t="s">
        <v>1822</v>
      </c>
      <c r="M549" s="8" t="str">
        <f t="shared" si="20"/>
        <v>124Vigilancia en salud públicaSUBREDDic 1/2024</v>
      </c>
      <c r="N549" s="61">
        <v>21016848</v>
      </c>
      <c r="O549" s="62">
        <v>0</v>
      </c>
      <c r="P549" s="60">
        <v>0</v>
      </c>
      <c r="Q549" s="62">
        <v>0</v>
      </c>
      <c r="R549" s="60">
        <v>0</v>
      </c>
    </row>
    <row r="550" spans="2:18" ht="101.25" customHeight="1" x14ac:dyDescent="0.35">
      <c r="B550" s="55">
        <v>126</v>
      </c>
      <c r="C550" s="56" t="s">
        <v>8</v>
      </c>
      <c r="D550" s="8" t="str">
        <f t="shared" si="21"/>
        <v>126Vigilancia en salud pública</v>
      </c>
      <c r="E550" s="8" t="s">
        <v>1614</v>
      </c>
      <c r="F550" s="8" t="s">
        <v>18</v>
      </c>
      <c r="G550" s="8" t="s">
        <v>1772</v>
      </c>
      <c r="H550" s="8" t="s">
        <v>1776</v>
      </c>
      <c r="I550" s="8" t="s">
        <v>1622</v>
      </c>
      <c r="J550" s="8" t="s">
        <v>1635</v>
      </c>
      <c r="K550" s="60" t="s">
        <v>68</v>
      </c>
      <c r="L550" s="60" t="s">
        <v>1822</v>
      </c>
      <c r="M550" s="8" t="str">
        <f t="shared" si="20"/>
        <v>126Vigilancia en salud públicaSUBREDDic 1/2024</v>
      </c>
      <c r="N550" s="61">
        <v>8036016</v>
      </c>
      <c r="O550" s="62">
        <v>0</v>
      </c>
      <c r="P550" s="60">
        <v>0</v>
      </c>
      <c r="Q550" s="62">
        <v>0</v>
      </c>
      <c r="R550" s="60">
        <v>0</v>
      </c>
    </row>
    <row r="551" spans="2:18" ht="101.25" customHeight="1" x14ac:dyDescent="0.35">
      <c r="B551" s="55">
        <v>128</v>
      </c>
      <c r="C551" s="56" t="s">
        <v>8</v>
      </c>
      <c r="D551" s="8" t="str">
        <f t="shared" si="21"/>
        <v>128Vigilancia en salud pública</v>
      </c>
      <c r="E551" s="8" t="s">
        <v>1614</v>
      </c>
      <c r="F551" s="8" t="s">
        <v>18</v>
      </c>
      <c r="G551" s="8" t="s">
        <v>1620</v>
      </c>
      <c r="H551" s="8" t="s">
        <v>1777</v>
      </c>
      <c r="I551" s="8" t="s">
        <v>1622</v>
      </c>
      <c r="J551" s="8" t="s">
        <v>1635</v>
      </c>
      <c r="K551" s="60" t="s">
        <v>68</v>
      </c>
      <c r="L551" s="60" t="s">
        <v>1822</v>
      </c>
      <c r="M551" s="8" t="str">
        <f t="shared" si="20"/>
        <v>128Vigilancia en salud públicaSUBREDDic 1/2024</v>
      </c>
      <c r="N551" s="61">
        <v>7829936</v>
      </c>
      <c r="O551" s="62">
        <v>0</v>
      </c>
      <c r="P551" s="60">
        <v>0</v>
      </c>
      <c r="Q551" s="62">
        <v>0</v>
      </c>
      <c r="R551" s="60">
        <v>0</v>
      </c>
    </row>
    <row r="552" spans="2:18" ht="101.25" customHeight="1" x14ac:dyDescent="0.35">
      <c r="B552" s="55">
        <v>129</v>
      </c>
      <c r="C552" s="56" t="s">
        <v>8</v>
      </c>
      <c r="D552" s="8" t="str">
        <f t="shared" si="21"/>
        <v>129Vigilancia en salud pública</v>
      </c>
      <c r="E552" s="8" t="s">
        <v>1614</v>
      </c>
      <c r="F552" s="8" t="s">
        <v>18</v>
      </c>
      <c r="G552" s="8" t="s">
        <v>1620</v>
      </c>
      <c r="H552" s="8" t="s">
        <v>1778</v>
      </c>
      <c r="I552" s="8" t="s">
        <v>1779</v>
      </c>
      <c r="J552" s="8" t="s">
        <v>1635</v>
      </c>
      <c r="K552" s="60" t="s">
        <v>68</v>
      </c>
      <c r="L552" s="60" t="s">
        <v>1822</v>
      </c>
      <c r="M552" s="8" t="str">
        <f t="shared" si="20"/>
        <v>129Vigilancia en salud públicaSUBREDDic 1/2024</v>
      </c>
      <c r="N552" s="61">
        <v>14011416</v>
      </c>
      <c r="O552" s="62">
        <v>0</v>
      </c>
      <c r="P552" s="60">
        <v>0</v>
      </c>
      <c r="Q552" s="62">
        <v>0</v>
      </c>
      <c r="R552" s="60">
        <v>0</v>
      </c>
    </row>
    <row r="553" spans="2:18" ht="101.25" customHeight="1" x14ac:dyDescent="0.35">
      <c r="B553" s="55">
        <v>130</v>
      </c>
      <c r="C553" s="56" t="s">
        <v>8</v>
      </c>
      <c r="D553" s="8" t="str">
        <f t="shared" si="21"/>
        <v>130Vigilancia en salud pública</v>
      </c>
      <c r="E553" s="8" t="s">
        <v>1614</v>
      </c>
      <c r="F553" s="8" t="s">
        <v>18</v>
      </c>
      <c r="G553" s="8" t="s">
        <v>1620</v>
      </c>
      <c r="H553" s="8" t="s">
        <v>1780</v>
      </c>
      <c r="I553" s="8" t="s">
        <v>1622</v>
      </c>
      <c r="J553" s="8" t="s">
        <v>1635</v>
      </c>
      <c r="K553" s="60" t="s">
        <v>68</v>
      </c>
      <c r="L553" s="60" t="s">
        <v>1822</v>
      </c>
      <c r="M553" s="8" t="str">
        <f t="shared" si="20"/>
        <v>130Vigilancia en salud públicaSUBREDDic 1/2024</v>
      </c>
      <c r="N553" s="61">
        <v>66760352</v>
      </c>
      <c r="O553" s="62">
        <v>0</v>
      </c>
      <c r="P553" s="60">
        <v>0</v>
      </c>
      <c r="Q553" s="62">
        <v>0</v>
      </c>
      <c r="R553" s="60">
        <v>0</v>
      </c>
    </row>
    <row r="554" spans="2:18" ht="101.25" customHeight="1" x14ac:dyDescent="0.35">
      <c r="B554" s="55">
        <v>133</v>
      </c>
      <c r="C554" s="56" t="s">
        <v>8</v>
      </c>
      <c r="D554" s="8" t="str">
        <f t="shared" si="21"/>
        <v>133Vigilancia en salud pública</v>
      </c>
      <c r="E554" s="8" t="s">
        <v>1614</v>
      </c>
      <c r="F554" s="8" t="s">
        <v>18</v>
      </c>
      <c r="G554" s="8" t="s">
        <v>1772</v>
      </c>
      <c r="H554" s="8" t="s">
        <v>1781</v>
      </c>
      <c r="I554" s="8" t="s">
        <v>1782</v>
      </c>
      <c r="J554" s="8" t="s">
        <v>1635</v>
      </c>
      <c r="K554" s="60" t="s">
        <v>68</v>
      </c>
      <c r="L554" s="60" t="s">
        <v>1822</v>
      </c>
      <c r="M554" s="8" t="str">
        <f t="shared" si="20"/>
        <v>133Vigilancia en salud públicaSUBREDDic 1/2024</v>
      </c>
      <c r="N554" s="61">
        <v>145580</v>
      </c>
      <c r="O554" s="62">
        <v>0</v>
      </c>
      <c r="P554" s="60">
        <v>0</v>
      </c>
      <c r="Q554" s="62">
        <v>0</v>
      </c>
      <c r="R554" s="60">
        <v>0</v>
      </c>
    </row>
    <row r="555" spans="2:18" ht="101.25" customHeight="1" x14ac:dyDescent="0.35">
      <c r="B555" s="55">
        <v>135</v>
      </c>
      <c r="C555" s="56" t="s">
        <v>8</v>
      </c>
      <c r="D555" s="8" t="str">
        <f t="shared" si="21"/>
        <v>135Vigilancia en salud pública</v>
      </c>
      <c r="E555" s="8" t="s">
        <v>1614</v>
      </c>
      <c r="F555" s="8" t="s">
        <v>18</v>
      </c>
      <c r="G555" s="8" t="s">
        <v>1620</v>
      </c>
      <c r="H555" s="8" t="s">
        <v>1783</v>
      </c>
      <c r="I555" s="8" t="s">
        <v>1622</v>
      </c>
      <c r="J555" s="8" t="s">
        <v>1635</v>
      </c>
      <c r="K555" s="60" t="s">
        <v>68</v>
      </c>
      <c r="L555" s="60" t="s">
        <v>1822</v>
      </c>
      <c r="M555" s="8" t="str">
        <f t="shared" si="20"/>
        <v>135Vigilancia en salud públicaSUBREDDic 1/2024</v>
      </c>
      <c r="N555" s="61">
        <v>40386160</v>
      </c>
      <c r="O555" s="62">
        <v>0</v>
      </c>
      <c r="P555" s="60">
        <v>0</v>
      </c>
      <c r="Q555" s="62">
        <v>0</v>
      </c>
      <c r="R555" s="60">
        <v>0</v>
      </c>
    </row>
    <row r="556" spans="2:18" ht="101.25" customHeight="1" x14ac:dyDescent="0.35">
      <c r="B556" s="55">
        <v>138</v>
      </c>
      <c r="C556" s="56" t="s">
        <v>8</v>
      </c>
      <c r="D556" s="8" t="str">
        <f t="shared" si="21"/>
        <v>138Vigilancia en salud pública</v>
      </c>
      <c r="E556" s="8" t="s">
        <v>1614</v>
      </c>
      <c r="F556" s="8" t="s">
        <v>18</v>
      </c>
      <c r="G556" s="8" t="s">
        <v>1620</v>
      </c>
      <c r="H556" s="8" t="s">
        <v>1784</v>
      </c>
      <c r="I556" s="8" t="s">
        <v>1622</v>
      </c>
      <c r="J556" s="8" t="s">
        <v>1635</v>
      </c>
      <c r="K556" s="60" t="s">
        <v>68</v>
      </c>
      <c r="L556" s="60" t="s">
        <v>1822</v>
      </c>
      <c r="M556" s="8" t="str">
        <f t="shared" si="20"/>
        <v>138Vigilancia en salud públicaSUBREDDic 1/2024</v>
      </c>
      <c r="N556" s="61">
        <v>10714688</v>
      </c>
      <c r="O556" s="62">
        <v>0</v>
      </c>
      <c r="P556" s="60">
        <v>0</v>
      </c>
      <c r="Q556" s="62">
        <v>0</v>
      </c>
      <c r="R556" s="60">
        <v>0</v>
      </c>
    </row>
    <row r="557" spans="2:18" ht="101.25" customHeight="1" x14ac:dyDescent="0.35">
      <c r="B557" s="55">
        <v>139</v>
      </c>
      <c r="C557" s="56" t="s">
        <v>8</v>
      </c>
      <c r="D557" s="8" t="str">
        <f t="shared" si="21"/>
        <v>139Vigilancia en salud pública</v>
      </c>
      <c r="E557" s="8" t="s">
        <v>1614</v>
      </c>
      <c r="F557" s="8" t="s">
        <v>18</v>
      </c>
      <c r="G557" s="8" t="s">
        <v>1620</v>
      </c>
      <c r="H557" s="8" t="s">
        <v>1785</v>
      </c>
      <c r="I557" s="8" t="s">
        <v>1622</v>
      </c>
      <c r="J557" s="8" t="s">
        <v>1635</v>
      </c>
      <c r="K557" s="60" t="s">
        <v>68</v>
      </c>
      <c r="L557" s="60" t="s">
        <v>1822</v>
      </c>
      <c r="M557" s="8" t="str">
        <f t="shared" si="20"/>
        <v>139Vigilancia en salud públicaSUBREDDic 1/2024</v>
      </c>
      <c r="N557" s="61">
        <v>7005616</v>
      </c>
      <c r="O557" s="62">
        <v>0</v>
      </c>
      <c r="P557" s="60">
        <v>0</v>
      </c>
      <c r="Q557" s="62">
        <v>0</v>
      </c>
      <c r="R557" s="60">
        <v>0</v>
      </c>
    </row>
    <row r="558" spans="2:18" ht="101.25" customHeight="1" x14ac:dyDescent="0.35">
      <c r="B558" s="55">
        <v>140</v>
      </c>
      <c r="C558" s="56" t="s">
        <v>8</v>
      </c>
      <c r="D558" s="8" t="str">
        <f t="shared" si="21"/>
        <v>140Vigilancia en salud pública</v>
      </c>
      <c r="E558" s="8" t="s">
        <v>1614</v>
      </c>
      <c r="F558" s="8" t="s">
        <v>18</v>
      </c>
      <c r="G558" s="8" t="s">
        <v>1620</v>
      </c>
      <c r="H558" s="8" t="s">
        <v>1786</v>
      </c>
      <c r="I558" s="8" t="s">
        <v>1622</v>
      </c>
      <c r="J558" s="8" t="s">
        <v>1635</v>
      </c>
      <c r="K558" s="60" t="s">
        <v>68</v>
      </c>
      <c r="L558" s="60" t="s">
        <v>1822</v>
      </c>
      <c r="M558" s="8" t="str">
        <f t="shared" si="20"/>
        <v>140Vigilancia en salud públicaSUBREDDic 1/2024</v>
      </c>
      <c r="N558" s="61">
        <v>18132464</v>
      </c>
      <c r="O558" s="62">
        <v>0</v>
      </c>
      <c r="P558" s="60">
        <v>0</v>
      </c>
      <c r="Q558" s="62">
        <v>0</v>
      </c>
      <c r="R558" s="60">
        <v>0</v>
      </c>
    </row>
    <row r="559" spans="2:18" ht="101.25" customHeight="1" x14ac:dyDescent="0.35">
      <c r="B559" s="55">
        <v>142</v>
      </c>
      <c r="C559" s="56" t="s">
        <v>8</v>
      </c>
      <c r="D559" s="8" t="str">
        <f t="shared" si="21"/>
        <v>142Vigilancia en salud pública</v>
      </c>
      <c r="E559" s="8" t="s">
        <v>1614</v>
      </c>
      <c r="F559" s="8" t="s">
        <v>18</v>
      </c>
      <c r="G559" s="8" t="s">
        <v>1620</v>
      </c>
      <c r="H559" s="8" t="s">
        <v>1787</v>
      </c>
      <c r="I559" s="8" t="s">
        <v>1622</v>
      </c>
      <c r="J559" s="8" t="s">
        <v>1635</v>
      </c>
      <c r="K559" s="60" t="s">
        <v>68</v>
      </c>
      <c r="L559" s="60" t="s">
        <v>1822</v>
      </c>
      <c r="M559" s="8" t="str">
        <f t="shared" si="20"/>
        <v>142Vigilancia en salud públicaSUBREDDic 1/2024</v>
      </c>
      <c r="N559" s="61">
        <v>88807600</v>
      </c>
      <c r="O559" s="62">
        <v>0</v>
      </c>
      <c r="P559" s="60">
        <v>0</v>
      </c>
      <c r="Q559" s="62">
        <v>0</v>
      </c>
      <c r="R559" s="60">
        <v>0</v>
      </c>
    </row>
    <row r="560" spans="2:18" ht="101.25" customHeight="1" x14ac:dyDescent="0.35">
      <c r="B560" s="55">
        <v>144</v>
      </c>
      <c r="C560" s="56" t="s">
        <v>8</v>
      </c>
      <c r="D560" s="8" t="str">
        <f t="shared" si="21"/>
        <v>144Vigilancia en salud pública</v>
      </c>
      <c r="E560" s="8" t="s">
        <v>1614</v>
      </c>
      <c r="F560" s="8" t="s">
        <v>18</v>
      </c>
      <c r="G560" s="8" t="s">
        <v>1772</v>
      </c>
      <c r="H560" s="8" t="s">
        <v>1788</v>
      </c>
      <c r="I560" s="8" t="s">
        <v>1782</v>
      </c>
      <c r="J560" s="8" t="s">
        <v>1635</v>
      </c>
      <c r="K560" s="60" t="s">
        <v>68</v>
      </c>
      <c r="L560" s="60" t="s">
        <v>1822</v>
      </c>
      <c r="M560" s="8" t="str">
        <f t="shared" si="20"/>
        <v>144Vigilancia en salud públicaSUBREDDic 1/2024</v>
      </c>
      <c r="N560" s="61">
        <v>201570</v>
      </c>
      <c r="O560" s="62">
        <v>0</v>
      </c>
      <c r="P560" s="60">
        <v>0</v>
      </c>
      <c r="Q560" s="62">
        <v>0</v>
      </c>
      <c r="R560" s="60">
        <v>0</v>
      </c>
    </row>
    <row r="561" spans="2:18" ht="101.25" customHeight="1" x14ac:dyDescent="0.35">
      <c r="B561" s="55">
        <v>146</v>
      </c>
      <c r="C561" s="56" t="s">
        <v>8</v>
      </c>
      <c r="D561" s="8" t="str">
        <f t="shared" si="21"/>
        <v>146Vigilancia en salud pública</v>
      </c>
      <c r="E561" s="8" t="s">
        <v>1614</v>
      </c>
      <c r="F561" s="8" t="s">
        <v>18</v>
      </c>
      <c r="G561" s="8" t="s">
        <v>1620</v>
      </c>
      <c r="H561" s="8" t="s">
        <v>1789</v>
      </c>
      <c r="I561" s="8" t="s">
        <v>1622</v>
      </c>
      <c r="J561" s="8" t="s">
        <v>1635</v>
      </c>
      <c r="K561" s="60" t="s">
        <v>68</v>
      </c>
      <c r="L561" s="60" t="s">
        <v>1822</v>
      </c>
      <c r="M561" s="8" t="str">
        <f t="shared" si="20"/>
        <v>146Vigilancia en salud públicaSUBREDDic 1/2024</v>
      </c>
      <c r="N561" s="61">
        <v>7005616</v>
      </c>
      <c r="O561" s="62">
        <v>0</v>
      </c>
      <c r="P561" s="60">
        <v>0</v>
      </c>
      <c r="Q561" s="62">
        <v>0</v>
      </c>
      <c r="R561" s="60">
        <v>0</v>
      </c>
    </row>
    <row r="562" spans="2:18" ht="101.25" customHeight="1" x14ac:dyDescent="0.35">
      <c r="B562" s="55">
        <v>147</v>
      </c>
      <c r="C562" s="56" t="s">
        <v>8</v>
      </c>
      <c r="D562" s="8" t="str">
        <f t="shared" si="21"/>
        <v>147Vigilancia en salud pública</v>
      </c>
      <c r="E562" s="8" t="s">
        <v>1614</v>
      </c>
      <c r="F562" s="8" t="s">
        <v>18</v>
      </c>
      <c r="G562" s="8" t="s">
        <v>1620</v>
      </c>
      <c r="H562" s="8" t="s">
        <v>1790</v>
      </c>
      <c r="I562" s="8" t="s">
        <v>1622</v>
      </c>
      <c r="J562" s="8" t="s">
        <v>1635</v>
      </c>
      <c r="K562" s="60" t="s">
        <v>68</v>
      </c>
      <c r="L562" s="60" t="s">
        <v>1822</v>
      </c>
      <c r="M562" s="8" t="str">
        <f t="shared" si="20"/>
        <v>147Vigilancia en salud públicaSUBREDDic 1/2024</v>
      </c>
      <c r="N562" s="61">
        <v>6181480</v>
      </c>
      <c r="O562" s="62">
        <v>0</v>
      </c>
      <c r="P562" s="60">
        <v>0</v>
      </c>
      <c r="Q562" s="62">
        <v>0</v>
      </c>
      <c r="R562" s="60">
        <v>0</v>
      </c>
    </row>
    <row r="563" spans="2:18" ht="101.25" customHeight="1" x14ac:dyDescent="0.35">
      <c r="B563" s="55">
        <v>148</v>
      </c>
      <c r="C563" s="56" t="s">
        <v>8</v>
      </c>
      <c r="D563" s="8" t="str">
        <f t="shared" si="21"/>
        <v>148Vigilancia en salud pública</v>
      </c>
      <c r="E563" s="8" t="s">
        <v>1614</v>
      </c>
      <c r="F563" s="8" t="s">
        <v>18</v>
      </c>
      <c r="G563" s="8" t="s">
        <v>1620</v>
      </c>
      <c r="H563" s="8" t="s">
        <v>1791</v>
      </c>
      <c r="I563" s="8" t="s">
        <v>1622</v>
      </c>
      <c r="J563" s="8" t="s">
        <v>1635</v>
      </c>
      <c r="K563" s="60" t="s">
        <v>68</v>
      </c>
      <c r="L563" s="60" t="s">
        <v>1822</v>
      </c>
      <c r="M563" s="8" t="str">
        <f t="shared" si="20"/>
        <v>148Vigilancia en salud públicaSUBREDDic 1/2024</v>
      </c>
      <c r="N563" s="61">
        <v>5357344</v>
      </c>
      <c r="O563" s="62">
        <v>0</v>
      </c>
      <c r="P563" s="60">
        <v>0</v>
      </c>
      <c r="Q563" s="62">
        <v>0</v>
      </c>
      <c r="R563" s="60">
        <v>0</v>
      </c>
    </row>
    <row r="564" spans="2:18" ht="101.25" customHeight="1" x14ac:dyDescent="0.35">
      <c r="B564" s="55">
        <v>149</v>
      </c>
      <c r="C564" s="56" t="s">
        <v>8</v>
      </c>
      <c r="D564" s="8" t="str">
        <f t="shared" si="21"/>
        <v>149Vigilancia en salud pública</v>
      </c>
      <c r="E564" s="8" t="s">
        <v>1614</v>
      </c>
      <c r="F564" s="8" t="s">
        <v>18</v>
      </c>
      <c r="G564" s="8" t="s">
        <v>1772</v>
      </c>
      <c r="H564" s="8" t="s">
        <v>1792</v>
      </c>
      <c r="I564" s="8" t="s">
        <v>1622</v>
      </c>
      <c r="J564" s="8" t="s">
        <v>1635</v>
      </c>
      <c r="K564" s="60" t="s">
        <v>68</v>
      </c>
      <c r="L564" s="60" t="s">
        <v>1822</v>
      </c>
      <c r="M564" s="8" t="str">
        <f t="shared" si="20"/>
        <v>149Vigilancia en salud públicaSUBREDDic 1/2024</v>
      </c>
      <c r="N564" s="61">
        <v>6593824</v>
      </c>
      <c r="O564" s="62">
        <v>0</v>
      </c>
      <c r="P564" s="60">
        <v>0</v>
      </c>
      <c r="Q564" s="62">
        <v>0</v>
      </c>
      <c r="R564" s="60">
        <v>0</v>
      </c>
    </row>
    <row r="565" spans="2:18" ht="101.25" customHeight="1" x14ac:dyDescent="0.35">
      <c r="B565" s="55">
        <v>152</v>
      </c>
      <c r="C565" s="56" t="s">
        <v>8</v>
      </c>
      <c r="D565" s="8" t="str">
        <f t="shared" si="21"/>
        <v>152Vigilancia en salud pública</v>
      </c>
      <c r="E565" s="8" t="s">
        <v>1614</v>
      </c>
      <c r="F565" s="8" t="s">
        <v>18</v>
      </c>
      <c r="G565" s="8" t="s">
        <v>1620</v>
      </c>
      <c r="H565" s="8" t="s">
        <v>1793</v>
      </c>
      <c r="I565" s="8" t="s">
        <v>1622</v>
      </c>
      <c r="J565" s="8" t="s">
        <v>1635</v>
      </c>
      <c r="K565" s="60" t="s">
        <v>68</v>
      </c>
      <c r="L565" s="60" t="s">
        <v>1822</v>
      </c>
      <c r="M565" s="8" t="str">
        <f t="shared" si="20"/>
        <v>152Vigilancia en salud públicaSUBREDDic 1/2024</v>
      </c>
      <c r="N565" s="61">
        <v>22871752</v>
      </c>
      <c r="O565" s="62">
        <v>0</v>
      </c>
      <c r="P565" s="60">
        <v>0</v>
      </c>
      <c r="Q565" s="62">
        <v>0</v>
      </c>
      <c r="R565" s="60">
        <v>0</v>
      </c>
    </row>
    <row r="566" spans="2:18" ht="101.25" customHeight="1" x14ac:dyDescent="0.35">
      <c r="B566" s="55">
        <v>153</v>
      </c>
      <c r="C566" s="56" t="s">
        <v>8</v>
      </c>
      <c r="D566" s="8" t="str">
        <f t="shared" si="21"/>
        <v>153Vigilancia en salud pública</v>
      </c>
      <c r="E566" s="8" t="s">
        <v>1614</v>
      </c>
      <c r="F566" s="8" t="s">
        <v>18</v>
      </c>
      <c r="G566" s="8" t="s">
        <v>1620</v>
      </c>
      <c r="H566" s="8" t="s">
        <v>1794</v>
      </c>
      <c r="I566" s="8" t="s">
        <v>1622</v>
      </c>
      <c r="J566" s="8" t="s">
        <v>1635</v>
      </c>
      <c r="K566" s="60" t="s">
        <v>68</v>
      </c>
      <c r="L566" s="60" t="s">
        <v>1822</v>
      </c>
      <c r="M566" s="8" t="str">
        <f t="shared" si="20"/>
        <v>153Vigilancia en salud públicaSUBREDDic 1/2024</v>
      </c>
      <c r="N566" s="61">
        <v>28434992</v>
      </c>
      <c r="O566" s="62">
        <v>0</v>
      </c>
      <c r="P566" s="60">
        <v>0</v>
      </c>
      <c r="Q566" s="62">
        <v>0</v>
      </c>
      <c r="R566" s="60">
        <v>0</v>
      </c>
    </row>
    <row r="567" spans="2:18" ht="101.25" customHeight="1" x14ac:dyDescent="0.35">
      <c r="B567" s="55">
        <v>156</v>
      </c>
      <c r="C567" s="56" t="s">
        <v>8</v>
      </c>
      <c r="D567" s="8" t="str">
        <f t="shared" si="21"/>
        <v>156Vigilancia en salud pública</v>
      </c>
      <c r="E567" s="8" t="s">
        <v>1614</v>
      </c>
      <c r="F567" s="8" t="s">
        <v>18</v>
      </c>
      <c r="G567" s="8" t="s">
        <v>1620</v>
      </c>
      <c r="H567" s="8" t="s">
        <v>1795</v>
      </c>
      <c r="I567" s="8" t="s">
        <v>1622</v>
      </c>
      <c r="J567" s="8" t="s">
        <v>1635</v>
      </c>
      <c r="K567" s="60" t="s">
        <v>68</v>
      </c>
      <c r="L567" s="60" t="s">
        <v>1822</v>
      </c>
      <c r="M567" s="8" t="str">
        <f t="shared" si="20"/>
        <v>156Vigilancia en salud públicaSUBREDDic 1/2024</v>
      </c>
      <c r="N567" s="61">
        <v>3296912</v>
      </c>
      <c r="O567" s="62">
        <v>0</v>
      </c>
      <c r="P567" s="60">
        <v>0</v>
      </c>
      <c r="Q567" s="62">
        <v>0</v>
      </c>
      <c r="R567" s="60">
        <v>0</v>
      </c>
    </row>
    <row r="568" spans="2:18" ht="101.25" customHeight="1" x14ac:dyDescent="0.35">
      <c r="B568" s="55">
        <v>9</v>
      </c>
      <c r="C568" s="56" t="s">
        <v>1631</v>
      </c>
      <c r="D568" s="8" t="str">
        <f t="shared" si="21"/>
        <v>9Gestión de Estrategias y Programas de interés en Salud Pública</v>
      </c>
      <c r="E568" s="8" t="s">
        <v>1614</v>
      </c>
      <c r="F568" s="8" t="s">
        <v>18</v>
      </c>
      <c r="G568" s="8" t="s">
        <v>1648</v>
      </c>
      <c r="H568" s="8" t="s">
        <v>1796</v>
      </c>
      <c r="I568" s="8" t="s">
        <v>1653</v>
      </c>
      <c r="J568" s="8" t="s">
        <v>1797</v>
      </c>
      <c r="K568" s="60" t="s">
        <v>161</v>
      </c>
      <c r="L568" s="60" t="s">
        <v>1822</v>
      </c>
      <c r="M568" s="8" t="str">
        <f t="shared" si="20"/>
        <v>9Gestión de Estrategias y Programas de interés en Salud PúblicaDISTRITODic 1/2024</v>
      </c>
      <c r="N568" s="61">
        <v>12362960</v>
      </c>
      <c r="O568" s="62">
        <v>0</v>
      </c>
      <c r="P568" s="60">
        <v>0</v>
      </c>
      <c r="Q568" s="65"/>
      <c r="R568" s="60">
        <v>0</v>
      </c>
    </row>
    <row r="569" spans="2:18" ht="101.25" customHeight="1" x14ac:dyDescent="0.35">
      <c r="B569" s="55">
        <v>15</v>
      </c>
      <c r="C569" s="56" t="s">
        <v>1654</v>
      </c>
      <c r="D569" s="8" t="str">
        <f t="shared" si="21"/>
        <v>15Entorno Cuidador Institucional “Bienestar en nuestro entorno institucional”</v>
      </c>
      <c r="E569" s="8" t="s">
        <v>1609</v>
      </c>
      <c r="F569" s="8" t="s">
        <v>18</v>
      </c>
      <c r="G569" s="8" t="s">
        <v>1655</v>
      </c>
      <c r="H569" s="8" t="s">
        <v>1798</v>
      </c>
      <c r="I569" s="8" t="s">
        <v>1657</v>
      </c>
      <c r="J569" s="8" t="s">
        <v>1797</v>
      </c>
      <c r="K569" s="60" t="s">
        <v>161</v>
      </c>
      <c r="L569" s="60" t="s">
        <v>1822</v>
      </c>
      <c r="M569" s="8" t="str">
        <f t="shared" si="20"/>
        <v>15Entorno Cuidador Institucional “Bienestar en nuestro entorno institucional”DISTRITODic 1/2024</v>
      </c>
      <c r="N569" s="61">
        <v>345874</v>
      </c>
      <c r="O569" s="62">
        <v>0</v>
      </c>
      <c r="P569" s="60">
        <v>0</v>
      </c>
      <c r="Q569" s="65"/>
      <c r="R569" s="60">
        <v>0</v>
      </c>
    </row>
    <row r="570" spans="2:18" ht="101.25" customHeight="1" x14ac:dyDescent="0.35">
      <c r="B570" s="55">
        <v>18</v>
      </c>
      <c r="C570" s="56" t="s">
        <v>1654</v>
      </c>
      <c r="D570" s="8" t="str">
        <f t="shared" si="21"/>
        <v>18Entorno Cuidador Institucional “Bienestar en nuestro entorno institucional”</v>
      </c>
      <c r="E570" s="8" t="s">
        <v>1609</v>
      </c>
      <c r="F570" s="8" t="s">
        <v>18</v>
      </c>
      <c r="G570" s="8" t="s">
        <v>1655</v>
      </c>
      <c r="H570" s="8" t="s">
        <v>1799</v>
      </c>
      <c r="I570" s="8" t="s">
        <v>1657</v>
      </c>
      <c r="J570" s="8" t="s">
        <v>1797</v>
      </c>
      <c r="K570" s="60" t="s">
        <v>161</v>
      </c>
      <c r="L570" s="60" t="s">
        <v>1822</v>
      </c>
      <c r="M570" s="8" t="str">
        <f t="shared" si="20"/>
        <v>18Entorno Cuidador Institucional “Bienestar en nuestro entorno institucional”DISTRITODic 1/2024</v>
      </c>
      <c r="N570" s="61">
        <v>287001</v>
      </c>
      <c r="O570" s="62">
        <v>0</v>
      </c>
      <c r="P570" s="60">
        <v>0</v>
      </c>
      <c r="Q570" s="65"/>
      <c r="R570" s="60">
        <v>0</v>
      </c>
    </row>
    <row r="571" spans="2:18" ht="101.25" customHeight="1" x14ac:dyDescent="0.35">
      <c r="B571" s="55">
        <v>31</v>
      </c>
      <c r="C571" s="56" t="s">
        <v>4</v>
      </c>
      <c r="D571" s="8" t="str">
        <f t="shared" si="21"/>
        <v>31Entorno cuidador Laboral “Bienestar en nuestro entorno laboral”</v>
      </c>
      <c r="E571" s="8" t="s">
        <v>1609</v>
      </c>
      <c r="F571" s="8" t="s">
        <v>18</v>
      </c>
      <c r="G571" s="8" t="s">
        <v>1668</v>
      </c>
      <c r="H571" s="8" t="s">
        <v>1800</v>
      </c>
      <c r="I571" s="8" t="s">
        <v>1801</v>
      </c>
      <c r="J571" s="8" t="s">
        <v>1797</v>
      </c>
      <c r="K571" s="60" t="s">
        <v>161</v>
      </c>
      <c r="L571" s="60" t="s">
        <v>1822</v>
      </c>
      <c r="M571" s="8" t="str">
        <f t="shared" si="20"/>
        <v>31Entorno cuidador Laboral “Bienestar en nuestro entorno laboral”DISTRITODic 1/2024</v>
      </c>
      <c r="N571" s="61">
        <v>7005616</v>
      </c>
      <c r="O571" s="62">
        <v>0</v>
      </c>
      <c r="P571" s="60">
        <v>0</v>
      </c>
      <c r="Q571" s="65"/>
      <c r="R571" s="60">
        <v>0</v>
      </c>
    </row>
    <row r="572" spans="2:18" ht="101.25" customHeight="1" x14ac:dyDescent="0.35">
      <c r="B572" s="55">
        <v>33</v>
      </c>
      <c r="C572" s="56" t="s">
        <v>4</v>
      </c>
      <c r="D572" s="8" t="str">
        <f t="shared" si="21"/>
        <v>33Entorno cuidador Laboral “Bienestar en nuestro entorno laboral”</v>
      </c>
      <c r="E572" s="8" t="s">
        <v>1609</v>
      </c>
      <c r="F572" s="8" t="s">
        <v>18</v>
      </c>
      <c r="G572" s="8" t="s">
        <v>1668</v>
      </c>
      <c r="H572" s="8" t="s">
        <v>1802</v>
      </c>
      <c r="I572" s="8" t="s">
        <v>1803</v>
      </c>
      <c r="J572" s="8" t="s">
        <v>1797</v>
      </c>
      <c r="K572" s="60" t="s">
        <v>161</v>
      </c>
      <c r="L572" s="60" t="s">
        <v>1822</v>
      </c>
      <c r="M572" s="8" t="str">
        <f t="shared" si="20"/>
        <v>33Entorno cuidador Laboral “Bienestar en nuestro entorno laboral”DISTRITODic 1/2024</v>
      </c>
      <c r="N572" s="61">
        <v>6181480</v>
      </c>
      <c r="O572" s="62">
        <v>0</v>
      </c>
      <c r="P572" s="60">
        <v>0</v>
      </c>
      <c r="Q572" s="65"/>
      <c r="R572" s="60">
        <v>0</v>
      </c>
    </row>
    <row r="573" spans="2:18" ht="101.25" customHeight="1" x14ac:dyDescent="0.35">
      <c r="B573" s="55">
        <v>40</v>
      </c>
      <c r="C573" s="56" t="s">
        <v>4</v>
      </c>
      <c r="D573" s="8" t="str">
        <f t="shared" si="21"/>
        <v>40Entorno cuidador Laboral “Bienestar en nuestro entorno laboral”</v>
      </c>
      <c r="E573" s="8" t="s">
        <v>1609</v>
      </c>
      <c r="F573" s="8" t="s">
        <v>18</v>
      </c>
      <c r="G573" s="8" t="s">
        <v>1668</v>
      </c>
      <c r="H573" s="8" t="s">
        <v>1804</v>
      </c>
      <c r="I573" s="8" t="s">
        <v>1805</v>
      </c>
      <c r="J573" s="8" t="s">
        <v>1797</v>
      </c>
      <c r="K573" s="60" t="s">
        <v>161</v>
      </c>
      <c r="L573" s="60" t="s">
        <v>1822</v>
      </c>
      <c r="M573" s="8" t="str">
        <f t="shared" si="20"/>
        <v>40Entorno cuidador Laboral “Bienestar en nuestro entorno laboral”DISTRITODic 1/2024</v>
      </c>
      <c r="N573" s="61">
        <v>125201</v>
      </c>
      <c r="O573" s="62">
        <v>0</v>
      </c>
      <c r="P573" s="60">
        <v>0</v>
      </c>
      <c r="Q573" s="65"/>
      <c r="R573" s="60">
        <v>0</v>
      </c>
    </row>
    <row r="574" spans="2:18" ht="101.25" customHeight="1" x14ac:dyDescent="0.35">
      <c r="B574" s="55">
        <v>45</v>
      </c>
      <c r="C574" s="56" t="s">
        <v>2</v>
      </c>
      <c r="D574" s="8" t="str">
        <f t="shared" si="21"/>
        <v>45Entorno cuidador comunitaria “Bienestar con nuestras comunidades”</v>
      </c>
      <c r="E574" s="8" t="s">
        <v>1609</v>
      </c>
      <c r="F574" s="8" t="s">
        <v>18</v>
      </c>
      <c r="G574" s="8" t="s">
        <v>1695</v>
      </c>
      <c r="H574" s="8" t="s">
        <v>1806</v>
      </c>
      <c r="I574" s="8" t="s">
        <v>1807</v>
      </c>
      <c r="J574" s="8" t="s">
        <v>1797</v>
      </c>
      <c r="K574" s="60" t="s">
        <v>161</v>
      </c>
      <c r="L574" s="60" t="s">
        <v>1822</v>
      </c>
      <c r="M574" s="8" t="str">
        <f t="shared" si="20"/>
        <v>45Entorno cuidador comunitaria “Bienestar con nuestras comunidades”DISTRITODic 1/2024</v>
      </c>
      <c r="N574" s="61">
        <v>111611</v>
      </c>
      <c r="O574" s="62">
        <v>0</v>
      </c>
      <c r="P574" s="60">
        <v>0</v>
      </c>
      <c r="Q574" s="65"/>
      <c r="R574" s="60">
        <v>0</v>
      </c>
    </row>
    <row r="575" spans="2:18" ht="101.25" customHeight="1" x14ac:dyDescent="0.35">
      <c r="B575" s="55">
        <v>46</v>
      </c>
      <c r="C575" s="56" t="s">
        <v>2</v>
      </c>
      <c r="D575" s="8" t="str">
        <f t="shared" si="21"/>
        <v>46Entorno cuidador comunitaria “Bienestar con nuestras comunidades”</v>
      </c>
      <c r="E575" s="8" t="s">
        <v>1609</v>
      </c>
      <c r="F575" s="8" t="s">
        <v>18</v>
      </c>
      <c r="G575" s="8" t="s">
        <v>1695</v>
      </c>
      <c r="H575" s="8" t="s">
        <v>1808</v>
      </c>
      <c r="I575" s="8" t="s">
        <v>1807</v>
      </c>
      <c r="J575" s="8" t="s">
        <v>1797</v>
      </c>
      <c r="K575" s="60" t="s">
        <v>161</v>
      </c>
      <c r="L575" s="60" t="s">
        <v>1822</v>
      </c>
      <c r="M575" s="8" t="str">
        <f t="shared" si="20"/>
        <v>46Entorno cuidador comunitaria “Bienestar con nuestras comunidades”DISTRITODic 1/2024</v>
      </c>
      <c r="N575" s="61">
        <v>42926</v>
      </c>
      <c r="O575" s="62">
        <v>0</v>
      </c>
      <c r="P575" s="60">
        <v>0</v>
      </c>
      <c r="Q575" s="65"/>
      <c r="R575" s="60">
        <v>0</v>
      </c>
    </row>
    <row r="576" spans="2:18" ht="101.25" customHeight="1" x14ac:dyDescent="0.35">
      <c r="B576" s="55">
        <v>48</v>
      </c>
      <c r="C576" s="56" t="s">
        <v>2</v>
      </c>
      <c r="D576" s="8" t="str">
        <f t="shared" si="21"/>
        <v>48Entorno cuidador comunitaria “Bienestar con nuestras comunidades”</v>
      </c>
      <c r="E576" s="8" t="s">
        <v>1609</v>
      </c>
      <c r="F576" s="8" t="s">
        <v>18</v>
      </c>
      <c r="G576" s="8" t="s">
        <v>1695</v>
      </c>
      <c r="H576" s="8" t="s">
        <v>1809</v>
      </c>
      <c r="I576" s="8" t="s">
        <v>1697</v>
      </c>
      <c r="J576" s="8" t="s">
        <v>1797</v>
      </c>
      <c r="K576" s="60" t="s">
        <v>161</v>
      </c>
      <c r="L576" s="60" t="s">
        <v>1822</v>
      </c>
      <c r="M576" s="8" t="str">
        <f t="shared" si="20"/>
        <v>48Entorno cuidador comunitaria “Bienestar con nuestras comunidades”DISTRITODic 1/2024</v>
      </c>
      <c r="N576" s="61">
        <v>23489808</v>
      </c>
      <c r="O576" s="62">
        <v>0</v>
      </c>
      <c r="P576" s="60">
        <v>0</v>
      </c>
      <c r="Q576" s="65"/>
      <c r="R576" s="60">
        <v>0</v>
      </c>
    </row>
    <row r="577" spans="2:18" ht="101.25" customHeight="1" x14ac:dyDescent="0.35">
      <c r="B577" s="55">
        <v>51</v>
      </c>
      <c r="C577" s="56" t="s">
        <v>2</v>
      </c>
      <c r="D577" s="8" t="str">
        <f t="shared" si="21"/>
        <v>51Entorno cuidador comunitaria “Bienestar con nuestras comunidades”</v>
      </c>
      <c r="E577" s="8" t="s">
        <v>1609</v>
      </c>
      <c r="F577" s="8" t="s">
        <v>18</v>
      </c>
      <c r="G577" s="8" t="s">
        <v>1695</v>
      </c>
      <c r="H577" s="8" t="s">
        <v>1810</v>
      </c>
      <c r="I577" s="8">
        <v>0</v>
      </c>
      <c r="J577" s="8" t="s">
        <v>1797</v>
      </c>
      <c r="K577" s="60" t="s">
        <v>161</v>
      </c>
      <c r="L577" s="60" t="s">
        <v>1822</v>
      </c>
      <c r="M577" s="8" t="str">
        <f t="shared" si="20"/>
        <v>51Entorno cuidador comunitaria “Bienestar con nuestras comunidades”DISTRITODic 1/2024</v>
      </c>
      <c r="N577" s="61">
        <v>10714688</v>
      </c>
      <c r="O577" s="62">
        <v>0</v>
      </c>
      <c r="P577" s="60">
        <v>0</v>
      </c>
      <c r="Q577" s="65"/>
      <c r="R577" s="60">
        <v>0</v>
      </c>
    </row>
    <row r="578" spans="2:18" ht="101.25" customHeight="1" x14ac:dyDescent="0.35">
      <c r="B578" s="55">
        <v>56</v>
      </c>
      <c r="C578" s="56" t="s">
        <v>3</v>
      </c>
      <c r="D578" s="8" t="str">
        <f t="shared" si="21"/>
        <v>56Entorno cuidador educativo “Bienestar en nuestro entorno educativo”</v>
      </c>
      <c r="E578" s="8" t="s">
        <v>1609</v>
      </c>
      <c r="F578" s="8" t="s">
        <v>18</v>
      </c>
      <c r="G578" s="8" t="s">
        <v>1709</v>
      </c>
      <c r="H578" s="8" t="s">
        <v>1811</v>
      </c>
      <c r="I578" s="8" t="s">
        <v>1812</v>
      </c>
      <c r="J578" s="8" t="s">
        <v>1797</v>
      </c>
      <c r="K578" s="60" t="s">
        <v>161</v>
      </c>
      <c r="L578" s="60" t="s">
        <v>1822</v>
      </c>
      <c r="M578" s="8" t="str">
        <f t="shared" si="20"/>
        <v>56Entorno cuidador educativo “Bienestar en nuestro entorno educativo”DISTRITODic 1/2024</v>
      </c>
      <c r="N578" s="61">
        <v>953926</v>
      </c>
      <c r="O578" s="62">
        <v>0</v>
      </c>
      <c r="P578" s="60">
        <v>0</v>
      </c>
      <c r="Q578" s="65"/>
      <c r="R578" s="60">
        <v>0</v>
      </c>
    </row>
    <row r="579" spans="2:18" ht="101.25" customHeight="1" x14ac:dyDescent="0.35">
      <c r="B579" s="55">
        <v>57</v>
      </c>
      <c r="C579" s="56" t="s">
        <v>3</v>
      </c>
      <c r="D579" s="8" t="str">
        <f t="shared" si="21"/>
        <v>57Entorno cuidador educativo “Bienestar en nuestro entorno educativo”</v>
      </c>
      <c r="E579" s="8" t="s">
        <v>1609</v>
      </c>
      <c r="F579" s="8" t="s">
        <v>18</v>
      </c>
      <c r="G579" s="8" t="s">
        <v>1705</v>
      </c>
      <c r="H579" s="8" t="s">
        <v>1813</v>
      </c>
      <c r="I579" s="8" t="s">
        <v>1814</v>
      </c>
      <c r="J579" s="8" t="s">
        <v>1797</v>
      </c>
      <c r="K579" s="60" t="s">
        <v>161</v>
      </c>
      <c r="L579" s="60" t="s">
        <v>1822</v>
      </c>
      <c r="M579" s="8" t="str">
        <f t="shared" ref="M579:M642" si="22">+D579&amp;K579&amp;L579</f>
        <v>57Entorno cuidador educativo “Bienestar en nuestro entorno educativo”DISTRITODic 1/2024</v>
      </c>
      <c r="N579" s="61">
        <v>1929553</v>
      </c>
      <c r="O579" s="62">
        <v>0</v>
      </c>
      <c r="P579" s="60">
        <v>0</v>
      </c>
      <c r="Q579" s="65"/>
      <c r="R579" s="60">
        <v>0</v>
      </c>
    </row>
    <row r="580" spans="2:18" ht="101.25" customHeight="1" x14ac:dyDescent="0.35">
      <c r="B580" s="55">
        <v>58</v>
      </c>
      <c r="C580" s="56" t="s">
        <v>3</v>
      </c>
      <c r="D580" s="8" t="str">
        <f t="shared" ref="D580:D643" si="23">+B580&amp;C580</f>
        <v>58Entorno cuidador educativo “Bienestar en nuestro entorno educativo”</v>
      </c>
      <c r="E580" s="8" t="s">
        <v>1609</v>
      </c>
      <c r="F580" s="8" t="s">
        <v>18</v>
      </c>
      <c r="G580" s="8" t="s">
        <v>1709</v>
      </c>
      <c r="H580" s="8" t="s">
        <v>1815</v>
      </c>
      <c r="I580" s="8" t="s">
        <v>1657</v>
      </c>
      <c r="J580" s="8" t="s">
        <v>1797</v>
      </c>
      <c r="K580" s="60" t="s">
        <v>161</v>
      </c>
      <c r="L580" s="60" t="s">
        <v>1822</v>
      </c>
      <c r="M580" s="8" t="str">
        <f t="shared" si="22"/>
        <v>58Entorno cuidador educativo “Bienestar en nuestro entorno educativo”DISTRITODic 1/2024</v>
      </c>
      <c r="N580" s="61">
        <v>172367</v>
      </c>
      <c r="O580" s="62">
        <v>0</v>
      </c>
      <c r="P580" s="60">
        <v>0</v>
      </c>
      <c r="Q580" s="65"/>
      <c r="R580" s="60">
        <v>0</v>
      </c>
    </row>
    <row r="581" spans="2:18" ht="101.25" customHeight="1" x14ac:dyDescent="0.35">
      <c r="B581" s="55">
        <v>59</v>
      </c>
      <c r="C581" s="56" t="s">
        <v>3</v>
      </c>
      <c r="D581" s="8" t="str">
        <f t="shared" si="23"/>
        <v>59Entorno cuidador educativo “Bienestar en nuestro entorno educativo”</v>
      </c>
      <c r="E581" s="8" t="s">
        <v>1609</v>
      </c>
      <c r="F581" s="8" t="s">
        <v>18</v>
      </c>
      <c r="G581" s="8" t="s">
        <v>1709</v>
      </c>
      <c r="H581" s="8" t="s">
        <v>1816</v>
      </c>
      <c r="I581" s="8" t="s">
        <v>1657</v>
      </c>
      <c r="J581" s="8" t="s">
        <v>1797</v>
      </c>
      <c r="K581" s="60" t="s">
        <v>161</v>
      </c>
      <c r="L581" s="60" t="s">
        <v>1822</v>
      </c>
      <c r="M581" s="8" t="str">
        <f t="shared" si="22"/>
        <v>59Entorno cuidador educativo “Bienestar en nuestro entorno educativo”DISTRITODic 1/2024</v>
      </c>
      <c r="N581" s="61">
        <v>225398</v>
      </c>
      <c r="O581" s="62">
        <v>0</v>
      </c>
      <c r="P581" s="60">
        <v>0</v>
      </c>
      <c r="Q581" s="65"/>
      <c r="R581" s="60">
        <v>0</v>
      </c>
    </row>
    <row r="582" spans="2:18" ht="101.25" customHeight="1" x14ac:dyDescent="0.35">
      <c r="B582" s="55">
        <v>83</v>
      </c>
      <c r="C582" s="56" t="s">
        <v>6</v>
      </c>
      <c r="D582" s="8" t="str">
        <f t="shared" si="23"/>
        <v>83Macro, meso y micro gestión de la salud pública</v>
      </c>
      <c r="E582" s="8" t="s">
        <v>1614</v>
      </c>
      <c r="F582" s="8" t="s">
        <v>18</v>
      </c>
      <c r="G582" s="8" t="s">
        <v>1610</v>
      </c>
      <c r="H582" s="8" t="s">
        <v>1817</v>
      </c>
      <c r="I582" s="8" t="s">
        <v>1818</v>
      </c>
      <c r="J582" s="8" t="s">
        <v>1797</v>
      </c>
      <c r="K582" s="60" t="s">
        <v>161</v>
      </c>
      <c r="L582" s="60" t="s">
        <v>1822</v>
      </c>
      <c r="M582" s="8" t="str">
        <f t="shared" si="22"/>
        <v>83Macro, meso y micro gestión de la salud públicaDISTRITODic 1/2024</v>
      </c>
      <c r="N582" s="61">
        <v>21000000</v>
      </c>
      <c r="O582" s="62">
        <v>0</v>
      </c>
      <c r="P582" s="60">
        <v>0</v>
      </c>
      <c r="Q582" s="65"/>
      <c r="R582" s="60">
        <v>0</v>
      </c>
    </row>
    <row r="583" spans="2:18" ht="101.25" customHeight="1" x14ac:dyDescent="0.35">
      <c r="B583" s="55">
        <v>145</v>
      </c>
      <c r="C583" s="56" t="s">
        <v>8</v>
      </c>
      <c r="D583" s="8" t="str">
        <f t="shared" si="23"/>
        <v>145Vigilancia en salud pública</v>
      </c>
      <c r="E583" s="8" t="s">
        <v>1614</v>
      </c>
      <c r="F583" s="8" t="s">
        <v>18</v>
      </c>
      <c r="G583" s="8" t="s">
        <v>1620</v>
      </c>
      <c r="H583" s="8" t="s">
        <v>1819</v>
      </c>
      <c r="I583" s="8" t="s">
        <v>1820</v>
      </c>
      <c r="J583" s="8" t="s">
        <v>1797</v>
      </c>
      <c r="K583" s="60" t="s">
        <v>161</v>
      </c>
      <c r="L583" s="60" t="s">
        <v>1822</v>
      </c>
      <c r="M583" s="8" t="str">
        <f t="shared" si="22"/>
        <v>145Vigilancia en salud públicaDISTRITODic 1/2024</v>
      </c>
      <c r="N583" s="61">
        <v>26374192</v>
      </c>
      <c r="O583" s="62">
        <v>0</v>
      </c>
      <c r="P583" s="60">
        <v>0</v>
      </c>
      <c r="Q583" s="62">
        <v>0</v>
      </c>
      <c r="R583" s="60">
        <v>0</v>
      </c>
    </row>
    <row r="584" spans="2:18" ht="101.25" customHeight="1" x14ac:dyDescent="0.35">
      <c r="B584" s="55">
        <v>151</v>
      </c>
      <c r="C584" s="56" t="s">
        <v>8</v>
      </c>
      <c r="D584" s="8" t="str">
        <f t="shared" si="23"/>
        <v>151Vigilancia en salud pública</v>
      </c>
      <c r="E584" s="8" t="s">
        <v>1614</v>
      </c>
      <c r="F584" s="8" t="s">
        <v>18</v>
      </c>
      <c r="G584" s="8" t="s">
        <v>1772</v>
      </c>
      <c r="H584" s="8" t="s">
        <v>1821</v>
      </c>
      <c r="I584" s="8" t="s">
        <v>1622</v>
      </c>
      <c r="J584" s="8" t="s">
        <v>1797</v>
      </c>
      <c r="K584" s="60" t="s">
        <v>161</v>
      </c>
      <c r="L584" s="60" t="s">
        <v>1822</v>
      </c>
      <c r="M584" s="8" t="str">
        <f t="shared" si="22"/>
        <v>151Vigilancia en salud públicaDISTRITODic 1/2024</v>
      </c>
      <c r="N584" s="61">
        <v>136572344</v>
      </c>
      <c r="O584" s="62">
        <v>0</v>
      </c>
      <c r="P584" s="60">
        <v>0</v>
      </c>
      <c r="Q584" s="62">
        <v>0</v>
      </c>
      <c r="R584" s="60">
        <v>0</v>
      </c>
    </row>
    <row r="585" spans="2:18" ht="60" x14ac:dyDescent="0.35">
      <c r="B585" s="68">
        <v>2</v>
      </c>
      <c r="C585" s="56" t="s">
        <v>7</v>
      </c>
      <c r="D585" s="8" t="str">
        <f t="shared" si="23"/>
        <v>2Vigilancia de la salud ambiental</v>
      </c>
      <c r="E585" s="8" t="s">
        <v>1614</v>
      </c>
      <c r="F585" s="68" t="s">
        <v>24</v>
      </c>
      <c r="G585" s="68" t="s">
        <v>1823</v>
      </c>
      <c r="H585" s="68" t="s">
        <v>885</v>
      </c>
      <c r="I585" s="8" t="s">
        <v>886</v>
      </c>
      <c r="J585" s="8" t="s">
        <v>886</v>
      </c>
      <c r="K585" s="68" t="s">
        <v>321</v>
      </c>
      <c r="L585" s="60" t="s">
        <v>69</v>
      </c>
      <c r="M585" s="8" t="str">
        <f t="shared" si="22"/>
        <v>2Vigilancia de la salud ambientalENGATIVAoct 17 - 31 /2024</v>
      </c>
      <c r="N585" s="61">
        <v>116464</v>
      </c>
      <c r="O585" s="69">
        <v>1</v>
      </c>
      <c r="P585" s="70">
        <v>116464</v>
      </c>
      <c r="Q585" s="69">
        <v>1</v>
      </c>
      <c r="R585" s="70">
        <v>116464</v>
      </c>
    </row>
    <row r="586" spans="2:18" ht="60" x14ac:dyDescent="0.35">
      <c r="B586" s="68">
        <v>4</v>
      </c>
      <c r="C586" s="56" t="s">
        <v>7</v>
      </c>
      <c r="D586" s="8" t="str">
        <f t="shared" si="23"/>
        <v>4Vigilancia de la salud ambiental</v>
      </c>
      <c r="E586" s="8" t="s">
        <v>1614</v>
      </c>
      <c r="F586" s="68" t="s">
        <v>24</v>
      </c>
      <c r="G586" s="68" t="s">
        <v>1066</v>
      </c>
      <c r="H586" s="68" t="s">
        <v>885</v>
      </c>
      <c r="I586" s="8" t="s">
        <v>886</v>
      </c>
      <c r="J586" s="8" t="s">
        <v>886</v>
      </c>
      <c r="K586" s="68" t="s">
        <v>251</v>
      </c>
      <c r="L586" s="60" t="s">
        <v>69</v>
      </c>
      <c r="M586" s="8" t="str">
        <f t="shared" si="22"/>
        <v>4Vigilancia de la salud ambientalCHAPINEROoct 17 - 31 /2024</v>
      </c>
      <c r="N586" s="61">
        <v>87348</v>
      </c>
      <c r="O586" s="69">
        <v>5</v>
      </c>
      <c r="P586" s="70">
        <v>436740</v>
      </c>
      <c r="Q586" s="69">
        <v>5</v>
      </c>
      <c r="R586" s="70">
        <v>436740</v>
      </c>
    </row>
    <row r="587" spans="2:18" ht="60" x14ac:dyDescent="0.35">
      <c r="B587" s="68">
        <v>4</v>
      </c>
      <c r="C587" s="56" t="s">
        <v>7</v>
      </c>
      <c r="D587" s="8" t="str">
        <f t="shared" si="23"/>
        <v>4Vigilancia de la salud ambiental</v>
      </c>
      <c r="E587" s="8" t="s">
        <v>1614</v>
      </c>
      <c r="F587" s="68" t="s">
        <v>24</v>
      </c>
      <c r="G587" s="68" t="s">
        <v>1066</v>
      </c>
      <c r="H587" s="68" t="s">
        <v>885</v>
      </c>
      <c r="I587" s="8" t="s">
        <v>886</v>
      </c>
      <c r="J587" s="8" t="s">
        <v>886</v>
      </c>
      <c r="K587" s="68" t="s">
        <v>283</v>
      </c>
      <c r="L587" s="60" t="s">
        <v>69</v>
      </c>
      <c r="M587" s="8" t="str">
        <f t="shared" si="22"/>
        <v>4Vigilancia de la salud ambientalUSAQUENoct 17 - 31 /2024</v>
      </c>
      <c r="N587" s="61">
        <v>87348</v>
      </c>
      <c r="O587" s="69">
        <v>44</v>
      </c>
      <c r="P587" s="70">
        <v>3843312</v>
      </c>
      <c r="Q587" s="69">
        <v>44</v>
      </c>
      <c r="R587" s="70">
        <v>3843312</v>
      </c>
    </row>
    <row r="588" spans="2:18" ht="60" x14ac:dyDescent="0.35">
      <c r="B588" s="68">
        <v>4</v>
      </c>
      <c r="C588" s="56" t="s">
        <v>7</v>
      </c>
      <c r="D588" s="8" t="str">
        <f t="shared" si="23"/>
        <v>4Vigilancia de la salud ambiental</v>
      </c>
      <c r="E588" s="8" t="s">
        <v>1614</v>
      </c>
      <c r="F588" s="68" t="s">
        <v>24</v>
      </c>
      <c r="G588" s="68" t="s">
        <v>1066</v>
      </c>
      <c r="H588" s="68" t="s">
        <v>885</v>
      </c>
      <c r="I588" s="8" t="s">
        <v>886</v>
      </c>
      <c r="J588" s="8" t="s">
        <v>886</v>
      </c>
      <c r="K588" s="68" t="s">
        <v>321</v>
      </c>
      <c r="L588" s="60" t="s">
        <v>69</v>
      </c>
      <c r="M588" s="8" t="str">
        <f t="shared" si="22"/>
        <v>4Vigilancia de la salud ambientalENGATIVAoct 17 - 31 /2024</v>
      </c>
      <c r="N588" s="61">
        <v>87348</v>
      </c>
      <c r="O588" s="69">
        <v>60</v>
      </c>
      <c r="P588" s="70">
        <v>5240880</v>
      </c>
      <c r="Q588" s="69">
        <v>58</v>
      </c>
      <c r="R588" s="70">
        <v>5066184</v>
      </c>
    </row>
    <row r="589" spans="2:18" ht="60" x14ac:dyDescent="0.35">
      <c r="B589" s="68">
        <v>4</v>
      </c>
      <c r="C589" s="56" t="s">
        <v>7</v>
      </c>
      <c r="D589" s="8" t="str">
        <f t="shared" si="23"/>
        <v>4Vigilancia de la salud ambiental</v>
      </c>
      <c r="E589" s="8" t="s">
        <v>1614</v>
      </c>
      <c r="F589" s="68" t="s">
        <v>24</v>
      </c>
      <c r="G589" s="68" t="s">
        <v>1066</v>
      </c>
      <c r="H589" s="68" t="s">
        <v>885</v>
      </c>
      <c r="I589" s="8" t="s">
        <v>886</v>
      </c>
      <c r="J589" s="8" t="s">
        <v>886</v>
      </c>
      <c r="K589" s="68" t="s">
        <v>362</v>
      </c>
      <c r="L589" s="60" t="s">
        <v>69</v>
      </c>
      <c r="M589" s="8" t="str">
        <f t="shared" si="22"/>
        <v>4Vigilancia de la salud ambientalSUBAoct 17 - 31 /2024</v>
      </c>
      <c r="N589" s="61">
        <v>87348</v>
      </c>
      <c r="O589" s="69">
        <v>70</v>
      </c>
      <c r="P589" s="70">
        <v>6114360</v>
      </c>
      <c r="Q589" s="69">
        <v>70</v>
      </c>
      <c r="R589" s="70">
        <v>6114360</v>
      </c>
    </row>
    <row r="590" spans="2:18" ht="72" x14ac:dyDescent="0.35">
      <c r="B590" s="68">
        <v>4</v>
      </c>
      <c r="C590" s="56" t="s">
        <v>7</v>
      </c>
      <c r="D590" s="8" t="str">
        <f t="shared" si="23"/>
        <v>4Vigilancia de la salud ambiental</v>
      </c>
      <c r="E590" s="8" t="s">
        <v>1614</v>
      </c>
      <c r="F590" s="68" t="s">
        <v>24</v>
      </c>
      <c r="G590" s="68" t="s">
        <v>1066</v>
      </c>
      <c r="H590" s="68" t="s">
        <v>885</v>
      </c>
      <c r="I590" s="8" t="s">
        <v>886</v>
      </c>
      <c r="J590" s="8" t="s">
        <v>886</v>
      </c>
      <c r="K590" s="60" t="s">
        <v>347</v>
      </c>
      <c r="L590" s="60" t="s">
        <v>69</v>
      </c>
      <c r="M590" s="8" t="str">
        <f t="shared" si="22"/>
        <v>4Vigilancia de la salud ambientalBARRIOS
UNIDOSoct 17 - 31 /2024</v>
      </c>
      <c r="N590" s="61">
        <v>87348</v>
      </c>
      <c r="O590" s="69">
        <v>28</v>
      </c>
      <c r="P590" s="70">
        <v>2445744</v>
      </c>
      <c r="Q590" s="69">
        <v>27</v>
      </c>
      <c r="R590" s="70">
        <v>2358396</v>
      </c>
    </row>
    <row r="591" spans="2:18" ht="60" x14ac:dyDescent="0.35">
      <c r="B591" s="68">
        <v>4</v>
      </c>
      <c r="C591" s="56" t="s">
        <v>7</v>
      </c>
      <c r="D591" s="8" t="str">
        <f t="shared" si="23"/>
        <v>4Vigilancia de la salud ambiental</v>
      </c>
      <c r="E591" s="8" t="s">
        <v>1614</v>
      </c>
      <c r="F591" s="68" t="s">
        <v>24</v>
      </c>
      <c r="G591" s="68" t="s">
        <v>1066</v>
      </c>
      <c r="H591" s="68" t="s">
        <v>885</v>
      </c>
      <c r="I591" s="8" t="s">
        <v>886</v>
      </c>
      <c r="J591" s="8" t="s">
        <v>886</v>
      </c>
      <c r="K591" s="68" t="s">
        <v>132</v>
      </c>
      <c r="L591" s="60" t="s">
        <v>69</v>
      </c>
      <c r="M591" s="8" t="str">
        <f t="shared" si="22"/>
        <v>4Vigilancia de la salud ambientalTEUSAQUILLOoct 17 - 31 /2024</v>
      </c>
      <c r="N591" s="61">
        <v>87348</v>
      </c>
      <c r="O591" s="69">
        <v>12</v>
      </c>
      <c r="P591" s="70">
        <v>1048176</v>
      </c>
      <c r="Q591" s="69">
        <v>12</v>
      </c>
      <c r="R591" s="70">
        <v>1048176</v>
      </c>
    </row>
    <row r="592" spans="2:18" ht="103.5" x14ac:dyDescent="0.35">
      <c r="B592" s="68">
        <v>6</v>
      </c>
      <c r="C592" s="56" t="s">
        <v>7</v>
      </c>
      <c r="D592" s="8" t="str">
        <f t="shared" si="23"/>
        <v>6Vigilancia de la salud ambiental</v>
      </c>
      <c r="E592" s="8" t="s">
        <v>1614</v>
      </c>
      <c r="F592" s="68" t="s">
        <v>24</v>
      </c>
      <c r="G592" s="68" t="s">
        <v>1824</v>
      </c>
      <c r="H592" s="68" t="s">
        <v>885</v>
      </c>
      <c r="I592" s="8" t="s">
        <v>886</v>
      </c>
      <c r="J592" s="8" t="s">
        <v>886</v>
      </c>
      <c r="K592" s="68" t="s">
        <v>251</v>
      </c>
      <c r="L592" s="60" t="s">
        <v>69</v>
      </c>
      <c r="M592" s="8" t="str">
        <f t="shared" si="22"/>
        <v>6Vigilancia de la salud ambientalCHAPINEROoct 17 - 31 /2024</v>
      </c>
      <c r="N592" s="61">
        <v>87348</v>
      </c>
      <c r="O592" s="69">
        <v>1</v>
      </c>
      <c r="P592" s="70">
        <v>87348</v>
      </c>
      <c r="Q592" s="69">
        <v>1</v>
      </c>
      <c r="R592" s="70">
        <v>87348</v>
      </c>
    </row>
    <row r="593" spans="2:18" ht="103.5" x14ac:dyDescent="0.35">
      <c r="B593" s="68">
        <v>6</v>
      </c>
      <c r="C593" s="56" t="s">
        <v>7</v>
      </c>
      <c r="D593" s="8" t="str">
        <f t="shared" si="23"/>
        <v>6Vigilancia de la salud ambiental</v>
      </c>
      <c r="E593" s="8" t="s">
        <v>1614</v>
      </c>
      <c r="F593" s="68" t="s">
        <v>24</v>
      </c>
      <c r="G593" s="68" t="s">
        <v>1824</v>
      </c>
      <c r="H593" s="68" t="s">
        <v>885</v>
      </c>
      <c r="I593" s="8" t="s">
        <v>886</v>
      </c>
      <c r="J593" s="8" t="s">
        <v>886</v>
      </c>
      <c r="K593" s="68" t="s">
        <v>283</v>
      </c>
      <c r="L593" s="60" t="s">
        <v>69</v>
      </c>
      <c r="M593" s="8" t="str">
        <f t="shared" si="22"/>
        <v>6Vigilancia de la salud ambientalUSAQUENoct 17 - 31 /2024</v>
      </c>
      <c r="N593" s="61">
        <v>0</v>
      </c>
      <c r="O593" s="69">
        <v>0</v>
      </c>
      <c r="P593" s="70">
        <v>0</v>
      </c>
      <c r="Q593" s="69">
        <v>0</v>
      </c>
      <c r="R593" s="70">
        <v>0</v>
      </c>
    </row>
    <row r="594" spans="2:18" ht="103.5" x14ac:dyDescent="0.35">
      <c r="B594" s="68">
        <v>6</v>
      </c>
      <c r="C594" s="56" t="s">
        <v>7</v>
      </c>
      <c r="D594" s="8" t="str">
        <f t="shared" si="23"/>
        <v>6Vigilancia de la salud ambiental</v>
      </c>
      <c r="E594" s="8" t="s">
        <v>1614</v>
      </c>
      <c r="F594" s="68" t="s">
        <v>24</v>
      </c>
      <c r="G594" s="68" t="s">
        <v>1824</v>
      </c>
      <c r="H594" s="68" t="s">
        <v>885</v>
      </c>
      <c r="I594" s="8" t="s">
        <v>886</v>
      </c>
      <c r="J594" s="8" t="s">
        <v>886</v>
      </c>
      <c r="K594" s="68" t="s">
        <v>362</v>
      </c>
      <c r="L594" s="60" t="s">
        <v>69</v>
      </c>
      <c r="M594" s="8" t="str">
        <f t="shared" si="22"/>
        <v>6Vigilancia de la salud ambientalSUBAoct 17 - 31 /2024</v>
      </c>
      <c r="N594" s="61">
        <v>0</v>
      </c>
      <c r="O594" s="69">
        <v>0</v>
      </c>
      <c r="P594" s="70">
        <v>0</v>
      </c>
      <c r="Q594" s="69">
        <v>0</v>
      </c>
      <c r="R594" s="70">
        <v>0</v>
      </c>
    </row>
    <row r="595" spans="2:18" ht="103.5" x14ac:dyDescent="0.35">
      <c r="B595" s="68">
        <v>6</v>
      </c>
      <c r="C595" s="56" t="s">
        <v>7</v>
      </c>
      <c r="D595" s="8" t="str">
        <f t="shared" si="23"/>
        <v>6Vigilancia de la salud ambiental</v>
      </c>
      <c r="E595" s="8" t="s">
        <v>1614</v>
      </c>
      <c r="F595" s="68" t="s">
        <v>24</v>
      </c>
      <c r="G595" s="68" t="s">
        <v>1824</v>
      </c>
      <c r="H595" s="68" t="s">
        <v>885</v>
      </c>
      <c r="I595" s="8" t="s">
        <v>886</v>
      </c>
      <c r="J595" s="8" t="s">
        <v>886</v>
      </c>
      <c r="K595" s="68" t="s">
        <v>132</v>
      </c>
      <c r="L595" s="60" t="s">
        <v>69</v>
      </c>
      <c r="M595" s="8" t="str">
        <f t="shared" si="22"/>
        <v>6Vigilancia de la salud ambientalTEUSAQUILLOoct 17 - 31 /2024</v>
      </c>
      <c r="N595" s="61">
        <v>87348</v>
      </c>
      <c r="O595" s="69">
        <v>1</v>
      </c>
      <c r="P595" s="70">
        <v>87348</v>
      </c>
      <c r="Q595" s="69">
        <v>0</v>
      </c>
      <c r="R595" s="70">
        <v>0</v>
      </c>
    </row>
    <row r="596" spans="2:18" ht="60" x14ac:dyDescent="0.35">
      <c r="B596" s="68">
        <v>12</v>
      </c>
      <c r="C596" s="56" t="s">
        <v>7</v>
      </c>
      <c r="D596" s="8" t="str">
        <f t="shared" si="23"/>
        <v>12Vigilancia de la salud ambiental</v>
      </c>
      <c r="E596" s="8" t="s">
        <v>1614</v>
      </c>
      <c r="F596" s="68" t="s">
        <v>24</v>
      </c>
      <c r="G596" s="68" t="s">
        <v>1825</v>
      </c>
      <c r="H596" s="68" t="s">
        <v>885</v>
      </c>
      <c r="I596" s="8" t="s">
        <v>886</v>
      </c>
      <c r="J596" s="8" t="s">
        <v>886</v>
      </c>
      <c r="K596" s="68" t="s">
        <v>251</v>
      </c>
      <c r="L596" s="60" t="s">
        <v>69</v>
      </c>
      <c r="M596" s="8" t="str">
        <f t="shared" si="22"/>
        <v>12Vigilancia de la salud ambientalCHAPINEROoct 17 - 31 /2024</v>
      </c>
      <c r="N596" s="61">
        <v>0</v>
      </c>
      <c r="O596" s="69">
        <v>0</v>
      </c>
      <c r="P596" s="70">
        <v>0</v>
      </c>
      <c r="Q596" s="69">
        <v>0</v>
      </c>
      <c r="R596" s="70">
        <v>0</v>
      </c>
    </row>
    <row r="597" spans="2:18" ht="60" x14ac:dyDescent="0.35">
      <c r="B597" s="68">
        <v>12</v>
      </c>
      <c r="C597" s="56" t="s">
        <v>7</v>
      </c>
      <c r="D597" s="8" t="str">
        <f t="shared" si="23"/>
        <v>12Vigilancia de la salud ambiental</v>
      </c>
      <c r="E597" s="8" t="s">
        <v>1614</v>
      </c>
      <c r="F597" s="68" t="s">
        <v>24</v>
      </c>
      <c r="G597" s="68" t="s">
        <v>1825</v>
      </c>
      <c r="H597" s="68" t="s">
        <v>885</v>
      </c>
      <c r="I597" s="8" t="s">
        <v>886</v>
      </c>
      <c r="J597" s="8" t="s">
        <v>886</v>
      </c>
      <c r="K597" s="68" t="s">
        <v>283</v>
      </c>
      <c r="L597" s="60" t="s">
        <v>69</v>
      </c>
      <c r="M597" s="8" t="str">
        <f t="shared" si="22"/>
        <v>12Vigilancia de la salud ambientalUSAQUENoct 17 - 31 /2024</v>
      </c>
      <c r="N597" s="61">
        <v>87348</v>
      </c>
      <c r="O597" s="69">
        <v>2</v>
      </c>
      <c r="P597" s="70">
        <v>174696</v>
      </c>
      <c r="Q597" s="69">
        <v>2</v>
      </c>
      <c r="R597" s="70">
        <v>174696</v>
      </c>
    </row>
    <row r="598" spans="2:18" ht="60" x14ac:dyDescent="0.35">
      <c r="B598" s="68">
        <v>12</v>
      </c>
      <c r="C598" s="56" t="s">
        <v>7</v>
      </c>
      <c r="D598" s="8" t="str">
        <f t="shared" si="23"/>
        <v>12Vigilancia de la salud ambiental</v>
      </c>
      <c r="E598" s="8" t="s">
        <v>1614</v>
      </c>
      <c r="F598" s="68" t="s">
        <v>24</v>
      </c>
      <c r="G598" s="68" t="s">
        <v>1825</v>
      </c>
      <c r="H598" s="68" t="s">
        <v>885</v>
      </c>
      <c r="I598" s="8" t="s">
        <v>886</v>
      </c>
      <c r="J598" s="8" t="s">
        <v>886</v>
      </c>
      <c r="K598" s="68" t="s">
        <v>321</v>
      </c>
      <c r="L598" s="60" t="s">
        <v>69</v>
      </c>
      <c r="M598" s="8" t="str">
        <f t="shared" si="22"/>
        <v>12Vigilancia de la salud ambientalENGATIVAoct 17 - 31 /2024</v>
      </c>
      <c r="N598" s="61">
        <v>87348</v>
      </c>
      <c r="O598" s="69">
        <v>1</v>
      </c>
      <c r="P598" s="70">
        <v>87348</v>
      </c>
      <c r="Q598" s="69">
        <v>0</v>
      </c>
      <c r="R598" s="70">
        <v>0</v>
      </c>
    </row>
    <row r="599" spans="2:18" ht="60" x14ac:dyDescent="0.35">
      <c r="B599" s="68">
        <v>12</v>
      </c>
      <c r="C599" s="56" t="s">
        <v>7</v>
      </c>
      <c r="D599" s="8" t="str">
        <f t="shared" si="23"/>
        <v>12Vigilancia de la salud ambiental</v>
      </c>
      <c r="E599" s="8" t="s">
        <v>1614</v>
      </c>
      <c r="F599" s="68" t="s">
        <v>24</v>
      </c>
      <c r="G599" s="68" t="s">
        <v>1825</v>
      </c>
      <c r="H599" s="68" t="s">
        <v>885</v>
      </c>
      <c r="I599" s="8" t="s">
        <v>886</v>
      </c>
      <c r="J599" s="8" t="s">
        <v>886</v>
      </c>
      <c r="K599" s="68" t="s">
        <v>362</v>
      </c>
      <c r="L599" s="60" t="s">
        <v>69</v>
      </c>
      <c r="M599" s="8" t="str">
        <f t="shared" si="22"/>
        <v>12Vigilancia de la salud ambientalSUBAoct 17 - 31 /2024</v>
      </c>
      <c r="N599" s="61">
        <v>0</v>
      </c>
      <c r="O599" s="69">
        <v>0</v>
      </c>
      <c r="P599" s="70">
        <v>0</v>
      </c>
      <c r="Q599" s="69">
        <v>0</v>
      </c>
      <c r="R599" s="70">
        <v>0</v>
      </c>
    </row>
    <row r="600" spans="2:18" ht="72" x14ac:dyDescent="0.35">
      <c r="B600" s="68">
        <v>12</v>
      </c>
      <c r="C600" s="56" t="s">
        <v>7</v>
      </c>
      <c r="D600" s="8" t="str">
        <f t="shared" si="23"/>
        <v>12Vigilancia de la salud ambiental</v>
      </c>
      <c r="E600" s="8" t="s">
        <v>1614</v>
      </c>
      <c r="F600" s="68" t="s">
        <v>24</v>
      </c>
      <c r="G600" s="68" t="s">
        <v>1825</v>
      </c>
      <c r="H600" s="68" t="s">
        <v>885</v>
      </c>
      <c r="I600" s="8" t="s">
        <v>886</v>
      </c>
      <c r="J600" s="8" t="s">
        <v>886</v>
      </c>
      <c r="K600" s="60" t="s">
        <v>347</v>
      </c>
      <c r="L600" s="60" t="s">
        <v>69</v>
      </c>
      <c r="M600" s="8" t="str">
        <f t="shared" si="22"/>
        <v>12Vigilancia de la salud ambientalBARRIOS
UNIDOSoct 17 - 31 /2024</v>
      </c>
      <c r="N600" s="61">
        <v>87348</v>
      </c>
      <c r="O600" s="69">
        <v>1</v>
      </c>
      <c r="P600" s="70">
        <v>87348</v>
      </c>
      <c r="Q600" s="69">
        <v>1</v>
      </c>
      <c r="R600" s="70">
        <v>87348</v>
      </c>
    </row>
    <row r="601" spans="2:18" ht="60" x14ac:dyDescent="0.35">
      <c r="B601" s="68">
        <v>12</v>
      </c>
      <c r="C601" s="56" t="s">
        <v>7</v>
      </c>
      <c r="D601" s="8" t="str">
        <f t="shared" si="23"/>
        <v>12Vigilancia de la salud ambiental</v>
      </c>
      <c r="E601" s="8" t="s">
        <v>1614</v>
      </c>
      <c r="F601" s="68" t="s">
        <v>24</v>
      </c>
      <c r="G601" s="68" t="s">
        <v>1825</v>
      </c>
      <c r="H601" s="68" t="s">
        <v>885</v>
      </c>
      <c r="I601" s="8" t="s">
        <v>886</v>
      </c>
      <c r="J601" s="8" t="s">
        <v>886</v>
      </c>
      <c r="K601" s="68" t="s">
        <v>132</v>
      </c>
      <c r="L601" s="60" t="s">
        <v>69</v>
      </c>
      <c r="M601" s="8" t="str">
        <f t="shared" si="22"/>
        <v>12Vigilancia de la salud ambientalTEUSAQUILLOoct 17 - 31 /2024</v>
      </c>
      <c r="N601" s="61">
        <v>87348</v>
      </c>
      <c r="O601" s="69">
        <v>1</v>
      </c>
      <c r="P601" s="70">
        <v>87348</v>
      </c>
      <c r="Q601" s="69">
        <v>1</v>
      </c>
      <c r="R601" s="70">
        <v>87348</v>
      </c>
    </row>
    <row r="602" spans="2:18" ht="60" x14ac:dyDescent="0.35">
      <c r="B602" s="68">
        <v>17</v>
      </c>
      <c r="C602" s="56" t="s">
        <v>7</v>
      </c>
      <c r="D602" s="8" t="str">
        <f t="shared" si="23"/>
        <v>17Vigilancia de la salud ambiental</v>
      </c>
      <c r="E602" s="8" t="s">
        <v>1614</v>
      </c>
      <c r="F602" s="68" t="s">
        <v>24</v>
      </c>
      <c r="G602" s="68" t="s">
        <v>1159</v>
      </c>
      <c r="H602" s="68" t="s">
        <v>885</v>
      </c>
      <c r="I602" s="8" t="s">
        <v>886</v>
      </c>
      <c r="J602" s="8" t="s">
        <v>886</v>
      </c>
      <c r="K602" s="68" t="s">
        <v>283</v>
      </c>
      <c r="L602" s="60" t="s">
        <v>69</v>
      </c>
      <c r="M602" s="8" t="str">
        <f t="shared" si="22"/>
        <v>17Vigilancia de la salud ambientalUSAQUENoct 17 - 31 /2024</v>
      </c>
      <c r="N602" s="61">
        <v>87348</v>
      </c>
      <c r="O602" s="69">
        <v>1</v>
      </c>
      <c r="P602" s="70">
        <v>87348</v>
      </c>
      <c r="Q602" s="69">
        <v>1</v>
      </c>
      <c r="R602" s="70">
        <v>87348</v>
      </c>
    </row>
    <row r="603" spans="2:18" ht="60" x14ac:dyDescent="0.35">
      <c r="B603" s="68">
        <v>17</v>
      </c>
      <c r="C603" s="56" t="s">
        <v>7</v>
      </c>
      <c r="D603" s="8" t="str">
        <f t="shared" si="23"/>
        <v>17Vigilancia de la salud ambiental</v>
      </c>
      <c r="E603" s="8" t="s">
        <v>1614</v>
      </c>
      <c r="F603" s="68" t="s">
        <v>24</v>
      </c>
      <c r="G603" s="68" t="s">
        <v>1159</v>
      </c>
      <c r="H603" s="68" t="s">
        <v>885</v>
      </c>
      <c r="I603" s="8" t="s">
        <v>886</v>
      </c>
      <c r="J603" s="8" t="s">
        <v>886</v>
      </c>
      <c r="K603" s="68" t="s">
        <v>321</v>
      </c>
      <c r="L603" s="60" t="s">
        <v>69</v>
      </c>
      <c r="M603" s="8" t="str">
        <f t="shared" si="22"/>
        <v>17Vigilancia de la salud ambientalENGATIVAoct 17 - 31 /2024</v>
      </c>
      <c r="N603" s="61">
        <v>0</v>
      </c>
      <c r="O603" s="69">
        <v>0</v>
      </c>
      <c r="P603" s="70">
        <v>0</v>
      </c>
      <c r="Q603" s="69">
        <v>0</v>
      </c>
      <c r="R603" s="70">
        <v>0</v>
      </c>
    </row>
    <row r="604" spans="2:18" ht="60" x14ac:dyDescent="0.35">
      <c r="B604" s="68">
        <v>17</v>
      </c>
      <c r="C604" s="56" t="s">
        <v>7</v>
      </c>
      <c r="D604" s="8" t="str">
        <f t="shared" si="23"/>
        <v>17Vigilancia de la salud ambiental</v>
      </c>
      <c r="E604" s="8" t="s">
        <v>1614</v>
      </c>
      <c r="F604" s="68" t="s">
        <v>24</v>
      </c>
      <c r="G604" s="68" t="s">
        <v>1159</v>
      </c>
      <c r="H604" s="68" t="s">
        <v>885</v>
      </c>
      <c r="I604" s="8" t="s">
        <v>886</v>
      </c>
      <c r="J604" s="8" t="s">
        <v>886</v>
      </c>
      <c r="K604" s="68" t="s">
        <v>362</v>
      </c>
      <c r="L604" s="60" t="s">
        <v>69</v>
      </c>
      <c r="M604" s="8" t="str">
        <f t="shared" si="22"/>
        <v>17Vigilancia de la salud ambientalSUBAoct 17 - 31 /2024</v>
      </c>
      <c r="N604" s="61">
        <v>87348</v>
      </c>
      <c r="O604" s="69">
        <v>1</v>
      </c>
      <c r="P604" s="70">
        <v>87348</v>
      </c>
      <c r="Q604" s="69">
        <v>1</v>
      </c>
      <c r="R604" s="70">
        <v>87348</v>
      </c>
    </row>
    <row r="605" spans="2:18" ht="72" x14ac:dyDescent="0.35">
      <c r="B605" s="68">
        <v>17</v>
      </c>
      <c r="C605" s="56" t="s">
        <v>7</v>
      </c>
      <c r="D605" s="8" t="str">
        <f t="shared" si="23"/>
        <v>17Vigilancia de la salud ambiental</v>
      </c>
      <c r="E605" s="8" t="s">
        <v>1614</v>
      </c>
      <c r="F605" s="68" t="s">
        <v>24</v>
      </c>
      <c r="G605" s="68" t="s">
        <v>1159</v>
      </c>
      <c r="H605" s="68" t="s">
        <v>885</v>
      </c>
      <c r="I605" s="8" t="s">
        <v>886</v>
      </c>
      <c r="J605" s="8" t="s">
        <v>886</v>
      </c>
      <c r="K605" s="60" t="s">
        <v>347</v>
      </c>
      <c r="L605" s="60" t="s">
        <v>69</v>
      </c>
      <c r="M605" s="8" t="str">
        <f t="shared" si="22"/>
        <v>17Vigilancia de la salud ambientalBARRIOS
UNIDOSoct 17 - 31 /2024</v>
      </c>
      <c r="N605" s="61">
        <v>87348</v>
      </c>
      <c r="O605" s="69">
        <v>1</v>
      </c>
      <c r="P605" s="70">
        <v>87348</v>
      </c>
      <c r="Q605" s="69">
        <v>1</v>
      </c>
      <c r="R605" s="70">
        <v>87348</v>
      </c>
    </row>
    <row r="606" spans="2:18" ht="115" x14ac:dyDescent="0.35">
      <c r="B606" s="68">
        <v>18</v>
      </c>
      <c r="C606" s="56" t="s">
        <v>7</v>
      </c>
      <c r="D606" s="8" t="str">
        <f t="shared" si="23"/>
        <v>18Vigilancia de la salud ambiental</v>
      </c>
      <c r="E606" s="8" t="s">
        <v>1614</v>
      </c>
      <c r="F606" s="68" t="s">
        <v>24</v>
      </c>
      <c r="G606" s="68" t="s">
        <v>1826</v>
      </c>
      <c r="H606" s="68" t="s">
        <v>885</v>
      </c>
      <c r="I606" s="8" t="s">
        <v>886</v>
      </c>
      <c r="J606" s="8" t="s">
        <v>886</v>
      </c>
      <c r="K606" s="68" t="s">
        <v>362</v>
      </c>
      <c r="L606" s="60" t="s">
        <v>69</v>
      </c>
      <c r="M606" s="8" t="str">
        <f t="shared" si="22"/>
        <v>18Vigilancia de la salud ambientalSUBAoct 17 - 31 /2024</v>
      </c>
      <c r="N606" s="61">
        <v>0</v>
      </c>
      <c r="O606" s="69">
        <v>0</v>
      </c>
      <c r="P606" s="70">
        <v>0</v>
      </c>
      <c r="Q606" s="69">
        <v>0</v>
      </c>
      <c r="R606" s="70">
        <v>0</v>
      </c>
    </row>
    <row r="607" spans="2:18" ht="60" x14ac:dyDescent="0.35">
      <c r="B607" s="68">
        <v>21</v>
      </c>
      <c r="C607" s="56" t="s">
        <v>7</v>
      </c>
      <c r="D607" s="8" t="str">
        <f t="shared" si="23"/>
        <v>21Vigilancia de la salud ambiental</v>
      </c>
      <c r="E607" s="8" t="s">
        <v>1614</v>
      </c>
      <c r="F607" s="68" t="s">
        <v>24</v>
      </c>
      <c r="G607" s="68" t="s">
        <v>1827</v>
      </c>
      <c r="H607" s="68" t="s">
        <v>885</v>
      </c>
      <c r="I607" s="8" t="s">
        <v>886</v>
      </c>
      <c r="J607" s="8" t="s">
        <v>886</v>
      </c>
      <c r="K607" s="68" t="s">
        <v>283</v>
      </c>
      <c r="L607" s="60" t="s">
        <v>69</v>
      </c>
      <c r="M607" s="8" t="str">
        <f t="shared" si="22"/>
        <v>21Vigilancia de la salud ambientalUSAQUENoct 17 - 31 /2024</v>
      </c>
      <c r="N607" s="61">
        <v>0</v>
      </c>
      <c r="O607" s="69">
        <v>0</v>
      </c>
      <c r="P607" s="70">
        <v>0</v>
      </c>
      <c r="Q607" s="69">
        <v>0</v>
      </c>
      <c r="R607" s="70">
        <v>0</v>
      </c>
    </row>
    <row r="608" spans="2:18" ht="60" x14ac:dyDescent="0.35">
      <c r="B608" s="68">
        <v>21</v>
      </c>
      <c r="C608" s="56" t="s">
        <v>7</v>
      </c>
      <c r="D608" s="8" t="str">
        <f t="shared" si="23"/>
        <v>21Vigilancia de la salud ambiental</v>
      </c>
      <c r="E608" s="8" t="s">
        <v>1614</v>
      </c>
      <c r="F608" s="68" t="s">
        <v>24</v>
      </c>
      <c r="G608" s="68" t="s">
        <v>1827</v>
      </c>
      <c r="H608" s="68" t="s">
        <v>885</v>
      </c>
      <c r="I608" s="8" t="s">
        <v>886</v>
      </c>
      <c r="J608" s="8" t="s">
        <v>886</v>
      </c>
      <c r="K608" s="68" t="s">
        <v>321</v>
      </c>
      <c r="L608" s="60" t="s">
        <v>69</v>
      </c>
      <c r="M608" s="8" t="str">
        <f t="shared" si="22"/>
        <v>21Vigilancia de la salud ambientalENGATIVAoct 17 - 31 /2024</v>
      </c>
      <c r="N608" s="61">
        <v>116464</v>
      </c>
      <c r="O608" s="69">
        <v>1</v>
      </c>
      <c r="P608" s="70">
        <v>116464</v>
      </c>
      <c r="Q608" s="69">
        <v>1</v>
      </c>
      <c r="R608" s="70">
        <v>116464</v>
      </c>
    </row>
    <row r="609" spans="2:18" ht="60" x14ac:dyDescent="0.35">
      <c r="B609" s="68">
        <v>21</v>
      </c>
      <c r="C609" s="56" t="s">
        <v>7</v>
      </c>
      <c r="D609" s="8" t="str">
        <f t="shared" si="23"/>
        <v>21Vigilancia de la salud ambiental</v>
      </c>
      <c r="E609" s="8" t="s">
        <v>1614</v>
      </c>
      <c r="F609" s="68" t="s">
        <v>24</v>
      </c>
      <c r="G609" s="68" t="s">
        <v>1827</v>
      </c>
      <c r="H609" s="68" t="s">
        <v>885</v>
      </c>
      <c r="I609" s="8" t="s">
        <v>886</v>
      </c>
      <c r="J609" s="8" t="s">
        <v>886</v>
      </c>
      <c r="K609" s="68" t="s">
        <v>362</v>
      </c>
      <c r="L609" s="60" t="s">
        <v>69</v>
      </c>
      <c r="M609" s="8" t="str">
        <f t="shared" si="22"/>
        <v>21Vigilancia de la salud ambientalSUBAoct 17 - 31 /2024</v>
      </c>
      <c r="N609" s="61">
        <v>0</v>
      </c>
      <c r="O609" s="69">
        <v>0</v>
      </c>
      <c r="P609" s="70">
        <v>0</v>
      </c>
      <c r="Q609" s="69">
        <v>0</v>
      </c>
      <c r="R609" s="70">
        <v>0</v>
      </c>
    </row>
    <row r="610" spans="2:18" ht="72" x14ac:dyDescent="0.35">
      <c r="B610" s="68">
        <v>21</v>
      </c>
      <c r="C610" s="56" t="s">
        <v>7</v>
      </c>
      <c r="D610" s="8" t="str">
        <f t="shared" si="23"/>
        <v>21Vigilancia de la salud ambiental</v>
      </c>
      <c r="E610" s="8" t="s">
        <v>1614</v>
      </c>
      <c r="F610" s="68" t="s">
        <v>24</v>
      </c>
      <c r="G610" s="68" t="s">
        <v>1827</v>
      </c>
      <c r="H610" s="68" t="s">
        <v>885</v>
      </c>
      <c r="I610" s="8" t="s">
        <v>886</v>
      </c>
      <c r="J610" s="8" t="s">
        <v>886</v>
      </c>
      <c r="K610" s="60" t="s">
        <v>347</v>
      </c>
      <c r="L610" s="60" t="s">
        <v>69</v>
      </c>
      <c r="M610" s="8" t="str">
        <f t="shared" si="22"/>
        <v>21Vigilancia de la salud ambientalBARRIOS
UNIDOSoct 17 - 31 /2024</v>
      </c>
      <c r="N610" s="61">
        <v>0</v>
      </c>
      <c r="O610" s="69">
        <v>0</v>
      </c>
      <c r="P610" s="70">
        <v>0</v>
      </c>
      <c r="Q610" s="69">
        <v>0</v>
      </c>
      <c r="R610" s="70">
        <v>0</v>
      </c>
    </row>
    <row r="611" spans="2:18" ht="60" x14ac:dyDescent="0.35">
      <c r="B611" s="68">
        <v>22</v>
      </c>
      <c r="C611" s="56" t="s">
        <v>7</v>
      </c>
      <c r="D611" s="8" t="str">
        <f t="shared" si="23"/>
        <v>22Vigilancia de la salud ambiental</v>
      </c>
      <c r="E611" s="8" t="s">
        <v>1614</v>
      </c>
      <c r="F611" s="68" t="s">
        <v>24</v>
      </c>
      <c r="G611" s="68" t="s">
        <v>1078</v>
      </c>
      <c r="H611" s="68" t="s">
        <v>885</v>
      </c>
      <c r="I611" s="8" t="s">
        <v>886</v>
      </c>
      <c r="J611" s="8" t="s">
        <v>886</v>
      </c>
      <c r="K611" s="68" t="s">
        <v>251</v>
      </c>
      <c r="L611" s="60" t="s">
        <v>69</v>
      </c>
      <c r="M611" s="8" t="str">
        <f t="shared" si="22"/>
        <v>22Vigilancia de la salud ambientalCHAPINEROoct 17 - 31 /2024</v>
      </c>
      <c r="N611" s="61">
        <v>87348</v>
      </c>
      <c r="O611" s="69">
        <v>2</v>
      </c>
      <c r="P611" s="70">
        <v>174696</v>
      </c>
      <c r="Q611" s="69">
        <v>2</v>
      </c>
      <c r="R611" s="70">
        <v>174696</v>
      </c>
    </row>
    <row r="612" spans="2:18" ht="60" x14ac:dyDescent="0.35">
      <c r="B612" s="68">
        <v>22</v>
      </c>
      <c r="C612" s="56" t="s">
        <v>7</v>
      </c>
      <c r="D612" s="8" t="str">
        <f t="shared" si="23"/>
        <v>22Vigilancia de la salud ambiental</v>
      </c>
      <c r="E612" s="8" t="s">
        <v>1614</v>
      </c>
      <c r="F612" s="68" t="s">
        <v>24</v>
      </c>
      <c r="G612" s="68" t="s">
        <v>1078</v>
      </c>
      <c r="H612" s="68" t="s">
        <v>885</v>
      </c>
      <c r="I612" s="8" t="s">
        <v>886</v>
      </c>
      <c r="J612" s="8" t="s">
        <v>886</v>
      </c>
      <c r="K612" s="68" t="s">
        <v>283</v>
      </c>
      <c r="L612" s="60" t="s">
        <v>69</v>
      </c>
      <c r="M612" s="8" t="str">
        <f t="shared" si="22"/>
        <v>22Vigilancia de la salud ambientalUSAQUENoct 17 - 31 /2024</v>
      </c>
      <c r="N612" s="61">
        <v>87348</v>
      </c>
      <c r="O612" s="69">
        <v>10</v>
      </c>
      <c r="P612" s="70">
        <v>873480</v>
      </c>
      <c r="Q612" s="69">
        <v>10</v>
      </c>
      <c r="R612" s="70">
        <v>873480</v>
      </c>
    </row>
    <row r="613" spans="2:18" ht="60" x14ac:dyDescent="0.35">
      <c r="B613" s="68">
        <v>22</v>
      </c>
      <c r="C613" s="56" t="s">
        <v>7</v>
      </c>
      <c r="D613" s="8" t="str">
        <f t="shared" si="23"/>
        <v>22Vigilancia de la salud ambiental</v>
      </c>
      <c r="E613" s="8" t="s">
        <v>1614</v>
      </c>
      <c r="F613" s="68" t="s">
        <v>24</v>
      </c>
      <c r="G613" s="68" t="s">
        <v>1078</v>
      </c>
      <c r="H613" s="68" t="s">
        <v>885</v>
      </c>
      <c r="I613" s="8" t="s">
        <v>886</v>
      </c>
      <c r="J613" s="8" t="s">
        <v>886</v>
      </c>
      <c r="K613" s="68" t="s">
        <v>321</v>
      </c>
      <c r="L613" s="60" t="s">
        <v>69</v>
      </c>
      <c r="M613" s="8" t="str">
        <f t="shared" si="22"/>
        <v>22Vigilancia de la salud ambientalENGATIVAoct 17 - 31 /2024</v>
      </c>
      <c r="N613" s="61">
        <v>87348</v>
      </c>
      <c r="O613" s="69">
        <v>19</v>
      </c>
      <c r="P613" s="70">
        <v>1659612</v>
      </c>
      <c r="Q613" s="69">
        <v>18</v>
      </c>
      <c r="R613" s="70">
        <v>1572264</v>
      </c>
    </row>
    <row r="614" spans="2:18" ht="60" x14ac:dyDescent="0.35">
      <c r="B614" s="68">
        <v>22</v>
      </c>
      <c r="C614" s="56" t="s">
        <v>7</v>
      </c>
      <c r="D614" s="8" t="str">
        <f t="shared" si="23"/>
        <v>22Vigilancia de la salud ambiental</v>
      </c>
      <c r="E614" s="8" t="s">
        <v>1614</v>
      </c>
      <c r="F614" s="68" t="s">
        <v>24</v>
      </c>
      <c r="G614" s="68" t="s">
        <v>1078</v>
      </c>
      <c r="H614" s="68" t="s">
        <v>885</v>
      </c>
      <c r="I614" s="8" t="s">
        <v>886</v>
      </c>
      <c r="J614" s="8" t="s">
        <v>886</v>
      </c>
      <c r="K614" s="68" t="s">
        <v>362</v>
      </c>
      <c r="L614" s="60" t="s">
        <v>69</v>
      </c>
      <c r="M614" s="8" t="str">
        <f t="shared" si="22"/>
        <v>22Vigilancia de la salud ambientalSUBAoct 17 - 31 /2024</v>
      </c>
      <c r="N614" s="61">
        <v>87348</v>
      </c>
      <c r="O614" s="69">
        <v>24</v>
      </c>
      <c r="P614" s="70">
        <v>2096352</v>
      </c>
      <c r="Q614" s="69">
        <v>24</v>
      </c>
      <c r="R614" s="70">
        <v>2096352</v>
      </c>
    </row>
    <row r="615" spans="2:18" ht="72" x14ac:dyDescent="0.35">
      <c r="B615" s="68">
        <v>22</v>
      </c>
      <c r="C615" s="56" t="s">
        <v>7</v>
      </c>
      <c r="D615" s="8" t="str">
        <f t="shared" si="23"/>
        <v>22Vigilancia de la salud ambiental</v>
      </c>
      <c r="E615" s="8" t="s">
        <v>1614</v>
      </c>
      <c r="F615" s="68" t="s">
        <v>24</v>
      </c>
      <c r="G615" s="68" t="s">
        <v>1078</v>
      </c>
      <c r="H615" s="68" t="s">
        <v>885</v>
      </c>
      <c r="I615" s="8" t="s">
        <v>886</v>
      </c>
      <c r="J615" s="8" t="s">
        <v>886</v>
      </c>
      <c r="K615" s="60" t="s">
        <v>347</v>
      </c>
      <c r="L615" s="60" t="s">
        <v>69</v>
      </c>
      <c r="M615" s="8" t="str">
        <f t="shared" si="22"/>
        <v>22Vigilancia de la salud ambientalBARRIOS
UNIDOSoct 17 - 31 /2024</v>
      </c>
      <c r="N615" s="61">
        <v>87348</v>
      </c>
      <c r="O615" s="69">
        <v>21</v>
      </c>
      <c r="P615" s="70">
        <v>1834308</v>
      </c>
      <c r="Q615" s="69">
        <v>21</v>
      </c>
      <c r="R615" s="70">
        <v>1834308</v>
      </c>
    </row>
    <row r="616" spans="2:18" ht="60" x14ac:dyDescent="0.35">
      <c r="B616" s="68">
        <v>22</v>
      </c>
      <c r="C616" s="56" t="s">
        <v>7</v>
      </c>
      <c r="D616" s="8" t="str">
        <f t="shared" si="23"/>
        <v>22Vigilancia de la salud ambiental</v>
      </c>
      <c r="E616" s="8" t="s">
        <v>1614</v>
      </c>
      <c r="F616" s="68" t="s">
        <v>24</v>
      </c>
      <c r="G616" s="68" t="s">
        <v>1078</v>
      </c>
      <c r="H616" s="68" t="s">
        <v>885</v>
      </c>
      <c r="I616" s="8" t="s">
        <v>886</v>
      </c>
      <c r="J616" s="8" t="s">
        <v>886</v>
      </c>
      <c r="K616" s="68" t="s">
        <v>132</v>
      </c>
      <c r="L616" s="60" t="s">
        <v>69</v>
      </c>
      <c r="M616" s="8" t="str">
        <f t="shared" si="22"/>
        <v>22Vigilancia de la salud ambientalTEUSAQUILLOoct 17 - 31 /2024</v>
      </c>
      <c r="N616" s="61">
        <v>87348</v>
      </c>
      <c r="O616" s="69">
        <v>4</v>
      </c>
      <c r="P616" s="70">
        <v>349392</v>
      </c>
      <c r="Q616" s="69">
        <v>4</v>
      </c>
      <c r="R616" s="70">
        <v>349392</v>
      </c>
    </row>
    <row r="617" spans="2:18" ht="60" x14ac:dyDescent="0.35">
      <c r="B617" s="68">
        <v>28</v>
      </c>
      <c r="C617" s="56" t="s">
        <v>7</v>
      </c>
      <c r="D617" s="8" t="str">
        <f t="shared" si="23"/>
        <v>28Vigilancia de la salud ambiental</v>
      </c>
      <c r="E617" s="8" t="s">
        <v>1614</v>
      </c>
      <c r="F617" s="68" t="s">
        <v>21</v>
      </c>
      <c r="G617" s="68" t="s">
        <v>1828</v>
      </c>
      <c r="H617" s="68" t="s">
        <v>885</v>
      </c>
      <c r="I617" s="8" t="s">
        <v>886</v>
      </c>
      <c r="J617" s="8" t="s">
        <v>886</v>
      </c>
      <c r="K617" s="68" t="s">
        <v>251</v>
      </c>
      <c r="L617" s="60" t="s">
        <v>69</v>
      </c>
      <c r="M617" s="8" t="str">
        <f t="shared" si="22"/>
        <v>28Vigilancia de la salud ambientalCHAPINEROoct 17 - 31 /2024</v>
      </c>
      <c r="N617" s="61">
        <v>57114</v>
      </c>
      <c r="O617" s="69">
        <v>1</v>
      </c>
      <c r="P617" s="70">
        <v>57114</v>
      </c>
      <c r="Q617" s="69">
        <v>1</v>
      </c>
      <c r="R617" s="70">
        <v>57114</v>
      </c>
    </row>
    <row r="618" spans="2:18" ht="60" x14ac:dyDescent="0.35">
      <c r="B618" s="68">
        <v>28</v>
      </c>
      <c r="C618" s="56" t="s">
        <v>7</v>
      </c>
      <c r="D618" s="8" t="str">
        <f t="shared" si="23"/>
        <v>28Vigilancia de la salud ambiental</v>
      </c>
      <c r="E618" s="8" t="s">
        <v>1614</v>
      </c>
      <c r="F618" s="68" t="s">
        <v>21</v>
      </c>
      <c r="G618" s="68" t="s">
        <v>1828</v>
      </c>
      <c r="H618" s="68" t="s">
        <v>885</v>
      </c>
      <c r="I618" s="8" t="s">
        <v>886</v>
      </c>
      <c r="J618" s="8" t="s">
        <v>886</v>
      </c>
      <c r="K618" s="68" t="s">
        <v>321</v>
      </c>
      <c r="L618" s="60" t="s">
        <v>69</v>
      </c>
      <c r="M618" s="8" t="str">
        <f t="shared" si="22"/>
        <v>28Vigilancia de la salud ambientalENGATIVAoct 17 - 31 /2024</v>
      </c>
      <c r="N618" s="61">
        <v>0</v>
      </c>
      <c r="O618" s="69">
        <v>0</v>
      </c>
      <c r="P618" s="70">
        <v>0</v>
      </c>
      <c r="Q618" s="69">
        <v>0</v>
      </c>
      <c r="R618" s="70">
        <v>0</v>
      </c>
    </row>
    <row r="619" spans="2:18" ht="72" x14ac:dyDescent="0.35">
      <c r="B619" s="68">
        <v>28</v>
      </c>
      <c r="C619" s="56" t="s">
        <v>7</v>
      </c>
      <c r="D619" s="8" t="str">
        <f t="shared" si="23"/>
        <v>28Vigilancia de la salud ambiental</v>
      </c>
      <c r="E619" s="8" t="s">
        <v>1614</v>
      </c>
      <c r="F619" s="68" t="s">
        <v>21</v>
      </c>
      <c r="G619" s="68" t="s">
        <v>1828</v>
      </c>
      <c r="H619" s="68" t="s">
        <v>885</v>
      </c>
      <c r="I619" s="8" t="s">
        <v>886</v>
      </c>
      <c r="J619" s="8" t="s">
        <v>886</v>
      </c>
      <c r="K619" s="60" t="s">
        <v>347</v>
      </c>
      <c r="L619" s="60" t="s">
        <v>69</v>
      </c>
      <c r="M619" s="8" t="str">
        <f t="shared" si="22"/>
        <v>28Vigilancia de la salud ambientalBARRIOS
UNIDOSoct 17 - 31 /2024</v>
      </c>
      <c r="N619" s="61">
        <v>57114</v>
      </c>
      <c r="O619" s="69">
        <v>1</v>
      </c>
      <c r="P619" s="70">
        <v>57114</v>
      </c>
      <c r="Q619" s="69">
        <v>1</v>
      </c>
      <c r="R619" s="70">
        <v>57114</v>
      </c>
    </row>
    <row r="620" spans="2:18" ht="60" x14ac:dyDescent="0.35">
      <c r="B620" s="68">
        <v>28</v>
      </c>
      <c r="C620" s="56" t="s">
        <v>7</v>
      </c>
      <c r="D620" s="8" t="str">
        <f t="shared" si="23"/>
        <v>28Vigilancia de la salud ambiental</v>
      </c>
      <c r="E620" s="8" t="s">
        <v>1614</v>
      </c>
      <c r="F620" s="68" t="s">
        <v>21</v>
      </c>
      <c r="G620" s="68" t="s">
        <v>1828</v>
      </c>
      <c r="H620" s="68" t="s">
        <v>885</v>
      </c>
      <c r="I620" s="8" t="s">
        <v>886</v>
      </c>
      <c r="J620" s="8" t="s">
        <v>886</v>
      </c>
      <c r="K620" s="68" t="s">
        <v>132</v>
      </c>
      <c r="L620" s="60" t="s">
        <v>69</v>
      </c>
      <c r="M620" s="8" t="str">
        <f t="shared" si="22"/>
        <v>28Vigilancia de la salud ambientalTEUSAQUILLOoct 17 - 31 /2024</v>
      </c>
      <c r="N620" s="61">
        <v>57114</v>
      </c>
      <c r="O620" s="69">
        <v>1</v>
      </c>
      <c r="P620" s="70">
        <v>57114</v>
      </c>
      <c r="Q620" s="69">
        <v>1</v>
      </c>
      <c r="R620" s="70">
        <v>57114</v>
      </c>
    </row>
    <row r="621" spans="2:18" ht="60" x14ac:dyDescent="0.35">
      <c r="B621" s="68">
        <v>31</v>
      </c>
      <c r="C621" s="56" t="s">
        <v>7</v>
      </c>
      <c r="D621" s="8" t="str">
        <f t="shared" si="23"/>
        <v>31Vigilancia de la salud ambiental</v>
      </c>
      <c r="E621" s="8" t="s">
        <v>1614</v>
      </c>
      <c r="F621" s="68" t="s">
        <v>21</v>
      </c>
      <c r="G621" s="68" t="s">
        <v>1829</v>
      </c>
      <c r="H621" s="68" t="s">
        <v>885</v>
      </c>
      <c r="I621" s="8" t="s">
        <v>886</v>
      </c>
      <c r="J621" s="8" t="s">
        <v>886</v>
      </c>
      <c r="K621" s="68" t="s">
        <v>321</v>
      </c>
      <c r="L621" s="60" t="s">
        <v>69</v>
      </c>
      <c r="M621" s="8" t="str">
        <f t="shared" si="22"/>
        <v>31Vigilancia de la salud ambientalENGATIVAoct 17 - 31 /2024</v>
      </c>
      <c r="N621" s="61">
        <v>87348</v>
      </c>
      <c r="O621" s="69">
        <v>4</v>
      </c>
      <c r="P621" s="70">
        <v>349392</v>
      </c>
      <c r="Q621" s="69">
        <v>4</v>
      </c>
      <c r="R621" s="70">
        <v>349392</v>
      </c>
    </row>
    <row r="622" spans="2:18" ht="60" x14ac:dyDescent="0.35">
      <c r="B622" s="68">
        <v>31</v>
      </c>
      <c r="C622" s="56" t="s">
        <v>7</v>
      </c>
      <c r="D622" s="8" t="str">
        <f t="shared" si="23"/>
        <v>31Vigilancia de la salud ambiental</v>
      </c>
      <c r="E622" s="8" t="s">
        <v>1614</v>
      </c>
      <c r="F622" s="68" t="s">
        <v>21</v>
      </c>
      <c r="G622" s="68" t="s">
        <v>1829</v>
      </c>
      <c r="H622" s="68" t="s">
        <v>885</v>
      </c>
      <c r="I622" s="8" t="s">
        <v>886</v>
      </c>
      <c r="J622" s="8" t="s">
        <v>886</v>
      </c>
      <c r="K622" s="68" t="s">
        <v>362</v>
      </c>
      <c r="L622" s="60" t="s">
        <v>69</v>
      </c>
      <c r="M622" s="8" t="str">
        <f t="shared" si="22"/>
        <v>31Vigilancia de la salud ambientalSUBAoct 17 - 31 /2024</v>
      </c>
      <c r="N622" s="61">
        <v>87348</v>
      </c>
      <c r="O622" s="69">
        <v>2</v>
      </c>
      <c r="P622" s="70">
        <v>174696</v>
      </c>
      <c r="Q622" s="69">
        <v>2</v>
      </c>
      <c r="R622" s="70">
        <v>174696</v>
      </c>
    </row>
    <row r="623" spans="2:18" ht="72" x14ac:dyDescent="0.35">
      <c r="B623" s="68">
        <v>31</v>
      </c>
      <c r="C623" s="56" t="s">
        <v>7</v>
      </c>
      <c r="D623" s="8" t="str">
        <f t="shared" si="23"/>
        <v>31Vigilancia de la salud ambiental</v>
      </c>
      <c r="E623" s="8" t="s">
        <v>1614</v>
      </c>
      <c r="F623" s="68" t="s">
        <v>21</v>
      </c>
      <c r="G623" s="68" t="s">
        <v>1829</v>
      </c>
      <c r="H623" s="68" t="s">
        <v>885</v>
      </c>
      <c r="I623" s="8" t="s">
        <v>886</v>
      </c>
      <c r="J623" s="8" t="s">
        <v>886</v>
      </c>
      <c r="K623" s="60" t="s">
        <v>347</v>
      </c>
      <c r="L623" s="60" t="s">
        <v>69</v>
      </c>
      <c r="M623" s="8" t="str">
        <f t="shared" si="22"/>
        <v>31Vigilancia de la salud ambientalBARRIOS
UNIDOSoct 17 - 31 /2024</v>
      </c>
      <c r="N623" s="61">
        <v>87348</v>
      </c>
      <c r="O623" s="69">
        <v>4</v>
      </c>
      <c r="P623" s="70">
        <v>349392</v>
      </c>
      <c r="Q623" s="69">
        <v>3</v>
      </c>
      <c r="R623" s="70">
        <v>262044</v>
      </c>
    </row>
    <row r="624" spans="2:18" ht="60" x14ac:dyDescent="0.35">
      <c r="B624" s="68">
        <v>33</v>
      </c>
      <c r="C624" s="56" t="s">
        <v>7</v>
      </c>
      <c r="D624" s="8" t="str">
        <f t="shared" si="23"/>
        <v>33Vigilancia de la salud ambiental</v>
      </c>
      <c r="E624" s="8" t="s">
        <v>1614</v>
      </c>
      <c r="F624" s="68" t="s">
        <v>21</v>
      </c>
      <c r="G624" s="68" t="s">
        <v>1830</v>
      </c>
      <c r="H624" s="68" t="s">
        <v>885</v>
      </c>
      <c r="I624" s="8" t="s">
        <v>886</v>
      </c>
      <c r="J624" s="8" t="s">
        <v>886</v>
      </c>
      <c r="K624" s="68" t="s">
        <v>251</v>
      </c>
      <c r="L624" s="60" t="s">
        <v>69</v>
      </c>
      <c r="M624" s="8" t="str">
        <f t="shared" si="22"/>
        <v>33Vigilancia de la salud ambientalCHAPINEROoct 17 - 31 /2024</v>
      </c>
      <c r="N624" s="61">
        <v>145580</v>
      </c>
      <c r="O624" s="69">
        <v>6</v>
      </c>
      <c r="P624" s="70">
        <v>873480</v>
      </c>
      <c r="Q624" s="69">
        <v>5</v>
      </c>
      <c r="R624" s="70">
        <v>727900</v>
      </c>
    </row>
    <row r="625" spans="2:18" ht="60" x14ac:dyDescent="0.35">
      <c r="B625" s="68">
        <v>33</v>
      </c>
      <c r="C625" s="56" t="s">
        <v>7</v>
      </c>
      <c r="D625" s="8" t="str">
        <f t="shared" si="23"/>
        <v>33Vigilancia de la salud ambiental</v>
      </c>
      <c r="E625" s="8" t="s">
        <v>1614</v>
      </c>
      <c r="F625" s="68" t="s">
        <v>21</v>
      </c>
      <c r="G625" s="68" t="s">
        <v>1830</v>
      </c>
      <c r="H625" s="68" t="s">
        <v>885</v>
      </c>
      <c r="I625" s="8" t="s">
        <v>886</v>
      </c>
      <c r="J625" s="8" t="s">
        <v>886</v>
      </c>
      <c r="K625" s="68" t="s">
        <v>283</v>
      </c>
      <c r="L625" s="60" t="s">
        <v>69</v>
      </c>
      <c r="M625" s="8" t="str">
        <f t="shared" si="22"/>
        <v>33Vigilancia de la salud ambientalUSAQUENoct 17 - 31 /2024</v>
      </c>
      <c r="N625" s="61">
        <v>145580</v>
      </c>
      <c r="O625" s="69">
        <v>3</v>
      </c>
      <c r="P625" s="70">
        <v>436740</v>
      </c>
      <c r="Q625" s="69">
        <v>3</v>
      </c>
      <c r="R625" s="70">
        <v>436740</v>
      </c>
    </row>
    <row r="626" spans="2:18" ht="60" x14ac:dyDescent="0.35">
      <c r="B626" s="68">
        <v>33</v>
      </c>
      <c r="C626" s="56" t="s">
        <v>7</v>
      </c>
      <c r="D626" s="8" t="str">
        <f t="shared" si="23"/>
        <v>33Vigilancia de la salud ambiental</v>
      </c>
      <c r="E626" s="8" t="s">
        <v>1614</v>
      </c>
      <c r="F626" s="68" t="s">
        <v>21</v>
      </c>
      <c r="G626" s="68" t="s">
        <v>1830</v>
      </c>
      <c r="H626" s="68" t="s">
        <v>885</v>
      </c>
      <c r="I626" s="8" t="s">
        <v>886</v>
      </c>
      <c r="J626" s="8" t="s">
        <v>886</v>
      </c>
      <c r="K626" s="68" t="s">
        <v>321</v>
      </c>
      <c r="L626" s="60" t="s">
        <v>69</v>
      </c>
      <c r="M626" s="8" t="str">
        <f t="shared" si="22"/>
        <v>33Vigilancia de la salud ambientalENGATIVAoct 17 - 31 /2024</v>
      </c>
      <c r="N626" s="61">
        <v>0</v>
      </c>
      <c r="O626" s="69">
        <v>0</v>
      </c>
      <c r="P626" s="70">
        <v>0</v>
      </c>
      <c r="Q626" s="69">
        <v>0</v>
      </c>
      <c r="R626" s="70">
        <v>0</v>
      </c>
    </row>
    <row r="627" spans="2:18" ht="60" x14ac:dyDescent="0.35">
      <c r="B627" s="68">
        <v>33</v>
      </c>
      <c r="C627" s="56" t="s">
        <v>7</v>
      </c>
      <c r="D627" s="8" t="str">
        <f t="shared" si="23"/>
        <v>33Vigilancia de la salud ambiental</v>
      </c>
      <c r="E627" s="8" t="s">
        <v>1614</v>
      </c>
      <c r="F627" s="68" t="s">
        <v>21</v>
      </c>
      <c r="G627" s="68" t="s">
        <v>1830</v>
      </c>
      <c r="H627" s="68" t="s">
        <v>885</v>
      </c>
      <c r="I627" s="8" t="s">
        <v>886</v>
      </c>
      <c r="J627" s="8" t="s">
        <v>886</v>
      </c>
      <c r="K627" s="68" t="s">
        <v>362</v>
      </c>
      <c r="L627" s="60" t="s">
        <v>69</v>
      </c>
      <c r="M627" s="8" t="str">
        <f t="shared" si="22"/>
        <v>33Vigilancia de la salud ambientalSUBAoct 17 - 31 /2024</v>
      </c>
      <c r="N627" s="61">
        <v>145580</v>
      </c>
      <c r="O627" s="69">
        <v>4</v>
      </c>
      <c r="P627" s="70">
        <v>582320</v>
      </c>
      <c r="Q627" s="69">
        <v>4</v>
      </c>
      <c r="R627" s="70">
        <v>582320</v>
      </c>
    </row>
    <row r="628" spans="2:18" ht="72" x14ac:dyDescent="0.35">
      <c r="B628" s="68">
        <v>33</v>
      </c>
      <c r="C628" s="56" t="s">
        <v>7</v>
      </c>
      <c r="D628" s="8" t="str">
        <f t="shared" si="23"/>
        <v>33Vigilancia de la salud ambiental</v>
      </c>
      <c r="E628" s="8" t="s">
        <v>1614</v>
      </c>
      <c r="F628" s="68" t="s">
        <v>21</v>
      </c>
      <c r="G628" s="68" t="s">
        <v>1830</v>
      </c>
      <c r="H628" s="68" t="s">
        <v>885</v>
      </c>
      <c r="I628" s="8" t="s">
        <v>886</v>
      </c>
      <c r="J628" s="8" t="s">
        <v>886</v>
      </c>
      <c r="K628" s="60" t="s">
        <v>347</v>
      </c>
      <c r="L628" s="60" t="s">
        <v>69</v>
      </c>
      <c r="M628" s="8" t="str">
        <f t="shared" si="22"/>
        <v>33Vigilancia de la salud ambientalBARRIOS
UNIDOSoct 17 - 31 /2024</v>
      </c>
      <c r="N628" s="61">
        <v>145580</v>
      </c>
      <c r="O628" s="69">
        <v>2</v>
      </c>
      <c r="P628" s="70">
        <v>291160</v>
      </c>
      <c r="Q628" s="69">
        <v>2</v>
      </c>
      <c r="R628" s="70">
        <v>291160</v>
      </c>
    </row>
    <row r="629" spans="2:18" ht="60" x14ac:dyDescent="0.35">
      <c r="B629" s="68">
        <v>33</v>
      </c>
      <c r="C629" s="56" t="s">
        <v>7</v>
      </c>
      <c r="D629" s="8" t="str">
        <f t="shared" si="23"/>
        <v>33Vigilancia de la salud ambiental</v>
      </c>
      <c r="E629" s="8" t="s">
        <v>1614</v>
      </c>
      <c r="F629" s="68" t="s">
        <v>21</v>
      </c>
      <c r="G629" s="68" t="s">
        <v>1830</v>
      </c>
      <c r="H629" s="68" t="s">
        <v>885</v>
      </c>
      <c r="I629" s="8" t="s">
        <v>886</v>
      </c>
      <c r="J629" s="8" t="s">
        <v>886</v>
      </c>
      <c r="K629" s="68" t="s">
        <v>132</v>
      </c>
      <c r="L629" s="60" t="s">
        <v>69</v>
      </c>
      <c r="M629" s="8" t="str">
        <f t="shared" si="22"/>
        <v>33Vigilancia de la salud ambientalTEUSAQUILLOoct 17 - 31 /2024</v>
      </c>
      <c r="N629" s="61">
        <v>145580</v>
      </c>
      <c r="O629" s="69">
        <v>1</v>
      </c>
      <c r="P629" s="70">
        <v>145580</v>
      </c>
      <c r="Q629" s="69">
        <v>1</v>
      </c>
      <c r="R629" s="70">
        <v>145580</v>
      </c>
    </row>
    <row r="630" spans="2:18" ht="92" x14ac:dyDescent="0.35">
      <c r="B630" s="68">
        <v>34</v>
      </c>
      <c r="C630" s="56" t="s">
        <v>7</v>
      </c>
      <c r="D630" s="8" t="str">
        <f t="shared" si="23"/>
        <v>34Vigilancia de la salud ambiental</v>
      </c>
      <c r="E630" s="8" t="s">
        <v>1614</v>
      </c>
      <c r="F630" s="68" t="s">
        <v>21</v>
      </c>
      <c r="G630" s="68" t="s">
        <v>1831</v>
      </c>
      <c r="H630" s="68" t="s">
        <v>885</v>
      </c>
      <c r="I630" s="8" t="s">
        <v>886</v>
      </c>
      <c r="J630" s="8" t="s">
        <v>886</v>
      </c>
      <c r="K630" s="68" t="s">
        <v>251</v>
      </c>
      <c r="L630" s="60" t="s">
        <v>69</v>
      </c>
      <c r="M630" s="8" t="str">
        <f t="shared" si="22"/>
        <v>34Vigilancia de la salud ambientalCHAPINEROoct 17 - 31 /2024</v>
      </c>
      <c r="N630" s="61">
        <v>87348</v>
      </c>
      <c r="O630" s="69">
        <v>2</v>
      </c>
      <c r="P630" s="70">
        <v>174696</v>
      </c>
      <c r="Q630" s="69">
        <v>0</v>
      </c>
      <c r="R630" s="70">
        <v>0</v>
      </c>
    </row>
    <row r="631" spans="2:18" ht="92" x14ac:dyDescent="0.35">
      <c r="B631" s="68">
        <v>34</v>
      </c>
      <c r="C631" s="56" t="s">
        <v>7</v>
      </c>
      <c r="D631" s="8" t="str">
        <f t="shared" si="23"/>
        <v>34Vigilancia de la salud ambiental</v>
      </c>
      <c r="E631" s="8" t="s">
        <v>1614</v>
      </c>
      <c r="F631" s="68" t="s">
        <v>21</v>
      </c>
      <c r="G631" s="68" t="s">
        <v>1831</v>
      </c>
      <c r="H631" s="68" t="s">
        <v>885</v>
      </c>
      <c r="I631" s="8" t="s">
        <v>886</v>
      </c>
      <c r="J631" s="8" t="s">
        <v>886</v>
      </c>
      <c r="K631" s="68" t="s">
        <v>283</v>
      </c>
      <c r="L631" s="60" t="s">
        <v>69</v>
      </c>
      <c r="M631" s="8" t="str">
        <f t="shared" si="22"/>
        <v>34Vigilancia de la salud ambientalUSAQUENoct 17 - 31 /2024</v>
      </c>
      <c r="N631" s="61">
        <v>87348</v>
      </c>
      <c r="O631" s="69">
        <v>1</v>
      </c>
      <c r="P631" s="70">
        <v>87348</v>
      </c>
      <c r="Q631" s="69">
        <v>1</v>
      </c>
      <c r="R631" s="70">
        <v>87348</v>
      </c>
    </row>
    <row r="632" spans="2:18" ht="92" x14ac:dyDescent="0.35">
      <c r="B632" s="68">
        <v>34</v>
      </c>
      <c r="C632" s="56" t="s">
        <v>7</v>
      </c>
      <c r="D632" s="8" t="str">
        <f t="shared" si="23"/>
        <v>34Vigilancia de la salud ambiental</v>
      </c>
      <c r="E632" s="8" t="s">
        <v>1614</v>
      </c>
      <c r="F632" s="68" t="s">
        <v>21</v>
      </c>
      <c r="G632" s="68" t="s">
        <v>1831</v>
      </c>
      <c r="H632" s="68" t="s">
        <v>885</v>
      </c>
      <c r="I632" s="8" t="s">
        <v>886</v>
      </c>
      <c r="J632" s="8" t="s">
        <v>886</v>
      </c>
      <c r="K632" s="68" t="s">
        <v>321</v>
      </c>
      <c r="L632" s="60" t="s">
        <v>69</v>
      </c>
      <c r="M632" s="8" t="str">
        <f t="shared" si="22"/>
        <v>34Vigilancia de la salud ambientalENGATIVAoct 17 - 31 /2024</v>
      </c>
      <c r="N632" s="61">
        <v>0</v>
      </c>
      <c r="O632" s="69">
        <v>0</v>
      </c>
      <c r="P632" s="70">
        <v>0</v>
      </c>
      <c r="Q632" s="69">
        <v>0</v>
      </c>
      <c r="R632" s="70">
        <v>0</v>
      </c>
    </row>
    <row r="633" spans="2:18" ht="92" x14ac:dyDescent="0.35">
      <c r="B633" s="68">
        <v>34</v>
      </c>
      <c r="C633" s="56" t="s">
        <v>7</v>
      </c>
      <c r="D633" s="8" t="str">
        <f t="shared" si="23"/>
        <v>34Vigilancia de la salud ambiental</v>
      </c>
      <c r="E633" s="8" t="s">
        <v>1614</v>
      </c>
      <c r="F633" s="68" t="s">
        <v>21</v>
      </c>
      <c r="G633" s="68" t="s">
        <v>1831</v>
      </c>
      <c r="H633" s="68" t="s">
        <v>885</v>
      </c>
      <c r="I633" s="8" t="s">
        <v>886</v>
      </c>
      <c r="J633" s="8" t="s">
        <v>886</v>
      </c>
      <c r="K633" s="68" t="s">
        <v>362</v>
      </c>
      <c r="L633" s="60" t="s">
        <v>69</v>
      </c>
      <c r="M633" s="8" t="str">
        <f t="shared" si="22"/>
        <v>34Vigilancia de la salud ambientalSUBAoct 17 - 31 /2024</v>
      </c>
      <c r="N633" s="61">
        <v>0</v>
      </c>
      <c r="O633" s="69">
        <v>0</v>
      </c>
      <c r="P633" s="70">
        <v>0</v>
      </c>
      <c r="Q633" s="69">
        <v>0</v>
      </c>
      <c r="R633" s="70">
        <v>0</v>
      </c>
    </row>
    <row r="634" spans="2:18" ht="92" x14ac:dyDescent="0.35">
      <c r="B634" s="68">
        <v>34</v>
      </c>
      <c r="C634" s="56" t="s">
        <v>7</v>
      </c>
      <c r="D634" s="8" t="str">
        <f t="shared" si="23"/>
        <v>34Vigilancia de la salud ambiental</v>
      </c>
      <c r="E634" s="8" t="s">
        <v>1614</v>
      </c>
      <c r="F634" s="68" t="s">
        <v>21</v>
      </c>
      <c r="G634" s="68" t="s">
        <v>1831</v>
      </c>
      <c r="H634" s="68" t="s">
        <v>885</v>
      </c>
      <c r="I634" s="8" t="s">
        <v>886</v>
      </c>
      <c r="J634" s="8" t="s">
        <v>886</v>
      </c>
      <c r="K634" s="60" t="s">
        <v>347</v>
      </c>
      <c r="L634" s="60" t="s">
        <v>69</v>
      </c>
      <c r="M634" s="8" t="str">
        <f t="shared" si="22"/>
        <v>34Vigilancia de la salud ambientalBARRIOS
UNIDOSoct 17 - 31 /2024</v>
      </c>
      <c r="N634" s="61">
        <v>87348</v>
      </c>
      <c r="O634" s="69">
        <v>1</v>
      </c>
      <c r="P634" s="70">
        <v>87348</v>
      </c>
      <c r="Q634" s="69">
        <v>0</v>
      </c>
      <c r="R634" s="70">
        <v>0</v>
      </c>
    </row>
    <row r="635" spans="2:18" ht="60" x14ac:dyDescent="0.35">
      <c r="B635" s="68">
        <v>41</v>
      </c>
      <c r="C635" s="56" t="s">
        <v>7</v>
      </c>
      <c r="D635" s="8" t="str">
        <f t="shared" si="23"/>
        <v>41Vigilancia de la salud ambiental</v>
      </c>
      <c r="E635" s="8" t="s">
        <v>1614</v>
      </c>
      <c r="F635" s="68" t="s">
        <v>21</v>
      </c>
      <c r="G635" s="68" t="s">
        <v>1832</v>
      </c>
      <c r="H635" s="68" t="s">
        <v>885</v>
      </c>
      <c r="I635" s="8" t="s">
        <v>886</v>
      </c>
      <c r="J635" s="8" t="s">
        <v>886</v>
      </c>
      <c r="K635" s="68" t="s">
        <v>251</v>
      </c>
      <c r="L635" s="60" t="s">
        <v>69</v>
      </c>
      <c r="M635" s="8" t="str">
        <f t="shared" si="22"/>
        <v>41Vigilancia de la salud ambientalCHAPINEROoct 17 - 31 /2024</v>
      </c>
      <c r="N635" s="61">
        <v>87348</v>
      </c>
      <c r="O635" s="69">
        <v>2</v>
      </c>
      <c r="P635" s="70">
        <v>174696</v>
      </c>
      <c r="Q635" s="69">
        <v>0</v>
      </c>
      <c r="R635" s="70">
        <v>0</v>
      </c>
    </row>
    <row r="636" spans="2:18" ht="60" x14ac:dyDescent="0.35">
      <c r="B636" s="68">
        <v>41</v>
      </c>
      <c r="C636" s="56" t="s">
        <v>7</v>
      </c>
      <c r="D636" s="8" t="str">
        <f t="shared" si="23"/>
        <v>41Vigilancia de la salud ambiental</v>
      </c>
      <c r="E636" s="8" t="s">
        <v>1614</v>
      </c>
      <c r="F636" s="68" t="s">
        <v>21</v>
      </c>
      <c r="G636" s="68" t="s">
        <v>1832</v>
      </c>
      <c r="H636" s="68" t="s">
        <v>885</v>
      </c>
      <c r="I636" s="8" t="s">
        <v>886</v>
      </c>
      <c r="J636" s="8" t="s">
        <v>886</v>
      </c>
      <c r="K636" s="68" t="s">
        <v>321</v>
      </c>
      <c r="L636" s="60" t="s">
        <v>69</v>
      </c>
      <c r="M636" s="8" t="str">
        <f t="shared" si="22"/>
        <v>41Vigilancia de la salud ambientalENGATIVAoct 17 - 31 /2024</v>
      </c>
      <c r="N636" s="61">
        <v>0</v>
      </c>
      <c r="O636" s="69">
        <v>0</v>
      </c>
      <c r="P636" s="70">
        <v>0</v>
      </c>
      <c r="Q636" s="69">
        <v>0</v>
      </c>
      <c r="R636" s="70">
        <v>0</v>
      </c>
    </row>
    <row r="637" spans="2:18" ht="60" x14ac:dyDescent="0.35">
      <c r="B637" s="68">
        <v>41</v>
      </c>
      <c r="C637" s="56" t="s">
        <v>7</v>
      </c>
      <c r="D637" s="8" t="str">
        <f t="shared" si="23"/>
        <v>41Vigilancia de la salud ambiental</v>
      </c>
      <c r="E637" s="8" t="s">
        <v>1614</v>
      </c>
      <c r="F637" s="68" t="s">
        <v>21</v>
      </c>
      <c r="G637" s="68" t="s">
        <v>1832</v>
      </c>
      <c r="H637" s="68" t="s">
        <v>885</v>
      </c>
      <c r="I637" s="8" t="s">
        <v>886</v>
      </c>
      <c r="J637" s="8" t="s">
        <v>886</v>
      </c>
      <c r="K637" s="68" t="s">
        <v>362</v>
      </c>
      <c r="L637" s="60" t="s">
        <v>69</v>
      </c>
      <c r="M637" s="8" t="str">
        <f t="shared" si="22"/>
        <v>41Vigilancia de la salud ambientalSUBAoct 17 - 31 /2024</v>
      </c>
      <c r="N637" s="61">
        <v>0</v>
      </c>
      <c r="O637" s="69">
        <v>0</v>
      </c>
      <c r="P637" s="70">
        <v>0</v>
      </c>
      <c r="Q637" s="69">
        <v>0</v>
      </c>
      <c r="R637" s="70">
        <v>0</v>
      </c>
    </row>
    <row r="638" spans="2:18" ht="72" x14ac:dyDescent="0.35">
      <c r="B638" s="68">
        <v>41</v>
      </c>
      <c r="C638" s="56" t="s">
        <v>7</v>
      </c>
      <c r="D638" s="8" t="str">
        <f t="shared" si="23"/>
        <v>41Vigilancia de la salud ambiental</v>
      </c>
      <c r="E638" s="8" t="s">
        <v>1614</v>
      </c>
      <c r="F638" s="68" t="s">
        <v>21</v>
      </c>
      <c r="G638" s="68" t="s">
        <v>1832</v>
      </c>
      <c r="H638" s="68" t="s">
        <v>885</v>
      </c>
      <c r="I638" s="8" t="s">
        <v>886</v>
      </c>
      <c r="J638" s="8" t="s">
        <v>886</v>
      </c>
      <c r="K638" s="60" t="s">
        <v>347</v>
      </c>
      <c r="L638" s="60" t="s">
        <v>69</v>
      </c>
      <c r="M638" s="8" t="str">
        <f t="shared" si="22"/>
        <v>41Vigilancia de la salud ambientalBARRIOS
UNIDOSoct 17 - 31 /2024</v>
      </c>
      <c r="N638" s="61">
        <v>87348</v>
      </c>
      <c r="O638" s="69">
        <v>3</v>
      </c>
      <c r="P638" s="70">
        <v>262044</v>
      </c>
      <c r="Q638" s="69">
        <v>0</v>
      </c>
      <c r="R638" s="70">
        <v>0</v>
      </c>
    </row>
    <row r="639" spans="2:18" ht="80.5" x14ac:dyDescent="0.35">
      <c r="B639" s="68">
        <v>43</v>
      </c>
      <c r="C639" s="56" t="s">
        <v>7</v>
      </c>
      <c r="D639" s="8" t="str">
        <f t="shared" si="23"/>
        <v>43Vigilancia de la salud ambiental</v>
      </c>
      <c r="E639" s="8" t="s">
        <v>1614</v>
      </c>
      <c r="F639" s="68" t="s">
        <v>21</v>
      </c>
      <c r="G639" s="68" t="s">
        <v>1833</v>
      </c>
      <c r="H639" s="68" t="s">
        <v>885</v>
      </c>
      <c r="I639" s="8" t="s">
        <v>886</v>
      </c>
      <c r="J639" s="8" t="s">
        <v>886</v>
      </c>
      <c r="K639" s="68" t="s">
        <v>321</v>
      </c>
      <c r="L639" s="60" t="s">
        <v>69</v>
      </c>
      <c r="M639" s="8" t="str">
        <f t="shared" si="22"/>
        <v>43Vigilancia de la salud ambientalENGATIVAoct 17 - 31 /2024</v>
      </c>
      <c r="N639" s="61">
        <v>57114</v>
      </c>
      <c r="O639" s="69">
        <v>13</v>
      </c>
      <c r="P639" s="70">
        <v>742482</v>
      </c>
      <c r="Q639" s="69">
        <v>7</v>
      </c>
      <c r="R639" s="70">
        <v>399798</v>
      </c>
    </row>
    <row r="640" spans="2:18" ht="80.5" x14ac:dyDescent="0.35">
      <c r="B640" s="68">
        <v>43</v>
      </c>
      <c r="C640" s="56" t="s">
        <v>7</v>
      </c>
      <c r="D640" s="8" t="str">
        <f t="shared" si="23"/>
        <v>43Vigilancia de la salud ambiental</v>
      </c>
      <c r="E640" s="8" t="s">
        <v>1614</v>
      </c>
      <c r="F640" s="68" t="s">
        <v>21</v>
      </c>
      <c r="G640" s="68" t="s">
        <v>1833</v>
      </c>
      <c r="H640" s="68" t="s">
        <v>885</v>
      </c>
      <c r="I640" s="8" t="s">
        <v>886</v>
      </c>
      <c r="J640" s="8" t="s">
        <v>886</v>
      </c>
      <c r="K640" s="68" t="s">
        <v>362</v>
      </c>
      <c r="L640" s="60" t="s">
        <v>69</v>
      </c>
      <c r="M640" s="8" t="str">
        <f t="shared" si="22"/>
        <v>43Vigilancia de la salud ambientalSUBAoct 17 - 31 /2024</v>
      </c>
      <c r="N640" s="61">
        <v>57114</v>
      </c>
      <c r="O640" s="69">
        <v>11</v>
      </c>
      <c r="P640" s="70">
        <v>628254</v>
      </c>
      <c r="Q640" s="69">
        <v>11</v>
      </c>
      <c r="R640" s="70">
        <v>628254</v>
      </c>
    </row>
    <row r="641" spans="2:18" ht="69" x14ac:dyDescent="0.35">
      <c r="B641" s="68">
        <v>46</v>
      </c>
      <c r="C641" s="56" t="s">
        <v>7</v>
      </c>
      <c r="D641" s="8" t="str">
        <f t="shared" si="23"/>
        <v>46Vigilancia de la salud ambiental</v>
      </c>
      <c r="E641" s="8" t="s">
        <v>1614</v>
      </c>
      <c r="F641" s="68" t="s">
        <v>21</v>
      </c>
      <c r="G641" s="68" t="s">
        <v>1834</v>
      </c>
      <c r="H641" s="68" t="s">
        <v>885</v>
      </c>
      <c r="I641" s="8" t="s">
        <v>886</v>
      </c>
      <c r="J641" s="8" t="s">
        <v>886</v>
      </c>
      <c r="K641" s="68" t="s">
        <v>251</v>
      </c>
      <c r="L641" s="60" t="s">
        <v>69</v>
      </c>
      <c r="M641" s="8" t="str">
        <f t="shared" si="22"/>
        <v>46Vigilancia de la salud ambientalCHAPINEROoct 17 - 31 /2024</v>
      </c>
      <c r="N641" s="61">
        <v>116464</v>
      </c>
      <c r="O641" s="69">
        <v>11</v>
      </c>
      <c r="P641" s="70">
        <v>1281104</v>
      </c>
      <c r="Q641" s="69">
        <v>7</v>
      </c>
      <c r="R641" s="70">
        <v>815248</v>
      </c>
    </row>
    <row r="642" spans="2:18" ht="69" x14ac:dyDescent="0.35">
      <c r="B642" s="68">
        <v>46</v>
      </c>
      <c r="C642" s="56" t="s">
        <v>7</v>
      </c>
      <c r="D642" s="8" t="str">
        <f t="shared" si="23"/>
        <v>46Vigilancia de la salud ambiental</v>
      </c>
      <c r="E642" s="8" t="s">
        <v>1614</v>
      </c>
      <c r="F642" s="68" t="s">
        <v>21</v>
      </c>
      <c r="G642" s="68" t="s">
        <v>1834</v>
      </c>
      <c r="H642" s="68" t="s">
        <v>885</v>
      </c>
      <c r="I642" s="8" t="s">
        <v>886</v>
      </c>
      <c r="J642" s="8" t="s">
        <v>886</v>
      </c>
      <c r="K642" s="68" t="s">
        <v>283</v>
      </c>
      <c r="L642" s="60" t="s">
        <v>69</v>
      </c>
      <c r="M642" s="8" t="str">
        <f t="shared" si="22"/>
        <v>46Vigilancia de la salud ambientalUSAQUENoct 17 - 31 /2024</v>
      </c>
      <c r="N642" s="61">
        <v>116464</v>
      </c>
      <c r="O642" s="69">
        <v>1</v>
      </c>
      <c r="P642" s="70">
        <v>116464</v>
      </c>
      <c r="Q642" s="69">
        <v>1</v>
      </c>
      <c r="R642" s="70">
        <v>116464</v>
      </c>
    </row>
    <row r="643" spans="2:18" ht="69" x14ac:dyDescent="0.35">
      <c r="B643" s="68">
        <v>46</v>
      </c>
      <c r="C643" s="56" t="s">
        <v>7</v>
      </c>
      <c r="D643" s="8" t="str">
        <f t="shared" si="23"/>
        <v>46Vigilancia de la salud ambiental</v>
      </c>
      <c r="E643" s="8" t="s">
        <v>1614</v>
      </c>
      <c r="F643" s="68" t="s">
        <v>21</v>
      </c>
      <c r="G643" s="68" t="s">
        <v>1834</v>
      </c>
      <c r="H643" s="68" t="s">
        <v>885</v>
      </c>
      <c r="I643" s="8" t="s">
        <v>886</v>
      </c>
      <c r="J643" s="8" t="s">
        <v>886</v>
      </c>
      <c r="K643" s="68" t="s">
        <v>321</v>
      </c>
      <c r="L643" s="60" t="s">
        <v>69</v>
      </c>
      <c r="M643" s="8" t="str">
        <f t="shared" ref="M643:M706" si="24">+D643&amp;K643&amp;L643</f>
        <v>46Vigilancia de la salud ambientalENGATIVAoct 17 - 31 /2024</v>
      </c>
      <c r="N643" s="61">
        <v>116464</v>
      </c>
      <c r="O643" s="69">
        <v>2</v>
      </c>
      <c r="P643" s="70">
        <v>232928</v>
      </c>
      <c r="Q643" s="69">
        <v>2</v>
      </c>
      <c r="R643" s="70">
        <v>232928</v>
      </c>
    </row>
    <row r="644" spans="2:18" ht="69" x14ac:dyDescent="0.35">
      <c r="B644" s="68">
        <v>46</v>
      </c>
      <c r="C644" s="56" t="s">
        <v>7</v>
      </c>
      <c r="D644" s="8" t="str">
        <f t="shared" ref="D644:D707" si="25">+B644&amp;C644</f>
        <v>46Vigilancia de la salud ambiental</v>
      </c>
      <c r="E644" s="8" t="s">
        <v>1614</v>
      </c>
      <c r="F644" s="68" t="s">
        <v>21</v>
      </c>
      <c r="G644" s="68" t="s">
        <v>1834</v>
      </c>
      <c r="H644" s="68" t="s">
        <v>885</v>
      </c>
      <c r="I644" s="8" t="s">
        <v>886</v>
      </c>
      <c r="J644" s="8" t="s">
        <v>886</v>
      </c>
      <c r="K644" s="68" t="s">
        <v>362</v>
      </c>
      <c r="L644" s="60" t="s">
        <v>69</v>
      </c>
      <c r="M644" s="8" t="str">
        <f t="shared" si="24"/>
        <v>46Vigilancia de la salud ambientalSUBAoct 17 - 31 /2024</v>
      </c>
      <c r="N644" s="61">
        <v>116464</v>
      </c>
      <c r="O644" s="69">
        <v>1</v>
      </c>
      <c r="P644" s="70">
        <v>116464</v>
      </c>
      <c r="Q644" s="69">
        <v>0</v>
      </c>
      <c r="R644" s="70">
        <v>0</v>
      </c>
    </row>
    <row r="645" spans="2:18" ht="72" x14ac:dyDescent="0.35">
      <c r="B645" s="68">
        <v>46</v>
      </c>
      <c r="C645" s="56" t="s">
        <v>7</v>
      </c>
      <c r="D645" s="8" t="str">
        <f t="shared" si="25"/>
        <v>46Vigilancia de la salud ambiental</v>
      </c>
      <c r="E645" s="8" t="s">
        <v>1614</v>
      </c>
      <c r="F645" s="68" t="s">
        <v>21</v>
      </c>
      <c r="G645" s="68" t="s">
        <v>1834</v>
      </c>
      <c r="H645" s="68" t="s">
        <v>885</v>
      </c>
      <c r="I645" s="8" t="s">
        <v>886</v>
      </c>
      <c r="J645" s="8" t="s">
        <v>886</v>
      </c>
      <c r="K645" s="60" t="s">
        <v>347</v>
      </c>
      <c r="L645" s="60" t="s">
        <v>69</v>
      </c>
      <c r="M645" s="8" t="str">
        <f t="shared" si="24"/>
        <v>46Vigilancia de la salud ambientalBARRIOS
UNIDOSoct 17 - 31 /2024</v>
      </c>
      <c r="N645" s="61">
        <v>116464</v>
      </c>
      <c r="O645" s="69">
        <v>2</v>
      </c>
      <c r="P645" s="70">
        <v>232928</v>
      </c>
      <c r="Q645" s="69">
        <v>2</v>
      </c>
      <c r="R645" s="70">
        <v>232928</v>
      </c>
    </row>
    <row r="646" spans="2:18" ht="69" x14ac:dyDescent="0.35">
      <c r="B646" s="68">
        <v>46</v>
      </c>
      <c r="C646" s="56" t="s">
        <v>7</v>
      </c>
      <c r="D646" s="8" t="str">
        <f t="shared" si="25"/>
        <v>46Vigilancia de la salud ambiental</v>
      </c>
      <c r="E646" s="8" t="s">
        <v>1614</v>
      </c>
      <c r="F646" s="68" t="s">
        <v>21</v>
      </c>
      <c r="G646" s="68" t="s">
        <v>1834</v>
      </c>
      <c r="H646" s="68" t="s">
        <v>885</v>
      </c>
      <c r="I646" s="8" t="s">
        <v>886</v>
      </c>
      <c r="J646" s="8" t="s">
        <v>886</v>
      </c>
      <c r="K646" s="68" t="s">
        <v>132</v>
      </c>
      <c r="L646" s="60" t="s">
        <v>69</v>
      </c>
      <c r="M646" s="8" t="str">
        <f t="shared" si="24"/>
        <v>46Vigilancia de la salud ambientalTEUSAQUILLOoct 17 - 31 /2024</v>
      </c>
      <c r="N646" s="61">
        <v>116464</v>
      </c>
      <c r="O646" s="69">
        <v>6</v>
      </c>
      <c r="P646" s="70">
        <v>698784</v>
      </c>
      <c r="Q646" s="69">
        <v>6</v>
      </c>
      <c r="R646" s="70">
        <v>698784</v>
      </c>
    </row>
    <row r="647" spans="2:18" ht="60" x14ac:dyDescent="0.35">
      <c r="B647" s="68">
        <v>63</v>
      </c>
      <c r="C647" s="56" t="s">
        <v>7</v>
      </c>
      <c r="D647" s="8" t="str">
        <f t="shared" si="25"/>
        <v>63Vigilancia de la salud ambiental</v>
      </c>
      <c r="E647" s="8" t="s">
        <v>1614</v>
      </c>
      <c r="F647" s="68" t="s">
        <v>21</v>
      </c>
      <c r="G647" s="68" t="s">
        <v>1835</v>
      </c>
      <c r="H647" s="68" t="s">
        <v>1627</v>
      </c>
      <c r="I647" s="8" t="s">
        <v>886</v>
      </c>
      <c r="J647" s="8" t="s">
        <v>886</v>
      </c>
      <c r="K647" s="68" t="s">
        <v>283</v>
      </c>
      <c r="L647" s="60" t="s">
        <v>69</v>
      </c>
      <c r="M647" s="8" t="str">
        <f t="shared" si="24"/>
        <v>63Vigilancia de la salud ambientalUSAQUENoct 17 - 31 /2024</v>
      </c>
      <c r="N647" s="61">
        <v>57114</v>
      </c>
      <c r="O647" s="69">
        <v>1</v>
      </c>
      <c r="P647" s="70">
        <v>57114</v>
      </c>
      <c r="Q647" s="69">
        <v>1</v>
      </c>
      <c r="R647" s="70">
        <v>57114</v>
      </c>
    </row>
    <row r="648" spans="2:18" ht="60" x14ac:dyDescent="0.35">
      <c r="B648" s="68">
        <v>63</v>
      </c>
      <c r="C648" s="56" t="s">
        <v>7</v>
      </c>
      <c r="D648" s="8" t="str">
        <f t="shared" si="25"/>
        <v>63Vigilancia de la salud ambiental</v>
      </c>
      <c r="E648" s="8" t="s">
        <v>1614</v>
      </c>
      <c r="F648" s="68" t="s">
        <v>21</v>
      </c>
      <c r="G648" s="68" t="s">
        <v>1835</v>
      </c>
      <c r="H648" s="68" t="s">
        <v>1627</v>
      </c>
      <c r="I648" s="8" t="s">
        <v>886</v>
      </c>
      <c r="J648" s="8" t="s">
        <v>886</v>
      </c>
      <c r="K648" s="68" t="s">
        <v>321</v>
      </c>
      <c r="L648" s="60" t="s">
        <v>69</v>
      </c>
      <c r="M648" s="8" t="str">
        <f t="shared" si="24"/>
        <v>63Vigilancia de la salud ambientalENGATIVAoct 17 - 31 /2024</v>
      </c>
      <c r="N648" s="61">
        <v>57114</v>
      </c>
      <c r="O648" s="69">
        <v>2</v>
      </c>
      <c r="P648" s="70">
        <v>114228</v>
      </c>
      <c r="Q648" s="69">
        <v>0</v>
      </c>
      <c r="R648" s="70">
        <v>0</v>
      </c>
    </row>
    <row r="649" spans="2:18" ht="60" x14ac:dyDescent="0.35">
      <c r="B649" s="68">
        <v>63</v>
      </c>
      <c r="C649" s="56" t="s">
        <v>7</v>
      </c>
      <c r="D649" s="8" t="str">
        <f t="shared" si="25"/>
        <v>63Vigilancia de la salud ambiental</v>
      </c>
      <c r="E649" s="8" t="s">
        <v>1614</v>
      </c>
      <c r="F649" s="68" t="s">
        <v>21</v>
      </c>
      <c r="G649" s="68" t="s">
        <v>1835</v>
      </c>
      <c r="H649" s="68" t="s">
        <v>1627</v>
      </c>
      <c r="I649" s="8" t="s">
        <v>886</v>
      </c>
      <c r="J649" s="8" t="s">
        <v>886</v>
      </c>
      <c r="K649" s="68" t="s">
        <v>362</v>
      </c>
      <c r="L649" s="60" t="s">
        <v>69</v>
      </c>
      <c r="M649" s="8" t="str">
        <f t="shared" si="24"/>
        <v>63Vigilancia de la salud ambientalSUBAoct 17 - 31 /2024</v>
      </c>
      <c r="N649" s="61">
        <v>0</v>
      </c>
      <c r="O649" s="69">
        <v>0</v>
      </c>
      <c r="P649" s="70">
        <v>0</v>
      </c>
      <c r="Q649" s="69">
        <v>0</v>
      </c>
      <c r="R649" s="70">
        <v>0</v>
      </c>
    </row>
    <row r="650" spans="2:18" ht="72" x14ac:dyDescent="0.35">
      <c r="B650" s="68">
        <v>63</v>
      </c>
      <c r="C650" s="56" t="s">
        <v>7</v>
      </c>
      <c r="D650" s="8" t="str">
        <f t="shared" si="25"/>
        <v>63Vigilancia de la salud ambiental</v>
      </c>
      <c r="E650" s="8" t="s">
        <v>1614</v>
      </c>
      <c r="F650" s="68" t="s">
        <v>21</v>
      </c>
      <c r="G650" s="68" t="s">
        <v>1835</v>
      </c>
      <c r="H650" s="68" t="s">
        <v>1627</v>
      </c>
      <c r="I650" s="8" t="s">
        <v>886</v>
      </c>
      <c r="J650" s="8" t="s">
        <v>886</v>
      </c>
      <c r="K650" s="60" t="s">
        <v>347</v>
      </c>
      <c r="L650" s="60" t="s">
        <v>69</v>
      </c>
      <c r="M650" s="8" t="str">
        <f t="shared" si="24"/>
        <v>63Vigilancia de la salud ambientalBARRIOS
UNIDOSoct 17 - 31 /2024</v>
      </c>
      <c r="N650" s="61">
        <v>57114</v>
      </c>
      <c r="O650" s="69">
        <v>2</v>
      </c>
      <c r="P650" s="70">
        <v>114228</v>
      </c>
      <c r="Q650" s="69">
        <v>1</v>
      </c>
      <c r="R650" s="70">
        <v>57114</v>
      </c>
    </row>
    <row r="651" spans="2:18" ht="60" x14ac:dyDescent="0.35">
      <c r="B651" s="68">
        <v>63</v>
      </c>
      <c r="C651" s="56" t="s">
        <v>7</v>
      </c>
      <c r="D651" s="8" t="str">
        <f t="shared" si="25"/>
        <v>63Vigilancia de la salud ambiental</v>
      </c>
      <c r="E651" s="8" t="s">
        <v>1614</v>
      </c>
      <c r="F651" s="68" t="s">
        <v>21</v>
      </c>
      <c r="G651" s="68" t="s">
        <v>1835</v>
      </c>
      <c r="H651" s="68" t="s">
        <v>1627</v>
      </c>
      <c r="I651" s="8" t="s">
        <v>886</v>
      </c>
      <c r="J651" s="8" t="s">
        <v>886</v>
      </c>
      <c r="K651" s="68" t="s">
        <v>132</v>
      </c>
      <c r="L651" s="60" t="s">
        <v>69</v>
      </c>
      <c r="M651" s="8" t="str">
        <f t="shared" si="24"/>
        <v>63Vigilancia de la salud ambientalTEUSAQUILLOoct 17 - 31 /2024</v>
      </c>
      <c r="N651" s="61">
        <v>57114</v>
      </c>
      <c r="O651" s="69">
        <v>1</v>
      </c>
      <c r="P651" s="70">
        <v>57114</v>
      </c>
      <c r="Q651" s="69">
        <v>1</v>
      </c>
      <c r="R651" s="70">
        <v>57114</v>
      </c>
    </row>
    <row r="652" spans="2:18" ht="92" x14ac:dyDescent="0.35">
      <c r="B652" s="68">
        <v>64</v>
      </c>
      <c r="C652" s="56" t="s">
        <v>7</v>
      </c>
      <c r="D652" s="8" t="str">
        <f t="shared" si="25"/>
        <v>64Vigilancia de la salud ambiental</v>
      </c>
      <c r="E652" s="8" t="s">
        <v>1614</v>
      </c>
      <c r="F652" s="68" t="s">
        <v>23</v>
      </c>
      <c r="G652" s="68" t="s">
        <v>1836</v>
      </c>
      <c r="H652" s="68" t="s">
        <v>885</v>
      </c>
      <c r="I652" s="8" t="s">
        <v>886</v>
      </c>
      <c r="J652" s="8" t="s">
        <v>886</v>
      </c>
      <c r="K652" s="60" t="s">
        <v>347</v>
      </c>
      <c r="L652" s="60" t="s">
        <v>69</v>
      </c>
      <c r="M652" s="8" t="str">
        <f t="shared" si="24"/>
        <v>64Vigilancia de la salud ambientalBARRIOS
UNIDOSoct 17 - 31 /2024</v>
      </c>
      <c r="N652" s="61">
        <v>50393</v>
      </c>
      <c r="O652" s="69">
        <v>26</v>
      </c>
      <c r="P652" s="70">
        <v>1310218</v>
      </c>
      <c r="Q652" s="69">
        <v>26</v>
      </c>
      <c r="R652" s="70">
        <v>1310218</v>
      </c>
    </row>
    <row r="653" spans="2:18" ht="126.5" x14ac:dyDescent="0.35">
      <c r="B653" s="68">
        <v>65</v>
      </c>
      <c r="C653" s="56" t="s">
        <v>7</v>
      </c>
      <c r="D653" s="8" t="str">
        <f t="shared" si="25"/>
        <v>65Vigilancia de la salud ambiental</v>
      </c>
      <c r="E653" s="8" t="s">
        <v>1614</v>
      </c>
      <c r="F653" s="68" t="s">
        <v>23</v>
      </c>
      <c r="G653" s="68" t="s">
        <v>934</v>
      </c>
      <c r="H653" s="68" t="s">
        <v>885</v>
      </c>
      <c r="I653" s="8" t="s">
        <v>886</v>
      </c>
      <c r="J653" s="8" t="s">
        <v>886</v>
      </c>
      <c r="K653" s="68" t="s">
        <v>251</v>
      </c>
      <c r="L653" s="60" t="s">
        <v>69</v>
      </c>
      <c r="M653" s="8" t="str">
        <f t="shared" si="24"/>
        <v>65Vigilancia de la salud ambientalCHAPINEROoct 17 - 31 /2024</v>
      </c>
      <c r="N653" s="61">
        <v>134380</v>
      </c>
      <c r="O653" s="69">
        <v>10</v>
      </c>
      <c r="P653" s="70">
        <v>1343800</v>
      </c>
      <c r="Q653" s="69">
        <v>9</v>
      </c>
      <c r="R653" s="70">
        <v>1209420</v>
      </c>
    </row>
    <row r="654" spans="2:18" ht="126.5" x14ac:dyDescent="0.35">
      <c r="B654" s="68">
        <v>65</v>
      </c>
      <c r="C654" s="56" t="s">
        <v>7</v>
      </c>
      <c r="D654" s="8" t="str">
        <f t="shared" si="25"/>
        <v>65Vigilancia de la salud ambiental</v>
      </c>
      <c r="E654" s="8" t="s">
        <v>1614</v>
      </c>
      <c r="F654" s="68" t="s">
        <v>23</v>
      </c>
      <c r="G654" s="68" t="s">
        <v>934</v>
      </c>
      <c r="H654" s="68" t="s">
        <v>885</v>
      </c>
      <c r="I654" s="8" t="s">
        <v>886</v>
      </c>
      <c r="J654" s="8" t="s">
        <v>886</v>
      </c>
      <c r="K654" s="68" t="s">
        <v>283</v>
      </c>
      <c r="L654" s="60" t="s">
        <v>69</v>
      </c>
      <c r="M654" s="8" t="str">
        <f t="shared" si="24"/>
        <v>65Vigilancia de la salud ambientalUSAQUENoct 17 - 31 /2024</v>
      </c>
      <c r="N654" s="61">
        <v>134380</v>
      </c>
      <c r="O654" s="69">
        <v>16</v>
      </c>
      <c r="P654" s="70">
        <v>2150080</v>
      </c>
      <c r="Q654" s="69">
        <v>16</v>
      </c>
      <c r="R654" s="70">
        <v>2150080</v>
      </c>
    </row>
    <row r="655" spans="2:18" ht="126.5" x14ac:dyDescent="0.35">
      <c r="B655" s="68">
        <v>65</v>
      </c>
      <c r="C655" s="56" t="s">
        <v>7</v>
      </c>
      <c r="D655" s="8" t="str">
        <f t="shared" si="25"/>
        <v>65Vigilancia de la salud ambiental</v>
      </c>
      <c r="E655" s="8" t="s">
        <v>1614</v>
      </c>
      <c r="F655" s="68" t="s">
        <v>23</v>
      </c>
      <c r="G655" s="68" t="s">
        <v>934</v>
      </c>
      <c r="H655" s="68" t="s">
        <v>885</v>
      </c>
      <c r="I655" s="8" t="s">
        <v>886</v>
      </c>
      <c r="J655" s="8" t="s">
        <v>886</v>
      </c>
      <c r="K655" s="68" t="s">
        <v>321</v>
      </c>
      <c r="L655" s="60" t="s">
        <v>69</v>
      </c>
      <c r="M655" s="8" t="str">
        <f t="shared" si="24"/>
        <v>65Vigilancia de la salud ambientalENGATIVAoct 17 - 31 /2024</v>
      </c>
      <c r="N655" s="61">
        <v>134380</v>
      </c>
      <c r="O655" s="69">
        <v>28</v>
      </c>
      <c r="P655" s="70">
        <v>3762640</v>
      </c>
      <c r="Q655" s="69">
        <v>28</v>
      </c>
      <c r="R655" s="70">
        <v>3762640</v>
      </c>
    </row>
    <row r="656" spans="2:18" ht="126.5" x14ac:dyDescent="0.35">
      <c r="B656" s="68">
        <v>65</v>
      </c>
      <c r="C656" s="56" t="s">
        <v>7</v>
      </c>
      <c r="D656" s="8" t="str">
        <f t="shared" si="25"/>
        <v>65Vigilancia de la salud ambiental</v>
      </c>
      <c r="E656" s="8" t="s">
        <v>1614</v>
      </c>
      <c r="F656" s="68" t="s">
        <v>23</v>
      </c>
      <c r="G656" s="68" t="s">
        <v>934</v>
      </c>
      <c r="H656" s="68" t="s">
        <v>885</v>
      </c>
      <c r="I656" s="8" t="s">
        <v>886</v>
      </c>
      <c r="J656" s="8" t="s">
        <v>886</v>
      </c>
      <c r="K656" s="68" t="s">
        <v>362</v>
      </c>
      <c r="L656" s="60" t="s">
        <v>69</v>
      </c>
      <c r="M656" s="8" t="str">
        <f t="shared" si="24"/>
        <v>65Vigilancia de la salud ambientalSUBAoct 17 - 31 /2024</v>
      </c>
      <c r="N656" s="61">
        <v>134380</v>
      </c>
      <c r="O656" s="69">
        <v>32</v>
      </c>
      <c r="P656" s="70">
        <v>4300160</v>
      </c>
      <c r="Q656" s="69">
        <v>32</v>
      </c>
      <c r="R656" s="70">
        <v>4300160</v>
      </c>
    </row>
    <row r="657" spans="2:18" ht="126.5" x14ac:dyDescent="0.35">
      <c r="B657" s="68">
        <v>65</v>
      </c>
      <c r="C657" s="56" t="s">
        <v>7</v>
      </c>
      <c r="D657" s="8" t="str">
        <f t="shared" si="25"/>
        <v>65Vigilancia de la salud ambiental</v>
      </c>
      <c r="E657" s="8" t="s">
        <v>1614</v>
      </c>
      <c r="F657" s="68" t="s">
        <v>23</v>
      </c>
      <c r="G657" s="68" t="s">
        <v>934</v>
      </c>
      <c r="H657" s="68" t="s">
        <v>885</v>
      </c>
      <c r="I657" s="8" t="s">
        <v>886</v>
      </c>
      <c r="J657" s="8" t="s">
        <v>886</v>
      </c>
      <c r="K657" s="60" t="s">
        <v>347</v>
      </c>
      <c r="L657" s="60" t="s">
        <v>69</v>
      </c>
      <c r="M657" s="8" t="str">
        <f t="shared" si="24"/>
        <v>65Vigilancia de la salud ambientalBARRIOS
UNIDOSoct 17 - 31 /2024</v>
      </c>
      <c r="N657" s="61">
        <v>134380</v>
      </c>
      <c r="O657" s="69">
        <v>3</v>
      </c>
      <c r="P657" s="70">
        <v>403140</v>
      </c>
      <c r="Q657" s="69">
        <v>3</v>
      </c>
      <c r="R657" s="70">
        <v>403140</v>
      </c>
    </row>
    <row r="658" spans="2:18" ht="126.5" x14ac:dyDescent="0.35">
      <c r="B658" s="68">
        <v>65</v>
      </c>
      <c r="C658" s="56" t="s">
        <v>7</v>
      </c>
      <c r="D658" s="8" t="str">
        <f t="shared" si="25"/>
        <v>65Vigilancia de la salud ambiental</v>
      </c>
      <c r="E658" s="8" t="s">
        <v>1614</v>
      </c>
      <c r="F658" s="68" t="s">
        <v>23</v>
      </c>
      <c r="G658" s="68" t="s">
        <v>934</v>
      </c>
      <c r="H658" s="68" t="s">
        <v>885</v>
      </c>
      <c r="I658" s="8" t="s">
        <v>886</v>
      </c>
      <c r="J658" s="8" t="s">
        <v>886</v>
      </c>
      <c r="K658" s="68" t="s">
        <v>132</v>
      </c>
      <c r="L658" s="60" t="s">
        <v>69</v>
      </c>
      <c r="M658" s="8" t="str">
        <f t="shared" si="24"/>
        <v>65Vigilancia de la salud ambientalTEUSAQUILLOoct 17 - 31 /2024</v>
      </c>
      <c r="N658" s="61">
        <v>134380</v>
      </c>
      <c r="O658" s="69">
        <v>19</v>
      </c>
      <c r="P658" s="70">
        <v>2553220</v>
      </c>
      <c r="Q658" s="69">
        <v>19</v>
      </c>
      <c r="R658" s="70">
        <v>2553220</v>
      </c>
    </row>
    <row r="659" spans="2:18" ht="60" x14ac:dyDescent="0.35">
      <c r="B659" s="68">
        <v>66</v>
      </c>
      <c r="C659" s="56" t="s">
        <v>7</v>
      </c>
      <c r="D659" s="8" t="str">
        <f t="shared" si="25"/>
        <v>66Vigilancia de la salud ambiental</v>
      </c>
      <c r="E659" s="8" t="s">
        <v>1614</v>
      </c>
      <c r="F659" s="68" t="s">
        <v>23</v>
      </c>
      <c r="G659" s="68" t="s">
        <v>1837</v>
      </c>
      <c r="H659" s="68" t="s">
        <v>885</v>
      </c>
      <c r="I659" s="8" t="s">
        <v>886</v>
      </c>
      <c r="J659" s="8" t="s">
        <v>886</v>
      </c>
      <c r="K659" s="68" t="s">
        <v>283</v>
      </c>
      <c r="L659" s="60" t="s">
        <v>69</v>
      </c>
      <c r="M659" s="8" t="str">
        <f t="shared" si="24"/>
        <v>66Vigilancia de la salud ambientalUSAQUENoct 17 - 31 /2024</v>
      </c>
      <c r="N659" s="61">
        <v>268760</v>
      </c>
      <c r="O659" s="69">
        <v>1</v>
      </c>
      <c r="P659" s="70">
        <v>268760</v>
      </c>
      <c r="Q659" s="69">
        <v>1</v>
      </c>
      <c r="R659" s="70">
        <v>268760</v>
      </c>
    </row>
    <row r="660" spans="2:18" ht="60" x14ac:dyDescent="0.35">
      <c r="B660" s="68">
        <v>66</v>
      </c>
      <c r="C660" s="56" t="s">
        <v>7</v>
      </c>
      <c r="D660" s="8" t="str">
        <f t="shared" si="25"/>
        <v>66Vigilancia de la salud ambiental</v>
      </c>
      <c r="E660" s="8" t="s">
        <v>1614</v>
      </c>
      <c r="F660" s="68" t="s">
        <v>23</v>
      </c>
      <c r="G660" s="68" t="s">
        <v>1837</v>
      </c>
      <c r="H660" s="68" t="s">
        <v>885</v>
      </c>
      <c r="I660" s="8" t="s">
        <v>886</v>
      </c>
      <c r="J660" s="8" t="s">
        <v>886</v>
      </c>
      <c r="K660" s="68" t="s">
        <v>132</v>
      </c>
      <c r="L660" s="60" t="s">
        <v>69</v>
      </c>
      <c r="M660" s="8" t="str">
        <f t="shared" si="24"/>
        <v>66Vigilancia de la salud ambientalTEUSAQUILLOoct 17 - 31 /2024</v>
      </c>
      <c r="N660" s="61">
        <v>0</v>
      </c>
      <c r="O660" s="69">
        <v>0</v>
      </c>
      <c r="P660" s="70">
        <v>0</v>
      </c>
      <c r="Q660" s="69">
        <v>0</v>
      </c>
      <c r="R660" s="70">
        <v>0</v>
      </c>
    </row>
    <row r="661" spans="2:18" ht="138" x14ac:dyDescent="0.35">
      <c r="B661" s="68">
        <v>68</v>
      </c>
      <c r="C661" s="56" t="s">
        <v>7</v>
      </c>
      <c r="D661" s="8" t="str">
        <f t="shared" si="25"/>
        <v>68Vigilancia de la salud ambiental</v>
      </c>
      <c r="E661" s="8" t="s">
        <v>1614</v>
      </c>
      <c r="F661" s="68" t="s">
        <v>23</v>
      </c>
      <c r="G661" s="68" t="s">
        <v>1045</v>
      </c>
      <c r="H661" s="68" t="s">
        <v>885</v>
      </c>
      <c r="I661" s="8" t="s">
        <v>886</v>
      </c>
      <c r="J661" s="8" t="s">
        <v>886</v>
      </c>
      <c r="K661" s="68" t="s">
        <v>251</v>
      </c>
      <c r="L661" s="60" t="s">
        <v>69</v>
      </c>
      <c r="M661" s="8" t="str">
        <f t="shared" si="24"/>
        <v>68Vigilancia de la salud ambientalCHAPINEROoct 17 - 31 /2024</v>
      </c>
      <c r="N661" s="61">
        <v>0</v>
      </c>
      <c r="O661" s="69">
        <v>0</v>
      </c>
      <c r="P661" s="70">
        <v>0</v>
      </c>
      <c r="Q661" s="69">
        <v>0</v>
      </c>
      <c r="R661" s="70">
        <v>0</v>
      </c>
    </row>
    <row r="662" spans="2:18" ht="138" x14ac:dyDescent="0.35">
      <c r="B662" s="68">
        <v>68</v>
      </c>
      <c r="C662" s="56" t="s">
        <v>7</v>
      </c>
      <c r="D662" s="8" t="str">
        <f t="shared" si="25"/>
        <v>68Vigilancia de la salud ambiental</v>
      </c>
      <c r="E662" s="8" t="s">
        <v>1614</v>
      </c>
      <c r="F662" s="68" t="s">
        <v>23</v>
      </c>
      <c r="G662" s="68" t="s">
        <v>1045</v>
      </c>
      <c r="H662" s="68" t="s">
        <v>885</v>
      </c>
      <c r="I662" s="8" t="s">
        <v>886</v>
      </c>
      <c r="J662" s="8" t="s">
        <v>886</v>
      </c>
      <c r="K662" s="68" t="s">
        <v>283</v>
      </c>
      <c r="L662" s="60" t="s">
        <v>69</v>
      </c>
      <c r="M662" s="8" t="str">
        <f t="shared" si="24"/>
        <v>68Vigilancia de la salud ambientalUSAQUENoct 17 - 31 /2024</v>
      </c>
      <c r="N662" s="61">
        <v>268760</v>
      </c>
      <c r="O662" s="69">
        <v>1</v>
      </c>
      <c r="P662" s="70">
        <v>268760</v>
      </c>
      <c r="Q662" s="69">
        <v>1</v>
      </c>
      <c r="R662" s="70">
        <v>268760</v>
      </c>
    </row>
    <row r="663" spans="2:18" ht="138" x14ac:dyDescent="0.35">
      <c r="B663" s="68">
        <v>68</v>
      </c>
      <c r="C663" s="56" t="s">
        <v>7</v>
      </c>
      <c r="D663" s="8" t="str">
        <f t="shared" si="25"/>
        <v>68Vigilancia de la salud ambiental</v>
      </c>
      <c r="E663" s="8" t="s">
        <v>1614</v>
      </c>
      <c r="F663" s="68" t="s">
        <v>23</v>
      </c>
      <c r="G663" s="68" t="s">
        <v>1045</v>
      </c>
      <c r="H663" s="68" t="s">
        <v>885</v>
      </c>
      <c r="I663" s="8" t="s">
        <v>886</v>
      </c>
      <c r="J663" s="8" t="s">
        <v>886</v>
      </c>
      <c r="K663" s="68" t="s">
        <v>321</v>
      </c>
      <c r="L663" s="60" t="s">
        <v>69</v>
      </c>
      <c r="M663" s="8" t="str">
        <f t="shared" si="24"/>
        <v>68Vigilancia de la salud ambientalENGATIVAoct 17 - 31 /2024</v>
      </c>
      <c r="N663" s="61">
        <v>0</v>
      </c>
      <c r="O663" s="69">
        <v>0</v>
      </c>
      <c r="P663" s="70">
        <v>0</v>
      </c>
      <c r="Q663" s="69">
        <v>0</v>
      </c>
      <c r="R663" s="70">
        <v>0</v>
      </c>
    </row>
    <row r="664" spans="2:18" ht="138" x14ac:dyDescent="0.35">
      <c r="B664" s="68">
        <v>68</v>
      </c>
      <c r="C664" s="56" t="s">
        <v>7</v>
      </c>
      <c r="D664" s="8" t="str">
        <f t="shared" si="25"/>
        <v>68Vigilancia de la salud ambiental</v>
      </c>
      <c r="E664" s="8" t="s">
        <v>1614</v>
      </c>
      <c r="F664" s="68" t="s">
        <v>23</v>
      </c>
      <c r="G664" s="68" t="s">
        <v>1045</v>
      </c>
      <c r="H664" s="68" t="s">
        <v>885</v>
      </c>
      <c r="I664" s="8" t="s">
        <v>886</v>
      </c>
      <c r="J664" s="8" t="s">
        <v>886</v>
      </c>
      <c r="K664" s="68" t="s">
        <v>362</v>
      </c>
      <c r="L664" s="60" t="s">
        <v>69</v>
      </c>
      <c r="M664" s="8" t="str">
        <f t="shared" si="24"/>
        <v>68Vigilancia de la salud ambientalSUBAoct 17 - 31 /2024</v>
      </c>
      <c r="N664" s="61">
        <v>0</v>
      </c>
      <c r="O664" s="69">
        <v>0</v>
      </c>
      <c r="P664" s="70">
        <v>0</v>
      </c>
      <c r="Q664" s="69">
        <v>0</v>
      </c>
      <c r="R664" s="70">
        <v>0</v>
      </c>
    </row>
    <row r="665" spans="2:18" ht="138" x14ac:dyDescent="0.35">
      <c r="B665" s="68">
        <v>68</v>
      </c>
      <c r="C665" s="56" t="s">
        <v>7</v>
      </c>
      <c r="D665" s="8" t="str">
        <f t="shared" si="25"/>
        <v>68Vigilancia de la salud ambiental</v>
      </c>
      <c r="E665" s="8" t="s">
        <v>1614</v>
      </c>
      <c r="F665" s="68" t="s">
        <v>23</v>
      </c>
      <c r="G665" s="68" t="s">
        <v>1045</v>
      </c>
      <c r="H665" s="68" t="s">
        <v>885</v>
      </c>
      <c r="I665" s="8" t="s">
        <v>886</v>
      </c>
      <c r="J665" s="8" t="s">
        <v>886</v>
      </c>
      <c r="K665" s="60" t="s">
        <v>347</v>
      </c>
      <c r="L665" s="60" t="s">
        <v>69</v>
      </c>
      <c r="M665" s="8" t="str">
        <f t="shared" si="24"/>
        <v>68Vigilancia de la salud ambientalBARRIOS
UNIDOSoct 17 - 31 /2024</v>
      </c>
      <c r="N665" s="61">
        <v>0</v>
      </c>
      <c r="O665" s="69">
        <v>0</v>
      </c>
      <c r="P665" s="70">
        <v>0</v>
      </c>
      <c r="Q665" s="69">
        <v>0</v>
      </c>
      <c r="R665" s="70">
        <v>0</v>
      </c>
    </row>
    <row r="666" spans="2:18" ht="138" x14ac:dyDescent="0.35">
      <c r="B666" s="68">
        <v>68</v>
      </c>
      <c r="C666" s="56" t="s">
        <v>7</v>
      </c>
      <c r="D666" s="8" t="str">
        <f t="shared" si="25"/>
        <v>68Vigilancia de la salud ambiental</v>
      </c>
      <c r="E666" s="8" t="s">
        <v>1614</v>
      </c>
      <c r="F666" s="68" t="s">
        <v>23</v>
      </c>
      <c r="G666" s="68" t="s">
        <v>1045</v>
      </c>
      <c r="H666" s="68" t="s">
        <v>885</v>
      </c>
      <c r="I666" s="8" t="s">
        <v>886</v>
      </c>
      <c r="J666" s="8" t="s">
        <v>886</v>
      </c>
      <c r="K666" s="68" t="s">
        <v>132</v>
      </c>
      <c r="L666" s="60" t="s">
        <v>69</v>
      </c>
      <c r="M666" s="8" t="str">
        <f t="shared" si="24"/>
        <v>68Vigilancia de la salud ambientalTEUSAQUILLOoct 17 - 31 /2024</v>
      </c>
      <c r="N666" s="61">
        <v>0</v>
      </c>
      <c r="O666" s="69">
        <v>0</v>
      </c>
      <c r="P666" s="70">
        <v>0</v>
      </c>
      <c r="Q666" s="69">
        <v>0</v>
      </c>
      <c r="R666" s="70">
        <v>0</v>
      </c>
    </row>
    <row r="667" spans="2:18" ht="60" x14ac:dyDescent="0.35">
      <c r="B667" s="68">
        <v>69</v>
      </c>
      <c r="C667" s="56" t="s">
        <v>7</v>
      </c>
      <c r="D667" s="8" t="str">
        <f t="shared" si="25"/>
        <v>69Vigilancia de la salud ambiental</v>
      </c>
      <c r="E667" s="8" t="s">
        <v>1614</v>
      </c>
      <c r="F667" s="68" t="s">
        <v>23</v>
      </c>
      <c r="G667" s="68" t="s">
        <v>1017</v>
      </c>
      <c r="H667" s="68" t="s">
        <v>885</v>
      </c>
      <c r="I667" s="8" t="s">
        <v>886</v>
      </c>
      <c r="J667" s="8" t="s">
        <v>886</v>
      </c>
      <c r="K667" s="68" t="s">
        <v>251</v>
      </c>
      <c r="L667" s="60" t="s">
        <v>69</v>
      </c>
      <c r="M667" s="8" t="str">
        <f t="shared" si="24"/>
        <v>69Vigilancia de la salud ambientalCHAPINEROoct 17 - 31 /2024</v>
      </c>
      <c r="N667" s="61">
        <v>0</v>
      </c>
      <c r="O667" s="69">
        <v>0</v>
      </c>
      <c r="P667" s="70">
        <v>0</v>
      </c>
      <c r="Q667" s="69">
        <v>0</v>
      </c>
      <c r="R667" s="70">
        <v>0</v>
      </c>
    </row>
    <row r="668" spans="2:18" ht="60" x14ac:dyDescent="0.35">
      <c r="B668" s="68">
        <v>69</v>
      </c>
      <c r="C668" s="56" t="s">
        <v>7</v>
      </c>
      <c r="D668" s="8" t="str">
        <f t="shared" si="25"/>
        <v>69Vigilancia de la salud ambiental</v>
      </c>
      <c r="E668" s="8" t="s">
        <v>1614</v>
      </c>
      <c r="F668" s="68" t="s">
        <v>23</v>
      </c>
      <c r="G668" s="68" t="s">
        <v>1017</v>
      </c>
      <c r="H668" s="68" t="s">
        <v>885</v>
      </c>
      <c r="I668" s="8" t="s">
        <v>886</v>
      </c>
      <c r="J668" s="8" t="s">
        <v>886</v>
      </c>
      <c r="K668" s="68" t="s">
        <v>283</v>
      </c>
      <c r="L668" s="60" t="s">
        <v>69</v>
      </c>
      <c r="M668" s="8" t="str">
        <f t="shared" si="24"/>
        <v>69Vigilancia de la salud ambientalUSAQUENoct 17 - 31 /2024</v>
      </c>
      <c r="N668" s="61">
        <v>47595</v>
      </c>
      <c r="O668" s="69">
        <v>8</v>
      </c>
      <c r="P668" s="70">
        <v>380760</v>
      </c>
      <c r="Q668" s="69">
        <v>8</v>
      </c>
      <c r="R668" s="70">
        <v>380760</v>
      </c>
    </row>
    <row r="669" spans="2:18" ht="60" x14ac:dyDescent="0.35">
      <c r="B669" s="68">
        <v>69</v>
      </c>
      <c r="C669" s="56" t="s">
        <v>7</v>
      </c>
      <c r="D669" s="8" t="str">
        <f t="shared" si="25"/>
        <v>69Vigilancia de la salud ambiental</v>
      </c>
      <c r="E669" s="8" t="s">
        <v>1614</v>
      </c>
      <c r="F669" s="68" t="s">
        <v>23</v>
      </c>
      <c r="G669" s="68" t="s">
        <v>1017</v>
      </c>
      <c r="H669" s="68" t="s">
        <v>885</v>
      </c>
      <c r="I669" s="8" t="s">
        <v>886</v>
      </c>
      <c r="J669" s="8" t="s">
        <v>886</v>
      </c>
      <c r="K669" s="68" t="s">
        <v>321</v>
      </c>
      <c r="L669" s="60" t="s">
        <v>69</v>
      </c>
      <c r="M669" s="8" t="str">
        <f t="shared" si="24"/>
        <v>69Vigilancia de la salud ambientalENGATIVAoct 17 - 31 /2024</v>
      </c>
      <c r="N669" s="61">
        <v>47595</v>
      </c>
      <c r="O669" s="69">
        <v>10</v>
      </c>
      <c r="P669" s="70">
        <v>475950</v>
      </c>
      <c r="Q669" s="69">
        <v>10</v>
      </c>
      <c r="R669" s="70">
        <v>475950</v>
      </c>
    </row>
    <row r="670" spans="2:18" ht="60" x14ac:dyDescent="0.35">
      <c r="B670" s="68">
        <v>69</v>
      </c>
      <c r="C670" s="56" t="s">
        <v>7</v>
      </c>
      <c r="D670" s="8" t="str">
        <f t="shared" si="25"/>
        <v>69Vigilancia de la salud ambiental</v>
      </c>
      <c r="E670" s="8" t="s">
        <v>1614</v>
      </c>
      <c r="F670" s="68" t="s">
        <v>23</v>
      </c>
      <c r="G670" s="68" t="s">
        <v>1017</v>
      </c>
      <c r="H670" s="68" t="s">
        <v>885</v>
      </c>
      <c r="I670" s="8" t="s">
        <v>886</v>
      </c>
      <c r="J670" s="8" t="s">
        <v>886</v>
      </c>
      <c r="K670" s="68" t="s">
        <v>362</v>
      </c>
      <c r="L670" s="60" t="s">
        <v>69</v>
      </c>
      <c r="M670" s="8" t="str">
        <f t="shared" si="24"/>
        <v>69Vigilancia de la salud ambientalSUBAoct 17 - 31 /2024</v>
      </c>
      <c r="N670" s="61">
        <v>47595</v>
      </c>
      <c r="O670" s="69">
        <v>12</v>
      </c>
      <c r="P670" s="70">
        <v>571140</v>
      </c>
      <c r="Q670" s="69">
        <v>11</v>
      </c>
      <c r="R670" s="70">
        <v>523545</v>
      </c>
    </row>
    <row r="671" spans="2:18" ht="72" x14ac:dyDescent="0.35">
      <c r="B671" s="68">
        <v>69</v>
      </c>
      <c r="C671" s="56" t="s">
        <v>7</v>
      </c>
      <c r="D671" s="8" t="str">
        <f t="shared" si="25"/>
        <v>69Vigilancia de la salud ambiental</v>
      </c>
      <c r="E671" s="8" t="s">
        <v>1614</v>
      </c>
      <c r="F671" s="68" t="s">
        <v>23</v>
      </c>
      <c r="G671" s="68" t="s">
        <v>1017</v>
      </c>
      <c r="H671" s="68" t="s">
        <v>885</v>
      </c>
      <c r="I671" s="8" t="s">
        <v>886</v>
      </c>
      <c r="J671" s="8" t="s">
        <v>886</v>
      </c>
      <c r="K671" s="60" t="s">
        <v>347</v>
      </c>
      <c r="L671" s="60" t="s">
        <v>69</v>
      </c>
      <c r="M671" s="8" t="str">
        <f t="shared" si="24"/>
        <v>69Vigilancia de la salud ambientalBARRIOS
UNIDOSoct 17 - 31 /2024</v>
      </c>
      <c r="N671" s="61">
        <v>0</v>
      </c>
      <c r="O671" s="69">
        <v>0</v>
      </c>
      <c r="P671" s="70">
        <v>0</v>
      </c>
      <c r="Q671" s="69">
        <v>0</v>
      </c>
      <c r="R671" s="70">
        <v>0</v>
      </c>
    </row>
    <row r="672" spans="2:18" ht="60" x14ac:dyDescent="0.35">
      <c r="B672" s="68">
        <v>69</v>
      </c>
      <c r="C672" s="56" t="s">
        <v>7</v>
      </c>
      <c r="D672" s="8" t="str">
        <f t="shared" si="25"/>
        <v>69Vigilancia de la salud ambiental</v>
      </c>
      <c r="E672" s="8" t="s">
        <v>1614</v>
      </c>
      <c r="F672" s="68" t="s">
        <v>23</v>
      </c>
      <c r="G672" s="68" t="s">
        <v>1017</v>
      </c>
      <c r="H672" s="68" t="s">
        <v>885</v>
      </c>
      <c r="I672" s="8" t="s">
        <v>886</v>
      </c>
      <c r="J672" s="8" t="s">
        <v>886</v>
      </c>
      <c r="K672" s="68" t="s">
        <v>132</v>
      </c>
      <c r="L672" s="60" t="s">
        <v>69</v>
      </c>
      <c r="M672" s="8" t="str">
        <f t="shared" si="24"/>
        <v>69Vigilancia de la salud ambientalTEUSAQUILLOoct 17 - 31 /2024</v>
      </c>
      <c r="N672" s="61">
        <v>0</v>
      </c>
      <c r="O672" s="69">
        <v>0</v>
      </c>
      <c r="P672" s="70">
        <v>0</v>
      </c>
      <c r="Q672" s="69">
        <v>0</v>
      </c>
      <c r="R672" s="70">
        <v>0</v>
      </c>
    </row>
    <row r="673" spans="2:18" ht="115" x14ac:dyDescent="0.35">
      <c r="B673" s="68">
        <v>71</v>
      </c>
      <c r="C673" s="56" t="s">
        <v>7</v>
      </c>
      <c r="D673" s="8" t="str">
        <f t="shared" si="25"/>
        <v>71Vigilancia de la salud ambiental</v>
      </c>
      <c r="E673" s="8" t="s">
        <v>1614</v>
      </c>
      <c r="F673" s="68" t="s">
        <v>23</v>
      </c>
      <c r="G673" s="68" t="s">
        <v>1838</v>
      </c>
      <c r="H673" s="68" t="s">
        <v>885</v>
      </c>
      <c r="I673" s="8" t="s">
        <v>886</v>
      </c>
      <c r="J673" s="8" t="s">
        <v>886</v>
      </c>
      <c r="K673" s="68" t="s">
        <v>251</v>
      </c>
      <c r="L673" s="60" t="s">
        <v>69</v>
      </c>
      <c r="M673" s="8" t="str">
        <f t="shared" si="24"/>
        <v>71Vigilancia de la salud ambientalCHAPINEROoct 17 - 31 /2024</v>
      </c>
      <c r="N673" s="61">
        <v>0</v>
      </c>
      <c r="O673" s="69">
        <v>0</v>
      </c>
      <c r="P673" s="70">
        <v>0</v>
      </c>
      <c r="Q673" s="69">
        <v>0</v>
      </c>
      <c r="R673" s="70">
        <v>0</v>
      </c>
    </row>
    <row r="674" spans="2:18" ht="115" x14ac:dyDescent="0.35">
      <c r="B674" s="68">
        <v>71</v>
      </c>
      <c r="C674" s="56" t="s">
        <v>7</v>
      </c>
      <c r="D674" s="8" t="str">
        <f t="shared" si="25"/>
        <v>71Vigilancia de la salud ambiental</v>
      </c>
      <c r="E674" s="8" t="s">
        <v>1614</v>
      </c>
      <c r="F674" s="68" t="s">
        <v>23</v>
      </c>
      <c r="G674" s="68" t="s">
        <v>1838</v>
      </c>
      <c r="H674" s="68" t="s">
        <v>885</v>
      </c>
      <c r="I674" s="8" t="s">
        <v>886</v>
      </c>
      <c r="J674" s="8" t="s">
        <v>886</v>
      </c>
      <c r="K674" s="68" t="s">
        <v>283</v>
      </c>
      <c r="L674" s="60" t="s">
        <v>69</v>
      </c>
      <c r="M674" s="8" t="str">
        <f t="shared" si="24"/>
        <v>71Vigilancia de la salud ambientalUSAQUENoct 17 - 31 /2024</v>
      </c>
      <c r="N674" s="61">
        <v>47595</v>
      </c>
      <c r="O674" s="69">
        <v>1</v>
      </c>
      <c r="P674" s="70">
        <v>47595</v>
      </c>
      <c r="Q674" s="69">
        <v>1</v>
      </c>
      <c r="R674" s="70">
        <v>47595</v>
      </c>
    </row>
    <row r="675" spans="2:18" ht="115" x14ac:dyDescent="0.35">
      <c r="B675" s="68">
        <v>71</v>
      </c>
      <c r="C675" s="56" t="s">
        <v>7</v>
      </c>
      <c r="D675" s="8" t="str">
        <f t="shared" si="25"/>
        <v>71Vigilancia de la salud ambiental</v>
      </c>
      <c r="E675" s="8" t="s">
        <v>1614</v>
      </c>
      <c r="F675" s="68" t="s">
        <v>23</v>
      </c>
      <c r="G675" s="68" t="s">
        <v>1838</v>
      </c>
      <c r="H675" s="68" t="s">
        <v>885</v>
      </c>
      <c r="I675" s="8" t="s">
        <v>886</v>
      </c>
      <c r="J675" s="8" t="s">
        <v>886</v>
      </c>
      <c r="K675" s="68" t="s">
        <v>321</v>
      </c>
      <c r="L675" s="60" t="s">
        <v>69</v>
      </c>
      <c r="M675" s="8" t="str">
        <f t="shared" si="24"/>
        <v>71Vigilancia de la salud ambientalENGATIVAoct 17 - 31 /2024</v>
      </c>
      <c r="N675" s="61">
        <v>47595</v>
      </c>
      <c r="O675" s="69">
        <v>8</v>
      </c>
      <c r="P675" s="70">
        <v>380760</v>
      </c>
      <c r="Q675" s="69">
        <v>8</v>
      </c>
      <c r="R675" s="70">
        <v>380760</v>
      </c>
    </row>
    <row r="676" spans="2:18" ht="115" x14ac:dyDescent="0.35">
      <c r="B676" s="68">
        <v>71</v>
      </c>
      <c r="C676" s="56" t="s">
        <v>7</v>
      </c>
      <c r="D676" s="8" t="str">
        <f t="shared" si="25"/>
        <v>71Vigilancia de la salud ambiental</v>
      </c>
      <c r="E676" s="8" t="s">
        <v>1614</v>
      </c>
      <c r="F676" s="68" t="s">
        <v>23</v>
      </c>
      <c r="G676" s="68" t="s">
        <v>1838</v>
      </c>
      <c r="H676" s="68" t="s">
        <v>885</v>
      </c>
      <c r="I676" s="8" t="s">
        <v>886</v>
      </c>
      <c r="J676" s="8" t="s">
        <v>886</v>
      </c>
      <c r="K676" s="68" t="s">
        <v>362</v>
      </c>
      <c r="L676" s="60" t="s">
        <v>69</v>
      </c>
      <c r="M676" s="8" t="str">
        <f t="shared" si="24"/>
        <v>71Vigilancia de la salud ambientalSUBAoct 17 - 31 /2024</v>
      </c>
      <c r="N676" s="61">
        <v>47595</v>
      </c>
      <c r="O676" s="69">
        <v>5</v>
      </c>
      <c r="P676" s="70">
        <v>237975</v>
      </c>
      <c r="Q676" s="69">
        <v>5</v>
      </c>
      <c r="R676" s="70">
        <v>237975</v>
      </c>
    </row>
    <row r="677" spans="2:18" ht="115" x14ac:dyDescent="0.35">
      <c r="B677" s="68">
        <v>71</v>
      </c>
      <c r="C677" s="56" t="s">
        <v>7</v>
      </c>
      <c r="D677" s="8" t="str">
        <f t="shared" si="25"/>
        <v>71Vigilancia de la salud ambiental</v>
      </c>
      <c r="E677" s="8" t="s">
        <v>1614</v>
      </c>
      <c r="F677" s="68" t="s">
        <v>23</v>
      </c>
      <c r="G677" s="68" t="s">
        <v>1838</v>
      </c>
      <c r="H677" s="68" t="s">
        <v>885</v>
      </c>
      <c r="I677" s="8" t="s">
        <v>886</v>
      </c>
      <c r="J677" s="8" t="s">
        <v>886</v>
      </c>
      <c r="K677" s="60" t="s">
        <v>347</v>
      </c>
      <c r="L677" s="60" t="s">
        <v>69</v>
      </c>
      <c r="M677" s="8" t="str">
        <f t="shared" si="24"/>
        <v>71Vigilancia de la salud ambientalBARRIOS
UNIDOSoct 17 - 31 /2024</v>
      </c>
      <c r="N677" s="61">
        <v>0</v>
      </c>
      <c r="O677" s="69">
        <v>0</v>
      </c>
      <c r="P677" s="70">
        <v>0</v>
      </c>
      <c r="Q677" s="69">
        <v>0</v>
      </c>
      <c r="R677" s="70">
        <v>0</v>
      </c>
    </row>
    <row r="678" spans="2:18" ht="115" x14ac:dyDescent="0.35">
      <c r="B678" s="68">
        <v>71</v>
      </c>
      <c r="C678" s="56" t="s">
        <v>7</v>
      </c>
      <c r="D678" s="8" t="str">
        <f t="shared" si="25"/>
        <v>71Vigilancia de la salud ambiental</v>
      </c>
      <c r="E678" s="8" t="s">
        <v>1614</v>
      </c>
      <c r="F678" s="68" t="s">
        <v>23</v>
      </c>
      <c r="G678" s="68" t="s">
        <v>1838</v>
      </c>
      <c r="H678" s="68" t="s">
        <v>885</v>
      </c>
      <c r="I678" s="8" t="s">
        <v>886</v>
      </c>
      <c r="J678" s="8" t="s">
        <v>886</v>
      </c>
      <c r="K678" s="68" t="s">
        <v>132</v>
      </c>
      <c r="L678" s="60" t="s">
        <v>69</v>
      </c>
      <c r="M678" s="8" t="str">
        <f t="shared" si="24"/>
        <v>71Vigilancia de la salud ambientalTEUSAQUILLOoct 17 - 31 /2024</v>
      </c>
      <c r="N678" s="61">
        <v>0</v>
      </c>
      <c r="O678" s="69">
        <v>0</v>
      </c>
      <c r="P678" s="70">
        <v>0</v>
      </c>
      <c r="Q678" s="69">
        <v>0</v>
      </c>
      <c r="R678" s="70">
        <v>0</v>
      </c>
    </row>
    <row r="679" spans="2:18" ht="69" x14ac:dyDescent="0.35">
      <c r="B679" s="68">
        <v>73</v>
      </c>
      <c r="C679" s="56" t="s">
        <v>7</v>
      </c>
      <c r="D679" s="8" t="str">
        <f t="shared" si="25"/>
        <v>73Vigilancia de la salud ambiental</v>
      </c>
      <c r="E679" s="8" t="s">
        <v>1614</v>
      </c>
      <c r="F679" s="68" t="s">
        <v>23</v>
      </c>
      <c r="G679" s="68" t="s">
        <v>1026</v>
      </c>
      <c r="H679" s="68" t="s">
        <v>885</v>
      </c>
      <c r="I679" s="8" t="s">
        <v>886</v>
      </c>
      <c r="J679" s="8" t="s">
        <v>886</v>
      </c>
      <c r="K679" s="68" t="s">
        <v>251</v>
      </c>
      <c r="L679" s="60" t="s">
        <v>69</v>
      </c>
      <c r="M679" s="8" t="str">
        <f t="shared" si="24"/>
        <v>73Vigilancia de la salud ambientalCHAPINEROoct 17 - 31 /2024</v>
      </c>
      <c r="N679" s="61">
        <v>0</v>
      </c>
      <c r="O679" s="69">
        <v>0</v>
      </c>
      <c r="P679" s="70">
        <v>0</v>
      </c>
      <c r="Q679" s="69">
        <v>0</v>
      </c>
      <c r="R679" s="70">
        <v>0</v>
      </c>
    </row>
    <row r="680" spans="2:18" ht="69" x14ac:dyDescent="0.35">
      <c r="B680" s="68">
        <v>73</v>
      </c>
      <c r="C680" s="56" t="s">
        <v>7</v>
      </c>
      <c r="D680" s="8" t="str">
        <f t="shared" si="25"/>
        <v>73Vigilancia de la salud ambiental</v>
      </c>
      <c r="E680" s="8" t="s">
        <v>1614</v>
      </c>
      <c r="F680" s="68" t="s">
        <v>23</v>
      </c>
      <c r="G680" s="68" t="s">
        <v>1026</v>
      </c>
      <c r="H680" s="68" t="s">
        <v>885</v>
      </c>
      <c r="I680" s="8" t="s">
        <v>886</v>
      </c>
      <c r="J680" s="8" t="s">
        <v>886</v>
      </c>
      <c r="K680" s="68" t="s">
        <v>283</v>
      </c>
      <c r="L680" s="60" t="s">
        <v>69</v>
      </c>
      <c r="M680" s="8" t="str">
        <f t="shared" si="24"/>
        <v>73Vigilancia de la salud ambientalUSAQUENoct 17 - 31 /2024</v>
      </c>
      <c r="N680" s="61">
        <v>0</v>
      </c>
      <c r="O680" s="69">
        <v>0</v>
      </c>
      <c r="P680" s="70">
        <v>0</v>
      </c>
      <c r="Q680" s="69">
        <v>0</v>
      </c>
      <c r="R680" s="70">
        <v>0</v>
      </c>
    </row>
    <row r="681" spans="2:18" ht="69" x14ac:dyDescent="0.35">
      <c r="B681" s="68">
        <v>73</v>
      </c>
      <c r="C681" s="56" t="s">
        <v>7</v>
      </c>
      <c r="D681" s="8" t="str">
        <f t="shared" si="25"/>
        <v>73Vigilancia de la salud ambiental</v>
      </c>
      <c r="E681" s="8" t="s">
        <v>1614</v>
      </c>
      <c r="F681" s="68" t="s">
        <v>23</v>
      </c>
      <c r="G681" s="68" t="s">
        <v>1026</v>
      </c>
      <c r="H681" s="68" t="s">
        <v>885</v>
      </c>
      <c r="I681" s="8" t="s">
        <v>886</v>
      </c>
      <c r="J681" s="8" t="s">
        <v>886</v>
      </c>
      <c r="K681" s="68" t="s">
        <v>321</v>
      </c>
      <c r="L681" s="60" t="s">
        <v>69</v>
      </c>
      <c r="M681" s="8" t="str">
        <f t="shared" si="24"/>
        <v>73Vigilancia de la salud ambientalENGATIVAoct 17 - 31 /2024</v>
      </c>
      <c r="N681" s="61">
        <v>0</v>
      </c>
      <c r="O681" s="69">
        <v>0</v>
      </c>
      <c r="P681" s="70">
        <v>0</v>
      </c>
      <c r="Q681" s="69">
        <v>0</v>
      </c>
      <c r="R681" s="70">
        <v>0</v>
      </c>
    </row>
    <row r="682" spans="2:18" ht="69" x14ac:dyDescent="0.35">
      <c r="B682" s="68">
        <v>73</v>
      </c>
      <c r="C682" s="56" t="s">
        <v>7</v>
      </c>
      <c r="D682" s="8" t="str">
        <f t="shared" si="25"/>
        <v>73Vigilancia de la salud ambiental</v>
      </c>
      <c r="E682" s="8" t="s">
        <v>1614</v>
      </c>
      <c r="F682" s="68" t="s">
        <v>23</v>
      </c>
      <c r="G682" s="68" t="s">
        <v>1026</v>
      </c>
      <c r="H682" s="68" t="s">
        <v>885</v>
      </c>
      <c r="I682" s="8" t="s">
        <v>886</v>
      </c>
      <c r="J682" s="8" t="s">
        <v>886</v>
      </c>
      <c r="K682" s="68" t="s">
        <v>362</v>
      </c>
      <c r="L682" s="60" t="s">
        <v>69</v>
      </c>
      <c r="M682" s="8" t="str">
        <f t="shared" si="24"/>
        <v>73Vigilancia de la salud ambientalSUBAoct 17 - 31 /2024</v>
      </c>
      <c r="N682" s="61">
        <v>0</v>
      </c>
      <c r="O682" s="69">
        <v>0</v>
      </c>
      <c r="P682" s="70">
        <v>0</v>
      </c>
      <c r="Q682" s="69">
        <v>0</v>
      </c>
      <c r="R682" s="70">
        <v>0</v>
      </c>
    </row>
    <row r="683" spans="2:18" ht="72" x14ac:dyDescent="0.35">
      <c r="B683" s="68">
        <v>73</v>
      </c>
      <c r="C683" s="56" t="s">
        <v>7</v>
      </c>
      <c r="D683" s="8" t="str">
        <f t="shared" si="25"/>
        <v>73Vigilancia de la salud ambiental</v>
      </c>
      <c r="E683" s="8" t="s">
        <v>1614</v>
      </c>
      <c r="F683" s="68" t="s">
        <v>23</v>
      </c>
      <c r="G683" s="68" t="s">
        <v>1026</v>
      </c>
      <c r="H683" s="68" t="s">
        <v>885</v>
      </c>
      <c r="I683" s="8" t="s">
        <v>886</v>
      </c>
      <c r="J683" s="8" t="s">
        <v>886</v>
      </c>
      <c r="K683" s="60" t="s">
        <v>347</v>
      </c>
      <c r="L683" s="60" t="s">
        <v>69</v>
      </c>
      <c r="M683" s="8" t="str">
        <f t="shared" si="24"/>
        <v>73Vigilancia de la salud ambientalBARRIOS
UNIDOSoct 17 - 31 /2024</v>
      </c>
      <c r="N683" s="61">
        <v>0</v>
      </c>
      <c r="O683" s="69">
        <v>0</v>
      </c>
      <c r="P683" s="70">
        <v>0</v>
      </c>
      <c r="Q683" s="69">
        <v>0</v>
      </c>
      <c r="R683" s="70">
        <v>0</v>
      </c>
    </row>
    <row r="684" spans="2:18" ht="69" x14ac:dyDescent="0.35">
      <c r="B684" s="68">
        <v>73</v>
      </c>
      <c r="C684" s="56" t="s">
        <v>7</v>
      </c>
      <c r="D684" s="8" t="str">
        <f t="shared" si="25"/>
        <v>73Vigilancia de la salud ambiental</v>
      </c>
      <c r="E684" s="8" t="s">
        <v>1614</v>
      </c>
      <c r="F684" s="68" t="s">
        <v>23</v>
      </c>
      <c r="G684" s="68" t="s">
        <v>1026</v>
      </c>
      <c r="H684" s="68" t="s">
        <v>885</v>
      </c>
      <c r="I684" s="8" t="s">
        <v>886</v>
      </c>
      <c r="J684" s="8" t="s">
        <v>886</v>
      </c>
      <c r="K684" s="68" t="s">
        <v>132</v>
      </c>
      <c r="L684" s="60" t="s">
        <v>69</v>
      </c>
      <c r="M684" s="8" t="str">
        <f t="shared" si="24"/>
        <v>73Vigilancia de la salud ambientalTEUSAQUILLOoct 17 - 31 /2024</v>
      </c>
      <c r="N684" s="61">
        <v>0</v>
      </c>
      <c r="O684" s="69">
        <v>0</v>
      </c>
      <c r="P684" s="70">
        <v>0</v>
      </c>
      <c r="Q684" s="69">
        <v>0</v>
      </c>
      <c r="R684" s="70">
        <v>0</v>
      </c>
    </row>
    <row r="685" spans="2:18" ht="72" x14ac:dyDescent="0.35">
      <c r="B685" s="68">
        <v>75</v>
      </c>
      <c r="C685" s="56" t="s">
        <v>7</v>
      </c>
      <c r="D685" s="8" t="str">
        <f t="shared" si="25"/>
        <v>75Vigilancia de la salud ambiental</v>
      </c>
      <c r="E685" s="8" t="s">
        <v>1614</v>
      </c>
      <c r="F685" s="68" t="s">
        <v>23</v>
      </c>
      <c r="G685" s="68" t="s">
        <v>1839</v>
      </c>
      <c r="H685" s="68" t="s">
        <v>885</v>
      </c>
      <c r="I685" s="8" t="s">
        <v>886</v>
      </c>
      <c r="J685" s="8" t="s">
        <v>886</v>
      </c>
      <c r="K685" s="60" t="s">
        <v>347</v>
      </c>
      <c r="L685" s="60" t="s">
        <v>69</v>
      </c>
      <c r="M685" s="8" t="str">
        <f t="shared" si="24"/>
        <v>75Vigilancia de la salud ambientalBARRIOS
UNIDOSoct 17 - 31 /2024</v>
      </c>
      <c r="N685" s="61">
        <v>0</v>
      </c>
      <c r="O685" s="69">
        <v>0</v>
      </c>
      <c r="P685" s="70">
        <v>0</v>
      </c>
      <c r="Q685" s="69">
        <v>0</v>
      </c>
      <c r="R685" s="70">
        <v>0</v>
      </c>
    </row>
    <row r="686" spans="2:18" ht="60" x14ac:dyDescent="0.35">
      <c r="B686" s="68">
        <v>75</v>
      </c>
      <c r="C686" s="56" t="s">
        <v>7</v>
      </c>
      <c r="D686" s="8" t="str">
        <f t="shared" si="25"/>
        <v>75Vigilancia de la salud ambiental</v>
      </c>
      <c r="E686" s="8" t="s">
        <v>1614</v>
      </c>
      <c r="F686" s="68" t="s">
        <v>23</v>
      </c>
      <c r="G686" s="68" t="s">
        <v>1839</v>
      </c>
      <c r="H686" s="68" t="s">
        <v>885</v>
      </c>
      <c r="I686" s="8" t="s">
        <v>886</v>
      </c>
      <c r="J686" s="8" t="s">
        <v>886</v>
      </c>
      <c r="K686" s="68" t="s">
        <v>132</v>
      </c>
      <c r="L686" s="60" t="s">
        <v>69</v>
      </c>
      <c r="M686" s="8" t="str">
        <f t="shared" si="24"/>
        <v>75Vigilancia de la salud ambientalTEUSAQUILLOoct 17 - 31 /2024</v>
      </c>
      <c r="N686" s="61">
        <v>0</v>
      </c>
      <c r="O686" s="69">
        <v>0</v>
      </c>
      <c r="P686" s="70">
        <v>0</v>
      </c>
      <c r="Q686" s="69">
        <v>0</v>
      </c>
      <c r="R686" s="70">
        <v>0</v>
      </c>
    </row>
    <row r="687" spans="2:18" ht="60" x14ac:dyDescent="0.35">
      <c r="B687" s="68">
        <v>79</v>
      </c>
      <c r="C687" s="56" t="s">
        <v>7</v>
      </c>
      <c r="D687" s="8" t="str">
        <f t="shared" si="25"/>
        <v>79Vigilancia de la salud ambiental</v>
      </c>
      <c r="E687" s="8" t="s">
        <v>1614</v>
      </c>
      <c r="F687" s="68" t="s">
        <v>23</v>
      </c>
      <c r="G687" s="68" t="s">
        <v>1033</v>
      </c>
      <c r="H687" s="68" t="s">
        <v>885</v>
      </c>
      <c r="I687" s="8" t="s">
        <v>886</v>
      </c>
      <c r="J687" s="8" t="s">
        <v>886</v>
      </c>
      <c r="K687" s="68" t="s">
        <v>251</v>
      </c>
      <c r="L687" s="60" t="s">
        <v>69</v>
      </c>
      <c r="M687" s="8" t="str">
        <f t="shared" si="24"/>
        <v>79Vigilancia de la salud ambientalCHAPINEROoct 17 - 31 /2024</v>
      </c>
      <c r="N687" s="61">
        <v>100785</v>
      </c>
      <c r="O687" s="69">
        <v>3</v>
      </c>
      <c r="P687" s="70">
        <v>302355</v>
      </c>
      <c r="Q687" s="69">
        <v>0</v>
      </c>
      <c r="R687" s="70">
        <v>0</v>
      </c>
    </row>
    <row r="688" spans="2:18" ht="60" x14ac:dyDescent="0.35">
      <c r="B688" s="68">
        <v>79</v>
      </c>
      <c r="C688" s="56" t="s">
        <v>7</v>
      </c>
      <c r="D688" s="8" t="str">
        <f t="shared" si="25"/>
        <v>79Vigilancia de la salud ambiental</v>
      </c>
      <c r="E688" s="8" t="s">
        <v>1614</v>
      </c>
      <c r="F688" s="68" t="s">
        <v>23</v>
      </c>
      <c r="G688" s="68" t="s">
        <v>1033</v>
      </c>
      <c r="H688" s="68" t="s">
        <v>885</v>
      </c>
      <c r="I688" s="8" t="s">
        <v>886</v>
      </c>
      <c r="J688" s="8" t="s">
        <v>886</v>
      </c>
      <c r="K688" s="68" t="s">
        <v>283</v>
      </c>
      <c r="L688" s="60" t="s">
        <v>69</v>
      </c>
      <c r="M688" s="8" t="str">
        <f t="shared" si="24"/>
        <v>79Vigilancia de la salud ambientalUSAQUENoct 17 - 31 /2024</v>
      </c>
      <c r="N688" s="61">
        <v>0</v>
      </c>
      <c r="O688" s="69">
        <v>0</v>
      </c>
      <c r="P688" s="70">
        <v>0</v>
      </c>
      <c r="Q688" s="69">
        <v>0</v>
      </c>
      <c r="R688" s="70">
        <v>0</v>
      </c>
    </row>
    <row r="689" spans="2:18" ht="60" x14ac:dyDescent="0.35">
      <c r="B689" s="68">
        <v>79</v>
      </c>
      <c r="C689" s="56" t="s">
        <v>7</v>
      </c>
      <c r="D689" s="8" t="str">
        <f t="shared" si="25"/>
        <v>79Vigilancia de la salud ambiental</v>
      </c>
      <c r="E689" s="8" t="s">
        <v>1614</v>
      </c>
      <c r="F689" s="68" t="s">
        <v>23</v>
      </c>
      <c r="G689" s="68" t="s">
        <v>1033</v>
      </c>
      <c r="H689" s="68" t="s">
        <v>885</v>
      </c>
      <c r="I689" s="8" t="s">
        <v>886</v>
      </c>
      <c r="J689" s="8" t="s">
        <v>886</v>
      </c>
      <c r="K689" s="68" t="s">
        <v>321</v>
      </c>
      <c r="L689" s="60" t="s">
        <v>69</v>
      </c>
      <c r="M689" s="8" t="str">
        <f t="shared" si="24"/>
        <v>79Vigilancia de la salud ambientalENGATIVAoct 17 - 31 /2024</v>
      </c>
      <c r="N689" s="61">
        <v>0</v>
      </c>
      <c r="O689" s="69">
        <v>0</v>
      </c>
      <c r="P689" s="70">
        <v>0</v>
      </c>
      <c r="Q689" s="69">
        <v>0</v>
      </c>
      <c r="R689" s="70">
        <v>0</v>
      </c>
    </row>
    <row r="690" spans="2:18" ht="60" x14ac:dyDescent="0.35">
      <c r="B690" s="68">
        <v>79</v>
      </c>
      <c r="C690" s="56" t="s">
        <v>7</v>
      </c>
      <c r="D690" s="8" t="str">
        <f t="shared" si="25"/>
        <v>79Vigilancia de la salud ambiental</v>
      </c>
      <c r="E690" s="8" t="s">
        <v>1614</v>
      </c>
      <c r="F690" s="68" t="s">
        <v>23</v>
      </c>
      <c r="G690" s="68" t="s">
        <v>1033</v>
      </c>
      <c r="H690" s="68" t="s">
        <v>885</v>
      </c>
      <c r="I690" s="8" t="s">
        <v>886</v>
      </c>
      <c r="J690" s="8" t="s">
        <v>886</v>
      </c>
      <c r="K690" s="68" t="s">
        <v>362</v>
      </c>
      <c r="L690" s="60" t="s">
        <v>69</v>
      </c>
      <c r="M690" s="8" t="str">
        <f t="shared" si="24"/>
        <v>79Vigilancia de la salud ambientalSUBAoct 17 - 31 /2024</v>
      </c>
      <c r="N690" s="61">
        <v>0</v>
      </c>
      <c r="O690" s="69">
        <v>0</v>
      </c>
      <c r="P690" s="70">
        <v>0</v>
      </c>
      <c r="Q690" s="69">
        <v>0</v>
      </c>
      <c r="R690" s="70">
        <v>0</v>
      </c>
    </row>
    <row r="691" spans="2:18" ht="72" x14ac:dyDescent="0.35">
      <c r="B691" s="68">
        <v>79</v>
      </c>
      <c r="C691" s="56" t="s">
        <v>7</v>
      </c>
      <c r="D691" s="8" t="str">
        <f t="shared" si="25"/>
        <v>79Vigilancia de la salud ambiental</v>
      </c>
      <c r="E691" s="8" t="s">
        <v>1614</v>
      </c>
      <c r="F691" s="68" t="s">
        <v>23</v>
      </c>
      <c r="G691" s="68" t="s">
        <v>1033</v>
      </c>
      <c r="H691" s="68" t="s">
        <v>885</v>
      </c>
      <c r="I691" s="8" t="s">
        <v>886</v>
      </c>
      <c r="J691" s="8" t="s">
        <v>886</v>
      </c>
      <c r="K691" s="60" t="s">
        <v>347</v>
      </c>
      <c r="L691" s="60" t="s">
        <v>69</v>
      </c>
      <c r="M691" s="8" t="str">
        <f t="shared" si="24"/>
        <v>79Vigilancia de la salud ambientalBARRIOS
UNIDOSoct 17 - 31 /2024</v>
      </c>
      <c r="N691" s="61">
        <v>100785</v>
      </c>
      <c r="O691" s="69">
        <v>1</v>
      </c>
      <c r="P691" s="70">
        <v>100785</v>
      </c>
      <c r="Q691" s="69">
        <v>1</v>
      </c>
      <c r="R691" s="70">
        <v>100785</v>
      </c>
    </row>
    <row r="692" spans="2:18" ht="60" x14ac:dyDescent="0.35">
      <c r="B692" s="68">
        <v>79</v>
      </c>
      <c r="C692" s="56" t="s">
        <v>7</v>
      </c>
      <c r="D692" s="8" t="str">
        <f t="shared" si="25"/>
        <v>79Vigilancia de la salud ambiental</v>
      </c>
      <c r="E692" s="8" t="s">
        <v>1614</v>
      </c>
      <c r="F692" s="68" t="s">
        <v>23</v>
      </c>
      <c r="G692" s="68" t="s">
        <v>1033</v>
      </c>
      <c r="H692" s="68" t="s">
        <v>885</v>
      </c>
      <c r="I692" s="8" t="s">
        <v>886</v>
      </c>
      <c r="J692" s="8" t="s">
        <v>886</v>
      </c>
      <c r="K692" s="68" t="s">
        <v>132</v>
      </c>
      <c r="L692" s="60" t="s">
        <v>69</v>
      </c>
      <c r="M692" s="8" t="str">
        <f t="shared" si="24"/>
        <v>79Vigilancia de la salud ambientalTEUSAQUILLOoct 17 - 31 /2024</v>
      </c>
      <c r="N692" s="61">
        <v>0</v>
      </c>
      <c r="O692" s="69">
        <v>0</v>
      </c>
      <c r="P692" s="70">
        <v>0</v>
      </c>
      <c r="Q692" s="69">
        <v>0</v>
      </c>
      <c r="R692" s="70">
        <v>0</v>
      </c>
    </row>
    <row r="693" spans="2:18" ht="161" x14ac:dyDescent="0.35">
      <c r="B693" s="68">
        <v>81</v>
      </c>
      <c r="C693" s="56" t="s">
        <v>7</v>
      </c>
      <c r="D693" s="8" t="str">
        <f t="shared" si="25"/>
        <v>81Vigilancia de la salud ambiental</v>
      </c>
      <c r="E693" s="8" t="s">
        <v>1614</v>
      </c>
      <c r="F693" s="68" t="s">
        <v>23</v>
      </c>
      <c r="G693" s="68" t="s">
        <v>1039</v>
      </c>
      <c r="H693" s="68" t="s">
        <v>885</v>
      </c>
      <c r="I693" s="8" t="s">
        <v>886</v>
      </c>
      <c r="J693" s="8" t="s">
        <v>886</v>
      </c>
      <c r="K693" s="68" t="s">
        <v>251</v>
      </c>
      <c r="L693" s="60" t="s">
        <v>69</v>
      </c>
      <c r="M693" s="8" t="str">
        <f t="shared" si="24"/>
        <v>81Vigilancia de la salud ambientalCHAPINEROoct 17 - 31 /2024</v>
      </c>
      <c r="N693" s="61">
        <v>188133</v>
      </c>
      <c r="O693" s="69">
        <v>4</v>
      </c>
      <c r="P693" s="70">
        <v>752532</v>
      </c>
      <c r="Q693" s="69">
        <v>1</v>
      </c>
      <c r="R693" s="70">
        <v>188133</v>
      </c>
    </row>
    <row r="694" spans="2:18" ht="161" x14ac:dyDescent="0.35">
      <c r="B694" s="68">
        <v>81</v>
      </c>
      <c r="C694" s="56" t="s">
        <v>7</v>
      </c>
      <c r="D694" s="8" t="str">
        <f t="shared" si="25"/>
        <v>81Vigilancia de la salud ambiental</v>
      </c>
      <c r="E694" s="8" t="s">
        <v>1614</v>
      </c>
      <c r="F694" s="68" t="s">
        <v>23</v>
      </c>
      <c r="G694" s="68" t="s">
        <v>1039</v>
      </c>
      <c r="H694" s="68" t="s">
        <v>885</v>
      </c>
      <c r="I694" s="8" t="s">
        <v>886</v>
      </c>
      <c r="J694" s="8" t="s">
        <v>886</v>
      </c>
      <c r="K694" s="68" t="s">
        <v>283</v>
      </c>
      <c r="L694" s="60" t="s">
        <v>69</v>
      </c>
      <c r="M694" s="8" t="str">
        <f t="shared" si="24"/>
        <v>81Vigilancia de la salud ambientalUSAQUENoct 17 - 31 /2024</v>
      </c>
      <c r="N694" s="61">
        <v>188133</v>
      </c>
      <c r="O694" s="69">
        <v>3</v>
      </c>
      <c r="P694" s="70">
        <v>564399</v>
      </c>
      <c r="Q694" s="69">
        <v>3</v>
      </c>
      <c r="R694" s="70">
        <v>564399</v>
      </c>
    </row>
    <row r="695" spans="2:18" ht="161" x14ac:dyDescent="0.35">
      <c r="B695" s="68">
        <v>81</v>
      </c>
      <c r="C695" s="56" t="s">
        <v>7</v>
      </c>
      <c r="D695" s="8" t="str">
        <f t="shared" si="25"/>
        <v>81Vigilancia de la salud ambiental</v>
      </c>
      <c r="E695" s="8" t="s">
        <v>1614</v>
      </c>
      <c r="F695" s="68" t="s">
        <v>23</v>
      </c>
      <c r="G695" s="68" t="s">
        <v>1039</v>
      </c>
      <c r="H695" s="68" t="s">
        <v>885</v>
      </c>
      <c r="I695" s="8" t="s">
        <v>886</v>
      </c>
      <c r="J695" s="8" t="s">
        <v>886</v>
      </c>
      <c r="K695" s="68" t="s">
        <v>321</v>
      </c>
      <c r="L695" s="60" t="s">
        <v>69</v>
      </c>
      <c r="M695" s="8" t="str">
        <f t="shared" si="24"/>
        <v>81Vigilancia de la salud ambientalENGATIVAoct 17 - 31 /2024</v>
      </c>
      <c r="N695" s="61">
        <v>188133</v>
      </c>
      <c r="O695" s="69">
        <v>3</v>
      </c>
      <c r="P695" s="70">
        <v>564399</v>
      </c>
      <c r="Q695" s="69">
        <v>3</v>
      </c>
      <c r="R695" s="70">
        <v>564399</v>
      </c>
    </row>
    <row r="696" spans="2:18" ht="161" x14ac:dyDescent="0.35">
      <c r="B696" s="68">
        <v>81</v>
      </c>
      <c r="C696" s="56" t="s">
        <v>7</v>
      </c>
      <c r="D696" s="8" t="str">
        <f t="shared" si="25"/>
        <v>81Vigilancia de la salud ambiental</v>
      </c>
      <c r="E696" s="8" t="s">
        <v>1614</v>
      </c>
      <c r="F696" s="68" t="s">
        <v>23</v>
      </c>
      <c r="G696" s="68" t="s">
        <v>1039</v>
      </c>
      <c r="H696" s="68" t="s">
        <v>885</v>
      </c>
      <c r="I696" s="8" t="s">
        <v>886</v>
      </c>
      <c r="J696" s="8" t="s">
        <v>886</v>
      </c>
      <c r="K696" s="68" t="s">
        <v>362</v>
      </c>
      <c r="L696" s="60" t="s">
        <v>69</v>
      </c>
      <c r="M696" s="8" t="str">
        <f t="shared" si="24"/>
        <v>81Vigilancia de la salud ambientalSUBAoct 17 - 31 /2024</v>
      </c>
      <c r="N696" s="61">
        <v>0</v>
      </c>
      <c r="O696" s="69">
        <v>0</v>
      </c>
      <c r="P696" s="70">
        <v>0</v>
      </c>
      <c r="Q696" s="69">
        <v>0</v>
      </c>
      <c r="R696" s="70">
        <v>0</v>
      </c>
    </row>
    <row r="697" spans="2:18" ht="161" x14ac:dyDescent="0.35">
      <c r="B697" s="68">
        <v>81</v>
      </c>
      <c r="C697" s="56" t="s">
        <v>7</v>
      </c>
      <c r="D697" s="8" t="str">
        <f t="shared" si="25"/>
        <v>81Vigilancia de la salud ambiental</v>
      </c>
      <c r="E697" s="8" t="s">
        <v>1614</v>
      </c>
      <c r="F697" s="68" t="s">
        <v>23</v>
      </c>
      <c r="G697" s="68" t="s">
        <v>1039</v>
      </c>
      <c r="H697" s="68" t="s">
        <v>885</v>
      </c>
      <c r="I697" s="8" t="s">
        <v>886</v>
      </c>
      <c r="J697" s="8" t="s">
        <v>886</v>
      </c>
      <c r="K697" s="60" t="s">
        <v>347</v>
      </c>
      <c r="L697" s="60" t="s">
        <v>69</v>
      </c>
      <c r="M697" s="8" t="str">
        <f t="shared" si="24"/>
        <v>81Vigilancia de la salud ambientalBARRIOS
UNIDOSoct 17 - 31 /2024</v>
      </c>
      <c r="N697" s="61">
        <v>188133</v>
      </c>
      <c r="O697" s="69">
        <v>2</v>
      </c>
      <c r="P697" s="70">
        <v>376266</v>
      </c>
      <c r="Q697" s="69">
        <v>2</v>
      </c>
      <c r="R697" s="70">
        <v>376266</v>
      </c>
    </row>
    <row r="698" spans="2:18" ht="161" x14ac:dyDescent="0.35">
      <c r="B698" s="68">
        <v>81</v>
      </c>
      <c r="C698" s="56" t="s">
        <v>7</v>
      </c>
      <c r="D698" s="8" t="str">
        <f t="shared" si="25"/>
        <v>81Vigilancia de la salud ambiental</v>
      </c>
      <c r="E698" s="8" t="s">
        <v>1614</v>
      </c>
      <c r="F698" s="68" t="s">
        <v>23</v>
      </c>
      <c r="G698" s="68" t="s">
        <v>1039</v>
      </c>
      <c r="H698" s="68" t="s">
        <v>885</v>
      </c>
      <c r="I698" s="8" t="s">
        <v>886</v>
      </c>
      <c r="J698" s="8" t="s">
        <v>886</v>
      </c>
      <c r="K698" s="68" t="s">
        <v>132</v>
      </c>
      <c r="L698" s="60" t="s">
        <v>69</v>
      </c>
      <c r="M698" s="8" t="str">
        <f t="shared" si="24"/>
        <v>81Vigilancia de la salud ambientalTEUSAQUILLOoct 17 - 31 /2024</v>
      </c>
      <c r="N698" s="61">
        <v>188133</v>
      </c>
      <c r="O698" s="69">
        <v>11</v>
      </c>
      <c r="P698" s="70">
        <v>2069463</v>
      </c>
      <c r="Q698" s="69">
        <v>11</v>
      </c>
      <c r="R698" s="70">
        <v>2069463</v>
      </c>
    </row>
    <row r="699" spans="2:18" ht="60" x14ac:dyDescent="0.35">
      <c r="B699" s="68">
        <v>82</v>
      </c>
      <c r="C699" s="56" t="s">
        <v>7</v>
      </c>
      <c r="D699" s="8" t="str">
        <f t="shared" si="25"/>
        <v>82Vigilancia de la salud ambiental</v>
      </c>
      <c r="E699" s="8" t="s">
        <v>1614</v>
      </c>
      <c r="F699" s="68" t="s">
        <v>20</v>
      </c>
      <c r="G699" s="68" t="s">
        <v>917</v>
      </c>
      <c r="H699" s="68" t="s">
        <v>885</v>
      </c>
      <c r="I699" s="8" t="s">
        <v>886</v>
      </c>
      <c r="J699" s="8" t="s">
        <v>886</v>
      </c>
      <c r="K699" s="68" t="s">
        <v>283</v>
      </c>
      <c r="L699" s="60" t="s">
        <v>69</v>
      </c>
      <c r="M699" s="8" t="str">
        <f t="shared" si="24"/>
        <v>82Vigilancia de la salud ambientalUSAQUENoct 17 - 31 /2024</v>
      </c>
      <c r="N699" s="61">
        <v>28557</v>
      </c>
      <c r="O699" s="69">
        <v>221</v>
      </c>
      <c r="P699" s="70">
        <v>6311097</v>
      </c>
      <c r="Q699" s="69">
        <v>190</v>
      </c>
      <c r="R699" s="70">
        <v>5425830</v>
      </c>
    </row>
    <row r="700" spans="2:18" ht="60" x14ac:dyDescent="0.35">
      <c r="B700" s="68">
        <v>85</v>
      </c>
      <c r="C700" s="56" t="s">
        <v>7</v>
      </c>
      <c r="D700" s="8" t="str">
        <f t="shared" si="25"/>
        <v>85Vigilancia de la salud ambiental</v>
      </c>
      <c r="E700" s="8" t="s">
        <v>1614</v>
      </c>
      <c r="F700" s="68" t="s">
        <v>20</v>
      </c>
      <c r="G700" s="68" t="s">
        <v>1840</v>
      </c>
      <c r="H700" s="68" t="s">
        <v>885</v>
      </c>
      <c r="I700" s="8" t="s">
        <v>886</v>
      </c>
      <c r="J700" s="8" t="s">
        <v>886</v>
      </c>
      <c r="K700" s="68" t="s">
        <v>251</v>
      </c>
      <c r="L700" s="60" t="s">
        <v>69</v>
      </c>
      <c r="M700" s="8" t="str">
        <f t="shared" si="24"/>
        <v>85Vigilancia de la salud ambientalCHAPINEROoct 17 - 31 /2024</v>
      </c>
      <c r="N700" s="61">
        <v>403152</v>
      </c>
      <c r="O700" s="69">
        <v>5</v>
      </c>
      <c r="P700" s="70">
        <v>2015760</v>
      </c>
      <c r="Q700" s="69">
        <v>5</v>
      </c>
      <c r="R700" s="70">
        <v>2015760</v>
      </c>
    </row>
    <row r="701" spans="2:18" ht="60" x14ac:dyDescent="0.35">
      <c r="B701" s="68">
        <v>85</v>
      </c>
      <c r="C701" s="56" t="s">
        <v>7</v>
      </c>
      <c r="D701" s="8" t="str">
        <f t="shared" si="25"/>
        <v>85Vigilancia de la salud ambiental</v>
      </c>
      <c r="E701" s="8" t="s">
        <v>1614</v>
      </c>
      <c r="F701" s="68" t="s">
        <v>20</v>
      </c>
      <c r="G701" s="68" t="s">
        <v>1840</v>
      </c>
      <c r="H701" s="68" t="s">
        <v>885</v>
      </c>
      <c r="I701" s="8" t="s">
        <v>886</v>
      </c>
      <c r="J701" s="8" t="s">
        <v>886</v>
      </c>
      <c r="K701" s="68" t="s">
        <v>283</v>
      </c>
      <c r="L701" s="60" t="s">
        <v>69</v>
      </c>
      <c r="M701" s="8" t="str">
        <f t="shared" si="24"/>
        <v>85Vigilancia de la salud ambientalUSAQUENoct 17 - 31 /2024</v>
      </c>
      <c r="N701" s="61">
        <v>403152</v>
      </c>
      <c r="O701" s="69">
        <v>10</v>
      </c>
      <c r="P701" s="70">
        <v>4031520</v>
      </c>
      <c r="Q701" s="69">
        <v>10</v>
      </c>
      <c r="R701" s="70">
        <v>4031520</v>
      </c>
    </row>
    <row r="702" spans="2:18" ht="60" x14ac:dyDescent="0.35">
      <c r="B702" s="68">
        <v>85</v>
      </c>
      <c r="C702" s="56" t="s">
        <v>7</v>
      </c>
      <c r="D702" s="8" t="str">
        <f t="shared" si="25"/>
        <v>85Vigilancia de la salud ambiental</v>
      </c>
      <c r="E702" s="8" t="s">
        <v>1614</v>
      </c>
      <c r="F702" s="68" t="s">
        <v>20</v>
      </c>
      <c r="G702" s="68" t="s">
        <v>1840</v>
      </c>
      <c r="H702" s="68" t="s">
        <v>885</v>
      </c>
      <c r="I702" s="8" t="s">
        <v>886</v>
      </c>
      <c r="J702" s="8" t="s">
        <v>886</v>
      </c>
      <c r="K702" s="68" t="s">
        <v>321</v>
      </c>
      <c r="L702" s="60" t="s">
        <v>69</v>
      </c>
      <c r="M702" s="8" t="str">
        <f t="shared" si="24"/>
        <v>85Vigilancia de la salud ambientalENGATIVAoct 17 - 31 /2024</v>
      </c>
      <c r="N702" s="61">
        <v>403152</v>
      </c>
      <c r="O702" s="69">
        <v>7</v>
      </c>
      <c r="P702" s="70">
        <v>2822064</v>
      </c>
      <c r="Q702" s="69">
        <v>0</v>
      </c>
      <c r="R702" s="70">
        <v>0</v>
      </c>
    </row>
    <row r="703" spans="2:18" ht="60" x14ac:dyDescent="0.35">
      <c r="B703" s="68">
        <v>85</v>
      </c>
      <c r="C703" s="56" t="s">
        <v>7</v>
      </c>
      <c r="D703" s="8" t="str">
        <f t="shared" si="25"/>
        <v>85Vigilancia de la salud ambiental</v>
      </c>
      <c r="E703" s="8" t="s">
        <v>1614</v>
      </c>
      <c r="F703" s="68" t="s">
        <v>20</v>
      </c>
      <c r="G703" s="68" t="s">
        <v>1840</v>
      </c>
      <c r="H703" s="68" t="s">
        <v>885</v>
      </c>
      <c r="I703" s="8" t="s">
        <v>886</v>
      </c>
      <c r="J703" s="8" t="s">
        <v>886</v>
      </c>
      <c r="K703" s="68" t="s">
        <v>362</v>
      </c>
      <c r="L703" s="60" t="s">
        <v>69</v>
      </c>
      <c r="M703" s="8" t="str">
        <f t="shared" si="24"/>
        <v>85Vigilancia de la salud ambientalSUBAoct 17 - 31 /2024</v>
      </c>
      <c r="N703" s="61">
        <v>403152</v>
      </c>
      <c r="O703" s="69">
        <v>7</v>
      </c>
      <c r="P703" s="70">
        <v>2822064</v>
      </c>
      <c r="Q703" s="69">
        <v>7</v>
      </c>
      <c r="R703" s="70">
        <v>2822064</v>
      </c>
    </row>
    <row r="704" spans="2:18" ht="72" x14ac:dyDescent="0.35">
      <c r="B704" s="68">
        <v>85</v>
      </c>
      <c r="C704" s="56" t="s">
        <v>7</v>
      </c>
      <c r="D704" s="8" t="str">
        <f t="shared" si="25"/>
        <v>85Vigilancia de la salud ambiental</v>
      </c>
      <c r="E704" s="8" t="s">
        <v>1614</v>
      </c>
      <c r="F704" s="68" t="s">
        <v>20</v>
      </c>
      <c r="G704" s="68" t="s">
        <v>1840</v>
      </c>
      <c r="H704" s="68" t="s">
        <v>885</v>
      </c>
      <c r="I704" s="8" t="s">
        <v>886</v>
      </c>
      <c r="J704" s="8" t="s">
        <v>886</v>
      </c>
      <c r="K704" s="60" t="s">
        <v>347</v>
      </c>
      <c r="L704" s="60" t="s">
        <v>69</v>
      </c>
      <c r="M704" s="8" t="str">
        <f t="shared" si="24"/>
        <v>85Vigilancia de la salud ambientalBARRIOS
UNIDOSoct 17 - 31 /2024</v>
      </c>
      <c r="N704" s="61">
        <v>403152</v>
      </c>
      <c r="O704" s="69">
        <v>6</v>
      </c>
      <c r="P704" s="70">
        <v>2418912</v>
      </c>
      <c r="Q704" s="69">
        <v>6</v>
      </c>
      <c r="R704" s="70">
        <v>2418912</v>
      </c>
    </row>
    <row r="705" spans="2:18" ht="60" x14ac:dyDescent="0.35">
      <c r="B705" s="68">
        <v>85</v>
      </c>
      <c r="C705" s="56" t="s">
        <v>7</v>
      </c>
      <c r="D705" s="8" t="str">
        <f t="shared" si="25"/>
        <v>85Vigilancia de la salud ambiental</v>
      </c>
      <c r="E705" s="8" t="s">
        <v>1614</v>
      </c>
      <c r="F705" s="68" t="s">
        <v>20</v>
      </c>
      <c r="G705" s="68" t="s">
        <v>1840</v>
      </c>
      <c r="H705" s="68" t="s">
        <v>885</v>
      </c>
      <c r="I705" s="8" t="s">
        <v>886</v>
      </c>
      <c r="J705" s="8" t="s">
        <v>886</v>
      </c>
      <c r="K705" s="68" t="s">
        <v>132</v>
      </c>
      <c r="L705" s="60" t="s">
        <v>69</v>
      </c>
      <c r="M705" s="8" t="str">
        <f t="shared" si="24"/>
        <v>85Vigilancia de la salud ambientalTEUSAQUILLOoct 17 - 31 /2024</v>
      </c>
      <c r="N705" s="61">
        <v>403152</v>
      </c>
      <c r="O705" s="69">
        <v>5</v>
      </c>
      <c r="P705" s="70">
        <v>2015760</v>
      </c>
      <c r="Q705" s="69">
        <v>5</v>
      </c>
      <c r="R705" s="70">
        <v>2015760</v>
      </c>
    </row>
    <row r="706" spans="2:18" ht="60" x14ac:dyDescent="0.35">
      <c r="B706" s="68">
        <v>87</v>
      </c>
      <c r="C706" s="56" t="s">
        <v>7</v>
      </c>
      <c r="D706" s="8" t="str">
        <f t="shared" si="25"/>
        <v>87Vigilancia de la salud ambiental</v>
      </c>
      <c r="E706" s="8" t="s">
        <v>1614</v>
      </c>
      <c r="F706" s="68" t="s">
        <v>20</v>
      </c>
      <c r="G706" s="68" t="s">
        <v>901</v>
      </c>
      <c r="H706" s="68" t="s">
        <v>885</v>
      </c>
      <c r="I706" s="8" t="s">
        <v>886</v>
      </c>
      <c r="J706" s="8" t="s">
        <v>886</v>
      </c>
      <c r="K706" s="68" t="s">
        <v>251</v>
      </c>
      <c r="L706" s="60" t="s">
        <v>69</v>
      </c>
      <c r="M706" s="8" t="str">
        <f t="shared" si="24"/>
        <v>87Vigilancia de la salud ambientalCHAPINEROoct 17 - 31 /2024</v>
      </c>
      <c r="N706" s="61">
        <v>57114</v>
      </c>
      <c r="O706" s="69">
        <v>14</v>
      </c>
      <c r="P706" s="70">
        <v>799596</v>
      </c>
      <c r="Q706" s="69">
        <v>14</v>
      </c>
      <c r="R706" s="70">
        <v>799596</v>
      </c>
    </row>
    <row r="707" spans="2:18" ht="60" x14ac:dyDescent="0.35">
      <c r="B707" s="68">
        <v>87</v>
      </c>
      <c r="C707" s="56" t="s">
        <v>7</v>
      </c>
      <c r="D707" s="8" t="str">
        <f t="shared" si="25"/>
        <v>87Vigilancia de la salud ambiental</v>
      </c>
      <c r="E707" s="8" t="s">
        <v>1614</v>
      </c>
      <c r="F707" s="68" t="s">
        <v>20</v>
      </c>
      <c r="G707" s="68" t="s">
        <v>901</v>
      </c>
      <c r="H707" s="68" t="s">
        <v>885</v>
      </c>
      <c r="I707" s="8" t="s">
        <v>886</v>
      </c>
      <c r="J707" s="8" t="s">
        <v>886</v>
      </c>
      <c r="K707" s="68" t="s">
        <v>283</v>
      </c>
      <c r="L707" s="60" t="s">
        <v>69</v>
      </c>
      <c r="M707" s="8" t="str">
        <f t="shared" ref="M707:M770" si="26">+D707&amp;K707&amp;L707</f>
        <v>87Vigilancia de la salud ambientalUSAQUENoct 17 - 31 /2024</v>
      </c>
      <c r="N707" s="61">
        <v>57114</v>
      </c>
      <c r="O707" s="69">
        <v>30</v>
      </c>
      <c r="P707" s="70">
        <v>1713420</v>
      </c>
      <c r="Q707" s="69">
        <v>14</v>
      </c>
      <c r="R707" s="70">
        <v>799596</v>
      </c>
    </row>
    <row r="708" spans="2:18" ht="60" x14ac:dyDescent="0.35">
      <c r="B708" s="68">
        <v>87</v>
      </c>
      <c r="C708" s="56" t="s">
        <v>7</v>
      </c>
      <c r="D708" s="8" t="str">
        <f t="shared" ref="D708:D771" si="27">+B708&amp;C708</f>
        <v>87Vigilancia de la salud ambiental</v>
      </c>
      <c r="E708" s="8" t="s">
        <v>1614</v>
      </c>
      <c r="F708" s="68" t="s">
        <v>20</v>
      </c>
      <c r="G708" s="68" t="s">
        <v>901</v>
      </c>
      <c r="H708" s="68" t="s">
        <v>885</v>
      </c>
      <c r="I708" s="8" t="s">
        <v>886</v>
      </c>
      <c r="J708" s="8" t="s">
        <v>886</v>
      </c>
      <c r="K708" s="68" t="s">
        <v>321</v>
      </c>
      <c r="L708" s="60" t="s">
        <v>69</v>
      </c>
      <c r="M708" s="8" t="str">
        <f t="shared" si="26"/>
        <v>87Vigilancia de la salud ambientalENGATIVAoct 17 - 31 /2024</v>
      </c>
      <c r="N708" s="61">
        <v>57114</v>
      </c>
      <c r="O708" s="69">
        <v>32</v>
      </c>
      <c r="P708" s="70">
        <v>1827648</v>
      </c>
      <c r="Q708" s="69">
        <v>14</v>
      </c>
      <c r="R708" s="70">
        <v>799596</v>
      </c>
    </row>
    <row r="709" spans="2:18" ht="60" x14ac:dyDescent="0.35">
      <c r="B709" s="68">
        <v>87</v>
      </c>
      <c r="C709" s="56" t="s">
        <v>7</v>
      </c>
      <c r="D709" s="8" t="str">
        <f t="shared" si="27"/>
        <v>87Vigilancia de la salud ambiental</v>
      </c>
      <c r="E709" s="8" t="s">
        <v>1614</v>
      </c>
      <c r="F709" s="68" t="s">
        <v>20</v>
      </c>
      <c r="G709" s="68" t="s">
        <v>901</v>
      </c>
      <c r="H709" s="68" t="s">
        <v>885</v>
      </c>
      <c r="I709" s="8" t="s">
        <v>886</v>
      </c>
      <c r="J709" s="8" t="s">
        <v>886</v>
      </c>
      <c r="K709" s="68" t="s">
        <v>362</v>
      </c>
      <c r="L709" s="60" t="s">
        <v>69</v>
      </c>
      <c r="M709" s="8" t="str">
        <f t="shared" si="26"/>
        <v>87Vigilancia de la salud ambientalSUBAoct 17 - 31 /2024</v>
      </c>
      <c r="N709" s="61">
        <v>57114</v>
      </c>
      <c r="O709" s="69">
        <v>34</v>
      </c>
      <c r="P709" s="70">
        <v>1941876</v>
      </c>
      <c r="Q709" s="69">
        <v>34</v>
      </c>
      <c r="R709" s="70">
        <v>1941876</v>
      </c>
    </row>
    <row r="710" spans="2:18" ht="72" x14ac:dyDescent="0.35">
      <c r="B710" s="68">
        <v>87</v>
      </c>
      <c r="C710" s="56" t="s">
        <v>7</v>
      </c>
      <c r="D710" s="8" t="str">
        <f t="shared" si="27"/>
        <v>87Vigilancia de la salud ambiental</v>
      </c>
      <c r="E710" s="8" t="s">
        <v>1614</v>
      </c>
      <c r="F710" s="68" t="s">
        <v>20</v>
      </c>
      <c r="G710" s="68" t="s">
        <v>901</v>
      </c>
      <c r="H710" s="68" t="s">
        <v>885</v>
      </c>
      <c r="I710" s="8" t="s">
        <v>886</v>
      </c>
      <c r="J710" s="8" t="s">
        <v>886</v>
      </c>
      <c r="K710" s="60" t="s">
        <v>347</v>
      </c>
      <c r="L710" s="60" t="s">
        <v>69</v>
      </c>
      <c r="M710" s="8" t="str">
        <f t="shared" si="26"/>
        <v>87Vigilancia de la salud ambientalBARRIOS
UNIDOSoct 17 - 31 /2024</v>
      </c>
      <c r="N710" s="61">
        <v>57114</v>
      </c>
      <c r="O710" s="69">
        <v>4</v>
      </c>
      <c r="P710" s="70">
        <v>228456</v>
      </c>
      <c r="Q710" s="69">
        <v>4</v>
      </c>
      <c r="R710" s="70">
        <v>228456</v>
      </c>
    </row>
    <row r="711" spans="2:18" ht="60" x14ac:dyDescent="0.35">
      <c r="B711" s="68">
        <v>87</v>
      </c>
      <c r="C711" s="56" t="s">
        <v>7</v>
      </c>
      <c r="D711" s="8" t="str">
        <f t="shared" si="27"/>
        <v>87Vigilancia de la salud ambiental</v>
      </c>
      <c r="E711" s="8" t="s">
        <v>1614</v>
      </c>
      <c r="F711" s="68" t="s">
        <v>20</v>
      </c>
      <c r="G711" s="68" t="s">
        <v>901</v>
      </c>
      <c r="H711" s="68" t="s">
        <v>885</v>
      </c>
      <c r="I711" s="8" t="s">
        <v>886</v>
      </c>
      <c r="J711" s="8" t="s">
        <v>886</v>
      </c>
      <c r="K711" s="68" t="s">
        <v>132</v>
      </c>
      <c r="L711" s="60" t="s">
        <v>69</v>
      </c>
      <c r="M711" s="8" t="str">
        <f t="shared" si="26"/>
        <v>87Vigilancia de la salud ambientalTEUSAQUILLOoct 17 - 31 /2024</v>
      </c>
      <c r="N711" s="61">
        <v>57114</v>
      </c>
      <c r="O711" s="69">
        <v>5</v>
      </c>
      <c r="P711" s="70">
        <v>285570</v>
      </c>
      <c r="Q711" s="69">
        <v>5</v>
      </c>
      <c r="R711" s="70">
        <v>285570</v>
      </c>
    </row>
    <row r="712" spans="2:18" ht="69" x14ac:dyDescent="0.35">
      <c r="B712" s="68">
        <v>89</v>
      </c>
      <c r="C712" s="56" t="s">
        <v>7</v>
      </c>
      <c r="D712" s="8" t="str">
        <f t="shared" si="27"/>
        <v>89Vigilancia de la salud ambiental</v>
      </c>
      <c r="E712" s="8" t="s">
        <v>1614</v>
      </c>
      <c r="F712" s="68" t="s">
        <v>20</v>
      </c>
      <c r="G712" s="68" t="s">
        <v>1841</v>
      </c>
      <c r="H712" s="68" t="s">
        <v>885</v>
      </c>
      <c r="I712" s="8" t="s">
        <v>886</v>
      </c>
      <c r="J712" s="8" t="s">
        <v>886</v>
      </c>
      <c r="K712" s="68" t="s">
        <v>251</v>
      </c>
      <c r="L712" s="60" t="s">
        <v>69</v>
      </c>
      <c r="M712" s="8" t="str">
        <f t="shared" si="26"/>
        <v>89Vigilancia de la salud ambientalCHAPINEROoct 17 - 31 /2024</v>
      </c>
      <c r="N712" s="61">
        <v>87348</v>
      </c>
      <c r="O712" s="69">
        <v>5</v>
      </c>
      <c r="P712" s="70">
        <v>436740</v>
      </c>
      <c r="Q712" s="69">
        <v>5</v>
      </c>
      <c r="R712" s="70">
        <v>436740</v>
      </c>
    </row>
    <row r="713" spans="2:18" ht="69" x14ac:dyDescent="0.35">
      <c r="B713" s="68">
        <v>89</v>
      </c>
      <c r="C713" s="56" t="s">
        <v>7</v>
      </c>
      <c r="D713" s="8" t="str">
        <f t="shared" si="27"/>
        <v>89Vigilancia de la salud ambiental</v>
      </c>
      <c r="E713" s="8" t="s">
        <v>1614</v>
      </c>
      <c r="F713" s="68" t="s">
        <v>20</v>
      </c>
      <c r="G713" s="68" t="s">
        <v>1841</v>
      </c>
      <c r="H713" s="68" t="s">
        <v>885</v>
      </c>
      <c r="I713" s="8" t="s">
        <v>886</v>
      </c>
      <c r="J713" s="8" t="s">
        <v>886</v>
      </c>
      <c r="K713" s="68" t="s">
        <v>283</v>
      </c>
      <c r="L713" s="60" t="s">
        <v>69</v>
      </c>
      <c r="M713" s="8" t="str">
        <f t="shared" si="26"/>
        <v>89Vigilancia de la salud ambientalUSAQUENoct 17 - 31 /2024</v>
      </c>
      <c r="N713" s="61">
        <v>87348</v>
      </c>
      <c r="O713" s="69">
        <v>11</v>
      </c>
      <c r="P713" s="70">
        <v>960828</v>
      </c>
      <c r="Q713" s="69">
        <v>11</v>
      </c>
      <c r="R713" s="70">
        <v>960828</v>
      </c>
    </row>
    <row r="714" spans="2:18" ht="69" x14ac:dyDescent="0.35">
      <c r="B714" s="68">
        <v>89</v>
      </c>
      <c r="C714" s="56" t="s">
        <v>7</v>
      </c>
      <c r="D714" s="8" t="str">
        <f t="shared" si="27"/>
        <v>89Vigilancia de la salud ambiental</v>
      </c>
      <c r="E714" s="8" t="s">
        <v>1614</v>
      </c>
      <c r="F714" s="68" t="s">
        <v>20</v>
      </c>
      <c r="G714" s="68" t="s">
        <v>1841</v>
      </c>
      <c r="H714" s="68" t="s">
        <v>885</v>
      </c>
      <c r="I714" s="8" t="s">
        <v>886</v>
      </c>
      <c r="J714" s="8" t="s">
        <v>886</v>
      </c>
      <c r="K714" s="68" t="s">
        <v>321</v>
      </c>
      <c r="L714" s="60" t="s">
        <v>69</v>
      </c>
      <c r="M714" s="8" t="str">
        <f t="shared" si="26"/>
        <v>89Vigilancia de la salud ambientalENGATIVAoct 17 - 31 /2024</v>
      </c>
      <c r="N714" s="61">
        <v>87348</v>
      </c>
      <c r="O714" s="69">
        <v>28</v>
      </c>
      <c r="P714" s="70">
        <v>2445744</v>
      </c>
      <c r="Q714" s="69">
        <v>28</v>
      </c>
      <c r="R714" s="70">
        <v>2445744</v>
      </c>
    </row>
    <row r="715" spans="2:18" ht="69" x14ac:dyDescent="0.35">
      <c r="B715" s="68">
        <v>89</v>
      </c>
      <c r="C715" s="56" t="s">
        <v>7</v>
      </c>
      <c r="D715" s="8" t="str">
        <f t="shared" si="27"/>
        <v>89Vigilancia de la salud ambiental</v>
      </c>
      <c r="E715" s="8" t="s">
        <v>1614</v>
      </c>
      <c r="F715" s="68" t="s">
        <v>20</v>
      </c>
      <c r="G715" s="68" t="s">
        <v>1841</v>
      </c>
      <c r="H715" s="68" t="s">
        <v>885</v>
      </c>
      <c r="I715" s="8" t="s">
        <v>886</v>
      </c>
      <c r="J715" s="8" t="s">
        <v>886</v>
      </c>
      <c r="K715" s="68" t="s">
        <v>362</v>
      </c>
      <c r="L715" s="60" t="s">
        <v>69</v>
      </c>
      <c r="M715" s="8" t="str">
        <f t="shared" si="26"/>
        <v>89Vigilancia de la salud ambientalSUBAoct 17 - 31 /2024</v>
      </c>
      <c r="N715" s="61">
        <v>87348</v>
      </c>
      <c r="O715" s="69">
        <v>29</v>
      </c>
      <c r="P715" s="70">
        <v>2533092</v>
      </c>
      <c r="Q715" s="69">
        <v>28</v>
      </c>
      <c r="R715" s="70">
        <v>2445744</v>
      </c>
    </row>
    <row r="716" spans="2:18" ht="72" x14ac:dyDescent="0.35">
      <c r="B716" s="68">
        <v>89</v>
      </c>
      <c r="C716" s="56" t="s">
        <v>7</v>
      </c>
      <c r="D716" s="8" t="str">
        <f t="shared" si="27"/>
        <v>89Vigilancia de la salud ambiental</v>
      </c>
      <c r="E716" s="8" t="s">
        <v>1614</v>
      </c>
      <c r="F716" s="68" t="s">
        <v>20</v>
      </c>
      <c r="G716" s="68" t="s">
        <v>1841</v>
      </c>
      <c r="H716" s="68" t="s">
        <v>885</v>
      </c>
      <c r="I716" s="8" t="s">
        <v>886</v>
      </c>
      <c r="J716" s="8" t="s">
        <v>886</v>
      </c>
      <c r="K716" s="60" t="s">
        <v>347</v>
      </c>
      <c r="L716" s="60" t="s">
        <v>69</v>
      </c>
      <c r="M716" s="8" t="str">
        <f t="shared" si="26"/>
        <v>89Vigilancia de la salud ambientalBARRIOS
UNIDOSoct 17 - 31 /2024</v>
      </c>
      <c r="N716" s="61">
        <v>87348</v>
      </c>
      <c r="O716" s="69">
        <v>2</v>
      </c>
      <c r="P716" s="70">
        <v>174696</v>
      </c>
      <c r="Q716" s="69">
        <v>2</v>
      </c>
      <c r="R716" s="70">
        <v>174696</v>
      </c>
    </row>
    <row r="717" spans="2:18" ht="69" x14ac:dyDescent="0.35">
      <c r="B717" s="68">
        <v>89</v>
      </c>
      <c r="C717" s="56" t="s">
        <v>7</v>
      </c>
      <c r="D717" s="8" t="str">
        <f t="shared" si="27"/>
        <v>89Vigilancia de la salud ambiental</v>
      </c>
      <c r="E717" s="8" t="s">
        <v>1614</v>
      </c>
      <c r="F717" s="68" t="s">
        <v>20</v>
      </c>
      <c r="G717" s="68" t="s">
        <v>1841</v>
      </c>
      <c r="H717" s="68" t="s">
        <v>885</v>
      </c>
      <c r="I717" s="8" t="s">
        <v>886</v>
      </c>
      <c r="J717" s="8" t="s">
        <v>886</v>
      </c>
      <c r="K717" s="68" t="s">
        <v>132</v>
      </c>
      <c r="L717" s="60" t="s">
        <v>69</v>
      </c>
      <c r="M717" s="8" t="str">
        <f t="shared" si="26"/>
        <v>89Vigilancia de la salud ambientalTEUSAQUILLOoct 17 - 31 /2024</v>
      </c>
      <c r="N717" s="61">
        <v>87348</v>
      </c>
      <c r="O717" s="69">
        <v>2</v>
      </c>
      <c r="P717" s="70">
        <v>174696</v>
      </c>
      <c r="Q717" s="69">
        <v>2</v>
      </c>
      <c r="R717" s="70">
        <v>174696</v>
      </c>
    </row>
    <row r="718" spans="2:18" ht="60" x14ac:dyDescent="0.35">
      <c r="B718" s="68">
        <v>90</v>
      </c>
      <c r="C718" s="56" t="s">
        <v>7</v>
      </c>
      <c r="D718" s="8" t="str">
        <f t="shared" si="27"/>
        <v>90Vigilancia de la salud ambiental</v>
      </c>
      <c r="E718" s="8" t="s">
        <v>1614</v>
      </c>
      <c r="F718" s="68" t="s">
        <v>20</v>
      </c>
      <c r="G718" s="68" t="s">
        <v>898</v>
      </c>
      <c r="H718" s="68" t="s">
        <v>885</v>
      </c>
      <c r="I718" s="8" t="s">
        <v>886</v>
      </c>
      <c r="J718" s="8" t="s">
        <v>886</v>
      </c>
      <c r="K718" s="68" t="s">
        <v>251</v>
      </c>
      <c r="L718" s="60" t="s">
        <v>69</v>
      </c>
      <c r="M718" s="8" t="str">
        <f t="shared" si="26"/>
        <v>90Vigilancia de la salud ambientalCHAPINEROoct 17 - 31 /2024</v>
      </c>
      <c r="N718" s="61">
        <v>57114</v>
      </c>
      <c r="O718" s="69">
        <v>16</v>
      </c>
      <c r="P718" s="70">
        <v>913824</v>
      </c>
      <c r="Q718" s="69">
        <v>16</v>
      </c>
      <c r="R718" s="70">
        <v>913824</v>
      </c>
    </row>
    <row r="719" spans="2:18" ht="60" x14ac:dyDescent="0.35">
      <c r="B719" s="68">
        <v>90</v>
      </c>
      <c r="C719" s="56" t="s">
        <v>7</v>
      </c>
      <c r="D719" s="8" t="str">
        <f t="shared" si="27"/>
        <v>90Vigilancia de la salud ambiental</v>
      </c>
      <c r="E719" s="8" t="s">
        <v>1614</v>
      </c>
      <c r="F719" s="68" t="s">
        <v>20</v>
      </c>
      <c r="G719" s="68" t="s">
        <v>898</v>
      </c>
      <c r="H719" s="68" t="s">
        <v>885</v>
      </c>
      <c r="I719" s="8" t="s">
        <v>886</v>
      </c>
      <c r="J719" s="8" t="s">
        <v>886</v>
      </c>
      <c r="K719" s="68" t="s">
        <v>283</v>
      </c>
      <c r="L719" s="60" t="s">
        <v>69</v>
      </c>
      <c r="M719" s="8" t="str">
        <f t="shared" si="26"/>
        <v>90Vigilancia de la salud ambientalUSAQUENoct 17 - 31 /2024</v>
      </c>
      <c r="N719" s="61">
        <v>57114</v>
      </c>
      <c r="O719" s="69">
        <v>29</v>
      </c>
      <c r="P719" s="70">
        <v>1656306</v>
      </c>
      <c r="Q719" s="69">
        <v>15</v>
      </c>
      <c r="R719" s="70">
        <v>856710</v>
      </c>
    </row>
    <row r="720" spans="2:18" ht="60" x14ac:dyDescent="0.35">
      <c r="B720" s="68">
        <v>90</v>
      </c>
      <c r="C720" s="56" t="s">
        <v>7</v>
      </c>
      <c r="D720" s="8" t="str">
        <f t="shared" si="27"/>
        <v>90Vigilancia de la salud ambiental</v>
      </c>
      <c r="E720" s="8" t="s">
        <v>1614</v>
      </c>
      <c r="F720" s="68" t="s">
        <v>20</v>
      </c>
      <c r="G720" s="68" t="s">
        <v>898</v>
      </c>
      <c r="H720" s="68" t="s">
        <v>885</v>
      </c>
      <c r="I720" s="8" t="s">
        <v>886</v>
      </c>
      <c r="J720" s="8" t="s">
        <v>886</v>
      </c>
      <c r="K720" s="68" t="s">
        <v>321</v>
      </c>
      <c r="L720" s="60" t="s">
        <v>69</v>
      </c>
      <c r="M720" s="8" t="str">
        <f t="shared" si="26"/>
        <v>90Vigilancia de la salud ambientalENGATIVAoct 17 - 31 /2024</v>
      </c>
      <c r="N720" s="61">
        <v>57114</v>
      </c>
      <c r="O720" s="69">
        <v>28</v>
      </c>
      <c r="P720" s="70">
        <v>1599192</v>
      </c>
      <c r="Q720" s="69">
        <v>25</v>
      </c>
      <c r="R720" s="70">
        <v>1427850</v>
      </c>
    </row>
    <row r="721" spans="2:18" ht="60" x14ac:dyDescent="0.35">
      <c r="B721" s="68">
        <v>90</v>
      </c>
      <c r="C721" s="56" t="s">
        <v>7</v>
      </c>
      <c r="D721" s="8" t="str">
        <f t="shared" si="27"/>
        <v>90Vigilancia de la salud ambiental</v>
      </c>
      <c r="E721" s="8" t="s">
        <v>1614</v>
      </c>
      <c r="F721" s="68" t="s">
        <v>20</v>
      </c>
      <c r="G721" s="68" t="s">
        <v>898</v>
      </c>
      <c r="H721" s="68" t="s">
        <v>885</v>
      </c>
      <c r="I721" s="8" t="s">
        <v>886</v>
      </c>
      <c r="J721" s="8" t="s">
        <v>886</v>
      </c>
      <c r="K721" s="68" t="s">
        <v>362</v>
      </c>
      <c r="L721" s="60" t="s">
        <v>69</v>
      </c>
      <c r="M721" s="8" t="str">
        <f t="shared" si="26"/>
        <v>90Vigilancia de la salud ambientalSUBAoct 17 - 31 /2024</v>
      </c>
      <c r="N721" s="61">
        <v>57114</v>
      </c>
      <c r="O721" s="69">
        <v>33</v>
      </c>
      <c r="P721" s="70">
        <v>1884762</v>
      </c>
      <c r="Q721" s="69">
        <v>31</v>
      </c>
      <c r="R721" s="70">
        <v>1770534</v>
      </c>
    </row>
    <row r="722" spans="2:18" ht="72" x14ac:dyDescent="0.35">
      <c r="B722" s="68">
        <v>90</v>
      </c>
      <c r="C722" s="56" t="s">
        <v>7</v>
      </c>
      <c r="D722" s="8" t="str">
        <f t="shared" si="27"/>
        <v>90Vigilancia de la salud ambiental</v>
      </c>
      <c r="E722" s="8" t="s">
        <v>1614</v>
      </c>
      <c r="F722" s="68" t="s">
        <v>20</v>
      </c>
      <c r="G722" s="68" t="s">
        <v>898</v>
      </c>
      <c r="H722" s="68" t="s">
        <v>885</v>
      </c>
      <c r="I722" s="8" t="s">
        <v>886</v>
      </c>
      <c r="J722" s="8" t="s">
        <v>886</v>
      </c>
      <c r="K722" s="60" t="s">
        <v>347</v>
      </c>
      <c r="L722" s="60" t="s">
        <v>69</v>
      </c>
      <c r="M722" s="8" t="str">
        <f t="shared" si="26"/>
        <v>90Vigilancia de la salud ambientalBARRIOS
UNIDOSoct 17 - 31 /2024</v>
      </c>
      <c r="N722" s="61">
        <v>57114</v>
      </c>
      <c r="O722" s="69">
        <v>7</v>
      </c>
      <c r="P722" s="70">
        <v>399798</v>
      </c>
      <c r="Q722" s="69">
        <v>6</v>
      </c>
      <c r="R722" s="70">
        <v>342684</v>
      </c>
    </row>
    <row r="723" spans="2:18" ht="60" x14ac:dyDescent="0.35">
      <c r="B723" s="68">
        <v>90</v>
      </c>
      <c r="C723" s="56" t="s">
        <v>7</v>
      </c>
      <c r="D723" s="8" t="str">
        <f t="shared" si="27"/>
        <v>90Vigilancia de la salud ambiental</v>
      </c>
      <c r="E723" s="8" t="s">
        <v>1614</v>
      </c>
      <c r="F723" s="68" t="s">
        <v>20</v>
      </c>
      <c r="G723" s="68" t="s">
        <v>898</v>
      </c>
      <c r="H723" s="68" t="s">
        <v>885</v>
      </c>
      <c r="I723" s="8" t="s">
        <v>886</v>
      </c>
      <c r="J723" s="8" t="s">
        <v>886</v>
      </c>
      <c r="K723" s="68" t="s">
        <v>132</v>
      </c>
      <c r="L723" s="60" t="s">
        <v>69</v>
      </c>
      <c r="M723" s="8" t="str">
        <f t="shared" si="26"/>
        <v>90Vigilancia de la salud ambientalTEUSAQUILLOoct 17 - 31 /2024</v>
      </c>
      <c r="N723" s="61">
        <v>57114</v>
      </c>
      <c r="O723" s="69">
        <v>11</v>
      </c>
      <c r="P723" s="70">
        <v>628254</v>
      </c>
      <c r="Q723" s="69">
        <v>10</v>
      </c>
      <c r="R723" s="70">
        <v>571140</v>
      </c>
    </row>
    <row r="724" spans="2:18" ht="60" x14ac:dyDescent="0.35">
      <c r="B724" s="68">
        <v>93</v>
      </c>
      <c r="C724" s="56" t="s">
        <v>7</v>
      </c>
      <c r="D724" s="8" t="str">
        <f t="shared" si="27"/>
        <v>93Vigilancia de la salud ambiental</v>
      </c>
      <c r="E724" s="8" t="s">
        <v>1614</v>
      </c>
      <c r="F724" s="68" t="s">
        <v>20</v>
      </c>
      <c r="G724" s="68" t="s">
        <v>1842</v>
      </c>
      <c r="H724" s="68" t="s">
        <v>885</v>
      </c>
      <c r="I724" s="8" t="s">
        <v>886</v>
      </c>
      <c r="J724" s="8" t="s">
        <v>886</v>
      </c>
      <c r="K724" s="68" t="s">
        <v>251</v>
      </c>
      <c r="L724" s="60" t="s">
        <v>69</v>
      </c>
      <c r="M724" s="8" t="str">
        <f t="shared" si="26"/>
        <v>93Vigilancia de la salud ambientalCHAPINEROoct 17 - 31 /2024</v>
      </c>
      <c r="N724" s="61">
        <v>87348</v>
      </c>
      <c r="O724" s="69">
        <v>1</v>
      </c>
      <c r="P724" s="70">
        <v>87348</v>
      </c>
      <c r="Q724" s="69">
        <v>1</v>
      </c>
      <c r="R724" s="70">
        <v>87348</v>
      </c>
    </row>
    <row r="725" spans="2:18" ht="60" x14ac:dyDescent="0.35">
      <c r="B725" s="68">
        <v>93</v>
      </c>
      <c r="C725" s="56" t="s">
        <v>7</v>
      </c>
      <c r="D725" s="8" t="str">
        <f t="shared" si="27"/>
        <v>93Vigilancia de la salud ambiental</v>
      </c>
      <c r="E725" s="8" t="s">
        <v>1614</v>
      </c>
      <c r="F725" s="68" t="s">
        <v>20</v>
      </c>
      <c r="G725" s="68" t="s">
        <v>1842</v>
      </c>
      <c r="H725" s="68" t="s">
        <v>885</v>
      </c>
      <c r="I725" s="8" t="s">
        <v>886</v>
      </c>
      <c r="J725" s="8" t="s">
        <v>886</v>
      </c>
      <c r="K725" s="68" t="s">
        <v>283</v>
      </c>
      <c r="L725" s="60" t="s">
        <v>69</v>
      </c>
      <c r="M725" s="8" t="str">
        <f t="shared" si="26"/>
        <v>93Vigilancia de la salud ambientalUSAQUENoct 17 - 31 /2024</v>
      </c>
      <c r="N725" s="61">
        <v>87348</v>
      </c>
      <c r="O725" s="69">
        <v>1</v>
      </c>
      <c r="P725" s="70">
        <v>87348</v>
      </c>
      <c r="Q725" s="69">
        <v>1</v>
      </c>
      <c r="R725" s="70">
        <v>87348</v>
      </c>
    </row>
    <row r="726" spans="2:18" ht="60" x14ac:dyDescent="0.35">
      <c r="B726" s="68">
        <v>93</v>
      </c>
      <c r="C726" s="56" t="s">
        <v>7</v>
      </c>
      <c r="D726" s="8" t="str">
        <f t="shared" si="27"/>
        <v>93Vigilancia de la salud ambiental</v>
      </c>
      <c r="E726" s="8" t="s">
        <v>1614</v>
      </c>
      <c r="F726" s="68" t="s">
        <v>20</v>
      </c>
      <c r="G726" s="68" t="s">
        <v>1842</v>
      </c>
      <c r="H726" s="68" t="s">
        <v>885</v>
      </c>
      <c r="I726" s="8" t="s">
        <v>886</v>
      </c>
      <c r="J726" s="8" t="s">
        <v>886</v>
      </c>
      <c r="K726" s="68" t="s">
        <v>362</v>
      </c>
      <c r="L726" s="60" t="s">
        <v>69</v>
      </c>
      <c r="M726" s="8" t="str">
        <f t="shared" si="26"/>
        <v>93Vigilancia de la salud ambientalSUBAoct 17 - 31 /2024</v>
      </c>
      <c r="N726" s="61">
        <v>87348</v>
      </c>
      <c r="O726" s="69">
        <v>1</v>
      </c>
      <c r="P726" s="70">
        <v>87348</v>
      </c>
      <c r="Q726" s="69">
        <v>1</v>
      </c>
      <c r="R726" s="70">
        <v>87348</v>
      </c>
    </row>
    <row r="727" spans="2:18" ht="60" x14ac:dyDescent="0.35">
      <c r="B727" s="68">
        <v>94</v>
      </c>
      <c r="C727" s="56" t="s">
        <v>7</v>
      </c>
      <c r="D727" s="8" t="str">
        <f t="shared" si="27"/>
        <v>94Vigilancia de la salud ambiental</v>
      </c>
      <c r="E727" s="8" t="s">
        <v>1614</v>
      </c>
      <c r="F727" s="68" t="s">
        <v>20</v>
      </c>
      <c r="G727" s="68" t="s">
        <v>1843</v>
      </c>
      <c r="H727" s="68" t="s">
        <v>885</v>
      </c>
      <c r="I727" s="8" t="s">
        <v>886</v>
      </c>
      <c r="J727" s="8" t="s">
        <v>886</v>
      </c>
      <c r="K727" s="68" t="s">
        <v>251</v>
      </c>
      <c r="L727" s="60" t="s">
        <v>69</v>
      </c>
      <c r="M727" s="8" t="str">
        <f t="shared" si="26"/>
        <v>94Vigilancia de la salud ambientalCHAPINEROoct 17 - 31 /2024</v>
      </c>
      <c r="N727" s="61">
        <v>144462</v>
      </c>
      <c r="O727" s="69">
        <v>1</v>
      </c>
      <c r="P727" s="70">
        <v>144462</v>
      </c>
      <c r="Q727" s="69">
        <v>1</v>
      </c>
      <c r="R727" s="70">
        <v>144462</v>
      </c>
    </row>
    <row r="728" spans="2:18" ht="60" x14ac:dyDescent="0.35">
      <c r="B728" s="68">
        <v>94</v>
      </c>
      <c r="C728" s="56" t="s">
        <v>7</v>
      </c>
      <c r="D728" s="8" t="str">
        <f t="shared" si="27"/>
        <v>94Vigilancia de la salud ambiental</v>
      </c>
      <c r="E728" s="8" t="s">
        <v>1614</v>
      </c>
      <c r="F728" s="68" t="s">
        <v>20</v>
      </c>
      <c r="G728" s="68" t="s">
        <v>1843</v>
      </c>
      <c r="H728" s="68" t="s">
        <v>885</v>
      </c>
      <c r="I728" s="8" t="s">
        <v>886</v>
      </c>
      <c r="J728" s="8" t="s">
        <v>886</v>
      </c>
      <c r="K728" s="68" t="s">
        <v>283</v>
      </c>
      <c r="L728" s="60" t="s">
        <v>69</v>
      </c>
      <c r="M728" s="8" t="str">
        <f t="shared" si="26"/>
        <v>94Vigilancia de la salud ambientalUSAQUENoct 17 - 31 /2024</v>
      </c>
      <c r="N728" s="61">
        <v>144462</v>
      </c>
      <c r="O728" s="69">
        <v>1</v>
      </c>
      <c r="P728" s="70">
        <v>144462</v>
      </c>
      <c r="Q728" s="69">
        <v>1</v>
      </c>
      <c r="R728" s="70">
        <v>144462</v>
      </c>
    </row>
    <row r="729" spans="2:18" ht="60" x14ac:dyDescent="0.35">
      <c r="B729" s="68">
        <v>94</v>
      </c>
      <c r="C729" s="56" t="s">
        <v>7</v>
      </c>
      <c r="D729" s="8" t="str">
        <f t="shared" si="27"/>
        <v>94Vigilancia de la salud ambiental</v>
      </c>
      <c r="E729" s="8" t="s">
        <v>1614</v>
      </c>
      <c r="F729" s="68" t="s">
        <v>20</v>
      </c>
      <c r="G729" s="68" t="s">
        <v>1843</v>
      </c>
      <c r="H729" s="68" t="s">
        <v>885</v>
      </c>
      <c r="I729" s="8" t="s">
        <v>886</v>
      </c>
      <c r="J729" s="8" t="s">
        <v>886</v>
      </c>
      <c r="K729" s="68" t="s">
        <v>321</v>
      </c>
      <c r="L729" s="60" t="s">
        <v>69</v>
      </c>
      <c r="M729" s="8" t="str">
        <f t="shared" si="26"/>
        <v>94Vigilancia de la salud ambientalENGATIVAoct 17 - 31 /2024</v>
      </c>
      <c r="N729" s="61">
        <v>144462</v>
      </c>
      <c r="O729" s="69">
        <v>6</v>
      </c>
      <c r="P729" s="70">
        <v>866772</v>
      </c>
      <c r="Q729" s="69">
        <v>6</v>
      </c>
      <c r="R729" s="70">
        <v>866772</v>
      </c>
    </row>
    <row r="730" spans="2:18" ht="60" x14ac:dyDescent="0.35">
      <c r="B730" s="68">
        <v>94</v>
      </c>
      <c r="C730" s="56" t="s">
        <v>7</v>
      </c>
      <c r="D730" s="8" t="str">
        <f t="shared" si="27"/>
        <v>94Vigilancia de la salud ambiental</v>
      </c>
      <c r="E730" s="8" t="s">
        <v>1614</v>
      </c>
      <c r="F730" s="68" t="s">
        <v>20</v>
      </c>
      <c r="G730" s="68" t="s">
        <v>1843</v>
      </c>
      <c r="H730" s="68" t="s">
        <v>885</v>
      </c>
      <c r="I730" s="8" t="s">
        <v>886</v>
      </c>
      <c r="J730" s="8" t="s">
        <v>886</v>
      </c>
      <c r="K730" s="68" t="s">
        <v>362</v>
      </c>
      <c r="L730" s="60" t="s">
        <v>69</v>
      </c>
      <c r="M730" s="8" t="str">
        <f t="shared" si="26"/>
        <v>94Vigilancia de la salud ambientalSUBAoct 17 - 31 /2024</v>
      </c>
      <c r="N730" s="61">
        <v>144462</v>
      </c>
      <c r="O730" s="69">
        <v>3</v>
      </c>
      <c r="P730" s="70">
        <v>433386</v>
      </c>
      <c r="Q730" s="69">
        <v>3</v>
      </c>
      <c r="R730" s="70">
        <v>433386</v>
      </c>
    </row>
    <row r="731" spans="2:18" ht="72" x14ac:dyDescent="0.35">
      <c r="B731" s="68">
        <v>94</v>
      </c>
      <c r="C731" s="56" t="s">
        <v>7</v>
      </c>
      <c r="D731" s="8" t="str">
        <f t="shared" si="27"/>
        <v>94Vigilancia de la salud ambiental</v>
      </c>
      <c r="E731" s="8" t="s">
        <v>1614</v>
      </c>
      <c r="F731" s="68" t="s">
        <v>20</v>
      </c>
      <c r="G731" s="68" t="s">
        <v>1843</v>
      </c>
      <c r="H731" s="68" t="s">
        <v>885</v>
      </c>
      <c r="I731" s="8" t="s">
        <v>886</v>
      </c>
      <c r="J731" s="8" t="s">
        <v>886</v>
      </c>
      <c r="K731" s="60" t="s">
        <v>347</v>
      </c>
      <c r="L731" s="60" t="s">
        <v>69</v>
      </c>
      <c r="M731" s="8" t="str">
        <f t="shared" si="26"/>
        <v>94Vigilancia de la salud ambientalBARRIOS
UNIDOSoct 17 - 31 /2024</v>
      </c>
      <c r="N731" s="61">
        <v>144462</v>
      </c>
      <c r="O731" s="69">
        <v>1</v>
      </c>
      <c r="P731" s="70">
        <v>144462</v>
      </c>
      <c r="Q731" s="69">
        <v>1</v>
      </c>
      <c r="R731" s="70">
        <v>144462</v>
      </c>
    </row>
    <row r="732" spans="2:18" ht="60" x14ac:dyDescent="0.35">
      <c r="B732" s="68">
        <v>94</v>
      </c>
      <c r="C732" s="56" t="s">
        <v>7</v>
      </c>
      <c r="D732" s="8" t="str">
        <f t="shared" si="27"/>
        <v>94Vigilancia de la salud ambiental</v>
      </c>
      <c r="E732" s="8" t="s">
        <v>1614</v>
      </c>
      <c r="F732" s="68" t="s">
        <v>20</v>
      </c>
      <c r="G732" s="68" t="s">
        <v>1843</v>
      </c>
      <c r="H732" s="68" t="s">
        <v>885</v>
      </c>
      <c r="I732" s="8" t="s">
        <v>886</v>
      </c>
      <c r="J732" s="8" t="s">
        <v>886</v>
      </c>
      <c r="K732" s="68" t="s">
        <v>132</v>
      </c>
      <c r="L732" s="60" t="s">
        <v>69</v>
      </c>
      <c r="M732" s="8" t="str">
        <f t="shared" si="26"/>
        <v>94Vigilancia de la salud ambientalTEUSAQUILLOoct 17 - 31 /2024</v>
      </c>
      <c r="N732" s="61">
        <v>144462</v>
      </c>
      <c r="O732" s="69">
        <v>1</v>
      </c>
      <c r="P732" s="70">
        <v>144462</v>
      </c>
      <c r="Q732" s="69">
        <v>1</v>
      </c>
      <c r="R732" s="70">
        <v>144462</v>
      </c>
    </row>
    <row r="733" spans="2:18" ht="60" x14ac:dyDescent="0.35">
      <c r="B733" s="68">
        <v>95</v>
      </c>
      <c r="C733" s="56" t="s">
        <v>7</v>
      </c>
      <c r="D733" s="8" t="str">
        <f t="shared" si="27"/>
        <v>95Vigilancia de la salud ambiental</v>
      </c>
      <c r="E733" s="8" t="s">
        <v>1614</v>
      </c>
      <c r="F733" s="68" t="s">
        <v>20</v>
      </c>
      <c r="G733" s="68" t="s">
        <v>1844</v>
      </c>
      <c r="H733" s="68" t="s">
        <v>885</v>
      </c>
      <c r="I733" s="8" t="s">
        <v>886</v>
      </c>
      <c r="J733" s="8" t="s">
        <v>886</v>
      </c>
      <c r="K733" s="68" t="s">
        <v>251</v>
      </c>
      <c r="L733" s="60" t="s">
        <v>69</v>
      </c>
      <c r="M733" s="8" t="str">
        <f t="shared" si="26"/>
        <v>95Vigilancia de la salud ambientalCHAPINEROoct 17 - 31 /2024</v>
      </c>
      <c r="N733" s="61">
        <v>144462</v>
      </c>
      <c r="O733" s="69">
        <v>1</v>
      </c>
      <c r="P733" s="70">
        <v>144462</v>
      </c>
      <c r="Q733" s="69">
        <v>0</v>
      </c>
      <c r="R733" s="70">
        <v>0</v>
      </c>
    </row>
    <row r="734" spans="2:18" ht="60" x14ac:dyDescent="0.35">
      <c r="B734" s="68">
        <v>95</v>
      </c>
      <c r="C734" s="56" t="s">
        <v>7</v>
      </c>
      <c r="D734" s="8" t="str">
        <f t="shared" si="27"/>
        <v>95Vigilancia de la salud ambiental</v>
      </c>
      <c r="E734" s="8" t="s">
        <v>1614</v>
      </c>
      <c r="F734" s="68" t="s">
        <v>20</v>
      </c>
      <c r="G734" s="68" t="s">
        <v>1844</v>
      </c>
      <c r="H734" s="68" t="s">
        <v>885</v>
      </c>
      <c r="I734" s="8" t="s">
        <v>886</v>
      </c>
      <c r="J734" s="8" t="s">
        <v>886</v>
      </c>
      <c r="K734" s="68" t="s">
        <v>321</v>
      </c>
      <c r="L734" s="60" t="s">
        <v>69</v>
      </c>
      <c r="M734" s="8" t="str">
        <f t="shared" si="26"/>
        <v>95Vigilancia de la salud ambientalENGATIVAoct 17 - 31 /2024</v>
      </c>
      <c r="N734" s="61">
        <v>144462</v>
      </c>
      <c r="O734" s="69">
        <v>1</v>
      </c>
      <c r="P734" s="70">
        <v>144462</v>
      </c>
      <c r="Q734" s="69">
        <v>1</v>
      </c>
      <c r="R734" s="70">
        <v>144462</v>
      </c>
    </row>
    <row r="735" spans="2:18" ht="72" x14ac:dyDescent="0.35">
      <c r="B735" s="68">
        <v>95</v>
      </c>
      <c r="C735" s="56" t="s">
        <v>7</v>
      </c>
      <c r="D735" s="8" t="str">
        <f t="shared" si="27"/>
        <v>95Vigilancia de la salud ambiental</v>
      </c>
      <c r="E735" s="8" t="s">
        <v>1614</v>
      </c>
      <c r="F735" s="68" t="s">
        <v>20</v>
      </c>
      <c r="G735" s="68" t="s">
        <v>1844</v>
      </c>
      <c r="H735" s="68" t="s">
        <v>885</v>
      </c>
      <c r="I735" s="8" t="s">
        <v>886</v>
      </c>
      <c r="J735" s="8" t="s">
        <v>886</v>
      </c>
      <c r="K735" s="60" t="s">
        <v>347</v>
      </c>
      <c r="L735" s="60" t="s">
        <v>69</v>
      </c>
      <c r="M735" s="8" t="str">
        <f t="shared" si="26"/>
        <v>95Vigilancia de la salud ambientalBARRIOS
UNIDOSoct 17 - 31 /2024</v>
      </c>
      <c r="N735" s="61">
        <v>144462</v>
      </c>
      <c r="O735" s="69">
        <v>1</v>
      </c>
      <c r="P735" s="70">
        <v>144462</v>
      </c>
      <c r="Q735" s="69">
        <v>1</v>
      </c>
      <c r="R735" s="70">
        <v>144462</v>
      </c>
    </row>
    <row r="736" spans="2:18" ht="60" x14ac:dyDescent="0.35">
      <c r="B736" s="68">
        <v>96</v>
      </c>
      <c r="C736" s="56" t="s">
        <v>7</v>
      </c>
      <c r="D736" s="8" t="str">
        <f t="shared" si="27"/>
        <v>96Vigilancia de la salud ambiental</v>
      </c>
      <c r="E736" s="8" t="s">
        <v>1614</v>
      </c>
      <c r="F736" s="68" t="s">
        <v>20</v>
      </c>
      <c r="G736" s="68" t="s">
        <v>1845</v>
      </c>
      <c r="H736" s="68" t="s">
        <v>885</v>
      </c>
      <c r="I736" s="8" t="s">
        <v>886</v>
      </c>
      <c r="J736" s="8" t="s">
        <v>886</v>
      </c>
      <c r="K736" s="68" t="s">
        <v>283</v>
      </c>
      <c r="L736" s="60" t="s">
        <v>69</v>
      </c>
      <c r="M736" s="8" t="str">
        <f t="shared" si="26"/>
        <v>96Vigilancia de la salud ambientalUSAQUENoct 17 - 31 /2024</v>
      </c>
      <c r="N736" s="61">
        <v>87348</v>
      </c>
      <c r="O736" s="69">
        <v>1</v>
      </c>
      <c r="P736" s="70">
        <v>87348</v>
      </c>
      <c r="Q736" s="69">
        <v>1</v>
      </c>
      <c r="R736" s="70">
        <v>87348</v>
      </c>
    </row>
    <row r="737" spans="2:18" ht="60" x14ac:dyDescent="0.35">
      <c r="B737" s="68">
        <v>96</v>
      </c>
      <c r="C737" s="56" t="s">
        <v>7</v>
      </c>
      <c r="D737" s="8" t="str">
        <f t="shared" si="27"/>
        <v>96Vigilancia de la salud ambiental</v>
      </c>
      <c r="E737" s="8" t="s">
        <v>1614</v>
      </c>
      <c r="F737" s="68" t="s">
        <v>20</v>
      </c>
      <c r="G737" s="68" t="s">
        <v>1845</v>
      </c>
      <c r="H737" s="68" t="s">
        <v>885</v>
      </c>
      <c r="I737" s="8" t="s">
        <v>886</v>
      </c>
      <c r="J737" s="8" t="s">
        <v>886</v>
      </c>
      <c r="K737" s="68" t="s">
        <v>321</v>
      </c>
      <c r="L737" s="60" t="s">
        <v>69</v>
      </c>
      <c r="M737" s="8" t="str">
        <f t="shared" si="26"/>
        <v>96Vigilancia de la salud ambientalENGATIVAoct 17 - 31 /2024</v>
      </c>
      <c r="N737" s="61">
        <v>87348</v>
      </c>
      <c r="O737" s="69">
        <v>9</v>
      </c>
      <c r="P737" s="70">
        <v>786132</v>
      </c>
      <c r="Q737" s="69">
        <v>9</v>
      </c>
      <c r="R737" s="70">
        <v>786132</v>
      </c>
    </row>
    <row r="738" spans="2:18" ht="60" x14ac:dyDescent="0.35">
      <c r="B738" s="68">
        <v>96</v>
      </c>
      <c r="C738" s="56" t="s">
        <v>7</v>
      </c>
      <c r="D738" s="8" t="str">
        <f t="shared" si="27"/>
        <v>96Vigilancia de la salud ambiental</v>
      </c>
      <c r="E738" s="8" t="s">
        <v>1614</v>
      </c>
      <c r="F738" s="68" t="s">
        <v>20</v>
      </c>
      <c r="G738" s="68" t="s">
        <v>1845</v>
      </c>
      <c r="H738" s="68" t="s">
        <v>885</v>
      </c>
      <c r="I738" s="8" t="s">
        <v>886</v>
      </c>
      <c r="J738" s="8" t="s">
        <v>886</v>
      </c>
      <c r="K738" s="68" t="s">
        <v>362</v>
      </c>
      <c r="L738" s="60" t="s">
        <v>69</v>
      </c>
      <c r="M738" s="8" t="str">
        <f t="shared" si="26"/>
        <v>96Vigilancia de la salud ambientalSUBAoct 17 - 31 /2024</v>
      </c>
      <c r="N738" s="61">
        <v>0</v>
      </c>
      <c r="O738" s="69">
        <v>0</v>
      </c>
      <c r="P738" s="70">
        <v>0</v>
      </c>
      <c r="Q738" s="69">
        <v>0</v>
      </c>
      <c r="R738" s="70">
        <v>0</v>
      </c>
    </row>
    <row r="739" spans="2:18" ht="60" x14ac:dyDescent="0.35">
      <c r="B739" s="68">
        <v>97</v>
      </c>
      <c r="C739" s="56" t="s">
        <v>7</v>
      </c>
      <c r="D739" s="8" t="str">
        <f t="shared" si="27"/>
        <v>97Vigilancia de la salud ambiental</v>
      </c>
      <c r="E739" s="8" t="s">
        <v>1614</v>
      </c>
      <c r="F739" s="68" t="s">
        <v>20</v>
      </c>
      <c r="G739" s="68" t="s">
        <v>922</v>
      </c>
      <c r="H739" s="68" t="s">
        <v>885</v>
      </c>
      <c r="I739" s="8" t="s">
        <v>886</v>
      </c>
      <c r="J739" s="8" t="s">
        <v>886</v>
      </c>
      <c r="K739" s="68" t="s">
        <v>251</v>
      </c>
      <c r="L739" s="60" t="s">
        <v>69</v>
      </c>
      <c r="M739" s="8" t="str">
        <f t="shared" si="26"/>
        <v>97Vigilancia de la salud ambientalCHAPINEROoct 17 - 31 /2024</v>
      </c>
      <c r="N739" s="61">
        <v>57114</v>
      </c>
      <c r="O739" s="69">
        <v>9</v>
      </c>
      <c r="P739" s="70">
        <v>514026</v>
      </c>
      <c r="Q739" s="69">
        <v>9</v>
      </c>
      <c r="R739" s="70">
        <v>514026</v>
      </c>
    </row>
    <row r="740" spans="2:18" ht="60" x14ac:dyDescent="0.35">
      <c r="B740" s="68">
        <v>97</v>
      </c>
      <c r="C740" s="56" t="s">
        <v>7</v>
      </c>
      <c r="D740" s="8" t="str">
        <f t="shared" si="27"/>
        <v>97Vigilancia de la salud ambiental</v>
      </c>
      <c r="E740" s="8" t="s">
        <v>1614</v>
      </c>
      <c r="F740" s="68" t="s">
        <v>20</v>
      </c>
      <c r="G740" s="68" t="s">
        <v>922</v>
      </c>
      <c r="H740" s="68" t="s">
        <v>885</v>
      </c>
      <c r="I740" s="8" t="s">
        <v>886</v>
      </c>
      <c r="J740" s="8" t="s">
        <v>886</v>
      </c>
      <c r="K740" s="68" t="s">
        <v>283</v>
      </c>
      <c r="L740" s="60" t="s">
        <v>69</v>
      </c>
      <c r="M740" s="8" t="str">
        <f t="shared" si="26"/>
        <v>97Vigilancia de la salud ambientalUSAQUENoct 17 - 31 /2024</v>
      </c>
      <c r="N740" s="61">
        <v>57114</v>
      </c>
      <c r="O740" s="69">
        <v>5</v>
      </c>
      <c r="P740" s="70">
        <v>285570</v>
      </c>
      <c r="Q740" s="69">
        <v>4</v>
      </c>
      <c r="R740" s="70">
        <v>228456</v>
      </c>
    </row>
    <row r="741" spans="2:18" ht="60" x14ac:dyDescent="0.35">
      <c r="B741" s="68">
        <v>97</v>
      </c>
      <c r="C741" s="56" t="s">
        <v>7</v>
      </c>
      <c r="D741" s="8" t="str">
        <f t="shared" si="27"/>
        <v>97Vigilancia de la salud ambiental</v>
      </c>
      <c r="E741" s="8" t="s">
        <v>1614</v>
      </c>
      <c r="F741" s="68" t="s">
        <v>20</v>
      </c>
      <c r="G741" s="68" t="s">
        <v>922</v>
      </c>
      <c r="H741" s="68" t="s">
        <v>885</v>
      </c>
      <c r="I741" s="8" t="s">
        <v>886</v>
      </c>
      <c r="J741" s="8" t="s">
        <v>886</v>
      </c>
      <c r="K741" s="68" t="s">
        <v>321</v>
      </c>
      <c r="L741" s="60" t="s">
        <v>69</v>
      </c>
      <c r="M741" s="8" t="str">
        <f t="shared" si="26"/>
        <v>97Vigilancia de la salud ambientalENGATIVAoct 17 - 31 /2024</v>
      </c>
      <c r="N741" s="61">
        <v>57114</v>
      </c>
      <c r="O741" s="69">
        <v>35</v>
      </c>
      <c r="P741" s="70">
        <v>1998990</v>
      </c>
      <c r="Q741" s="69">
        <v>15</v>
      </c>
      <c r="R741" s="70">
        <v>856710</v>
      </c>
    </row>
    <row r="742" spans="2:18" ht="60" x14ac:dyDescent="0.35">
      <c r="B742" s="68">
        <v>97</v>
      </c>
      <c r="C742" s="56" t="s">
        <v>7</v>
      </c>
      <c r="D742" s="8" t="str">
        <f t="shared" si="27"/>
        <v>97Vigilancia de la salud ambiental</v>
      </c>
      <c r="E742" s="8" t="s">
        <v>1614</v>
      </c>
      <c r="F742" s="68" t="s">
        <v>20</v>
      </c>
      <c r="G742" s="68" t="s">
        <v>922</v>
      </c>
      <c r="H742" s="68" t="s">
        <v>885</v>
      </c>
      <c r="I742" s="8" t="s">
        <v>886</v>
      </c>
      <c r="J742" s="8" t="s">
        <v>886</v>
      </c>
      <c r="K742" s="68" t="s">
        <v>362</v>
      </c>
      <c r="L742" s="60" t="s">
        <v>69</v>
      </c>
      <c r="M742" s="8" t="str">
        <f t="shared" si="26"/>
        <v>97Vigilancia de la salud ambientalSUBAoct 17 - 31 /2024</v>
      </c>
      <c r="N742" s="61">
        <v>57114</v>
      </c>
      <c r="O742" s="69">
        <v>22</v>
      </c>
      <c r="P742" s="70">
        <v>1256508</v>
      </c>
      <c r="Q742" s="69">
        <v>22</v>
      </c>
      <c r="R742" s="70">
        <v>1256508</v>
      </c>
    </row>
    <row r="743" spans="2:18" ht="72" x14ac:dyDescent="0.35">
      <c r="B743" s="68">
        <v>97</v>
      </c>
      <c r="C743" s="56" t="s">
        <v>7</v>
      </c>
      <c r="D743" s="8" t="str">
        <f t="shared" si="27"/>
        <v>97Vigilancia de la salud ambiental</v>
      </c>
      <c r="E743" s="8" t="s">
        <v>1614</v>
      </c>
      <c r="F743" s="68" t="s">
        <v>20</v>
      </c>
      <c r="G743" s="68" t="s">
        <v>922</v>
      </c>
      <c r="H743" s="68" t="s">
        <v>885</v>
      </c>
      <c r="I743" s="8" t="s">
        <v>886</v>
      </c>
      <c r="J743" s="8" t="s">
        <v>886</v>
      </c>
      <c r="K743" s="60" t="s">
        <v>347</v>
      </c>
      <c r="L743" s="60" t="s">
        <v>69</v>
      </c>
      <c r="M743" s="8" t="str">
        <f t="shared" si="26"/>
        <v>97Vigilancia de la salud ambientalBARRIOS
UNIDOSoct 17 - 31 /2024</v>
      </c>
      <c r="N743" s="61">
        <v>57114</v>
      </c>
      <c r="O743" s="69">
        <v>4</v>
      </c>
      <c r="P743" s="70">
        <v>228456</v>
      </c>
      <c r="Q743" s="69">
        <v>3</v>
      </c>
      <c r="R743" s="70">
        <v>171342</v>
      </c>
    </row>
    <row r="744" spans="2:18" ht="60" x14ac:dyDescent="0.35">
      <c r="B744" s="68">
        <v>97</v>
      </c>
      <c r="C744" s="56" t="s">
        <v>7</v>
      </c>
      <c r="D744" s="8" t="str">
        <f t="shared" si="27"/>
        <v>97Vigilancia de la salud ambiental</v>
      </c>
      <c r="E744" s="8" t="s">
        <v>1614</v>
      </c>
      <c r="F744" s="68" t="s">
        <v>20</v>
      </c>
      <c r="G744" s="68" t="s">
        <v>922</v>
      </c>
      <c r="H744" s="68" t="s">
        <v>885</v>
      </c>
      <c r="I744" s="8" t="s">
        <v>886</v>
      </c>
      <c r="J744" s="8" t="s">
        <v>886</v>
      </c>
      <c r="K744" s="68" t="s">
        <v>132</v>
      </c>
      <c r="L744" s="60" t="s">
        <v>69</v>
      </c>
      <c r="M744" s="8" t="str">
        <f t="shared" si="26"/>
        <v>97Vigilancia de la salud ambientalTEUSAQUILLOoct 17 - 31 /2024</v>
      </c>
      <c r="N744" s="61">
        <v>57114</v>
      </c>
      <c r="O744" s="69">
        <v>11</v>
      </c>
      <c r="P744" s="70">
        <v>628254</v>
      </c>
      <c r="Q744" s="69">
        <v>11</v>
      </c>
      <c r="R744" s="70">
        <v>628254</v>
      </c>
    </row>
    <row r="745" spans="2:18" ht="60" x14ac:dyDescent="0.35">
      <c r="B745" s="68">
        <v>99</v>
      </c>
      <c r="C745" s="56" t="s">
        <v>7</v>
      </c>
      <c r="D745" s="8" t="str">
        <f t="shared" si="27"/>
        <v>99Vigilancia de la salud ambiental</v>
      </c>
      <c r="E745" s="8" t="s">
        <v>1614</v>
      </c>
      <c r="F745" s="68" t="s">
        <v>20</v>
      </c>
      <c r="G745" s="68" t="s">
        <v>1846</v>
      </c>
      <c r="H745" s="68" t="s">
        <v>885</v>
      </c>
      <c r="I745" s="8" t="s">
        <v>886</v>
      </c>
      <c r="J745" s="8" t="s">
        <v>886</v>
      </c>
      <c r="K745" s="68" t="s">
        <v>251</v>
      </c>
      <c r="L745" s="60" t="s">
        <v>69</v>
      </c>
      <c r="M745" s="8" t="str">
        <f t="shared" si="26"/>
        <v>99Vigilancia de la salud ambientalCHAPINEROoct 17 - 31 /2024</v>
      </c>
      <c r="N745" s="61">
        <v>481540</v>
      </c>
      <c r="O745" s="69">
        <v>4</v>
      </c>
      <c r="P745" s="70">
        <v>1926160</v>
      </c>
      <c r="Q745" s="69">
        <v>4</v>
      </c>
      <c r="R745" s="70">
        <v>1926160</v>
      </c>
    </row>
    <row r="746" spans="2:18" ht="60" x14ac:dyDescent="0.35">
      <c r="B746" s="68">
        <v>99</v>
      </c>
      <c r="C746" s="56" t="s">
        <v>7</v>
      </c>
      <c r="D746" s="8" t="str">
        <f t="shared" si="27"/>
        <v>99Vigilancia de la salud ambiental</v>
      </c>
      <c r="E746" s="8" t="s">
        <v>1614</v>
      </c>
      <c r="F746" s="68" t="s">
        <v>20</v>
      </c>
      <c r="G746" s="68" t="s">
        <v>1846</v>
      </c>
      <c r="H746" s="68" t="s">
        <v>885</v>
      </c>
      <c r="I746" s="8" t="s">
        <v>886</v>
      </c>
      <c r="J746" s="8" t="s">
        <v>886</v>
      </c>
      <c r="K746" s="68" t="s">
        <v>283</v>
      </c>
      <c r="L746" s="60" t="s">
        <v>69</v>
      </c>
      <c r="M746" s="8" t="str">
        <f t="shared" si="26"/>
        <v>99Vigilancia de la salud ambientalUSAQUENoct 17 - 31 /2024</v>
      </c>
      <c r="N746" s="61">
        <v>481540</v>
      </c>
      <c r="O746" s="69">
        <v>2</v>
      </c>
      <c r="P746" s="70">
        <v>963080</v>
      </c>
      <c r="Q746" s="69">
        <v>2</v>
      </c>
      <c r="R746" s="70">
        <v>963080</v>
      </c>
    </row>
    <row r="747" spans="2:18" ht="60" x14ac:dyDescent="0.35">
      <c r="B747" s="68">
        <v>99</v>
      </c>
      <c r="C747" s="56" t="s">
        <v>7</v>
      </c>
      <c r="D747" s="8" t="str">
        <f t="shared" si="27"/>
        <v>99Vigilancia de la salud ambiental</v>
      </c>
      <c r="E747" s="8" t="s">
        <v>1614</v>
      </c>
      <c r="F747" s="68" t="s">
        <v>20</v>
      </c>
      <c r="G747" s="68" t="s">
        <v>1846</v>
      </c>
      <c r="H747" s="68" t="s">
        <v>885</v>
      </c>
      <c r="I747" s="8" t="s">
        <v>886</v>
      </c>
      <c r="J747" s="8" t="s">
        <v>886</v>
      </c>
      <c r="K747" s="68" t="s">
        <v>321</v>
      </c>
      <c r="L747" s="60" t="s">
        <v>69</v>
      </c>
      <c r="M747" s="8" t="str">
        <f t="shared" si="26"/>
        <v>99Vigilancia de la salud ambientalENGATIVAoct 17 - 31 /2024</v>
      </c>
      <c r="N747" s="61">
        <v>481540</v>
      </c>
      <c r="O747" s="69">
        <v>4</v>
      </c>
      <c r="P747" s="70">
        <v>1926160</v>
      </c>
      <c r="Q747" s="69">
        <v>4</v>
      </c>
      <c r="R747" s="70">
        <v>1926160</v>
      </c>
    </row>
    <row r="748" spans="2:18" ht="60" x14ac:dyDescent="0.35">
      <c r="B748" s="68">
        <v>99</v>
      </c>
      <c r="C748" s="56" t="s">
        <v>7</v>
      </c>
      <c r="D748" s="8" t="str">
        <f t="shared" si="27"/>
        <v>99Vigilancia de la salud ambiental</v>
      </c>
      <c r="E748" s="8" t="s">
        <v>1614</v>
      </c>
      <c r="F748" s="68" t="s">
        <v>20</v>
      </c>
      <c r="G748" s="68" t="s">
        <v>1846</v>
      </c>
      <c r="H748" s="68" t="s">
        <v>885</v>
      </c>
      <c r="I748" s="8" t="s">
        <v>886</v>
      </c>
      <c r="J748" s="8" t="s">
        <v>886</v>
      </c>
      <c r="K748" s="68" t="s">
        <v>362</v>
      </c>
      <c r="L748" s="60" t="s">
        <v>69</v>
      </c>
      <c r="M748" s="8" t="str">
        <f t="shared" si="26"/>
        <v>99Vigilancia de la salud ambientalSUBAoct 17 - 31 /2024</v>
      </c>
      <c r="N748" s="61">
        <v>481540</v>
      </c>
      <c r="O748" s="69">
        <v>4</v>
      </c>
      <c r="P748" s="70">
        <v>1926160</v>
      </c>
      <c r="Q748" s="69">
        <v>4</v>
      </c>
      <c r="R748" s="70">
        <v>1926160</v>
      </c>
    </row>
    <row r="749" spans="2:18" ht="72" x14ac:dyDescent="0.35">
      <c r="B749" s="68">
        <v>99</v>
      </c>
      <c r="C749" s="56" t="s">
        <v>7</v>
      </c>
      <c r="D749" s="8" t="str">
        <f t="shared" si="27"/>
        <v>99Vigilancia de la salud ambiental</v>
      </c>
      <c r="E749" s="8" t="s">
        <v>1614</v>
      </c>
      <c r="F749" s="68" t="s">
        <v>20</v>
      </c>
      <c r="G749" s="68" t="s">
        <v>1846</v>
      </c>
      <c r="H749" s="68" t="s">
        <v>885</v>
      </c>
      <c r="I749" s="8" t="s">
        <v>886</v>
      </c>
      <c r="J749" s="8" t="s">
        <v>886</v>
      </c>
      <c r="K749" s="60" t="s">
        <v>347</v>
      </c>
      <c r="L749" s="60" t="s">
        <v>69</v>
      </c>
      <c r="M749" s="8" t="str">
        <f t="shared" si="26"/>
        <v>99Vigilancia de la salud ambientalBARRIOS
UNIDOSoct 17 - 31 /2024</v>
      </c>
      <c r="N749" s="61">
        <v>481540</v>
      </c>
      <c r="O749" s="69">
        <v>2</v>
      </c>
      <c r="P749" s="70">
        <v>963080</v>
      </c>
      <c r="Q749" s="69">
        <v>2</v>
      </c>
      <c r="R749" s="70">
        <v>963080</v>
      </c>
    </row>
    <row r="750" spans="2:18" ht="60" x14ac:dyDescent="0.35">
      <c r="B750" s="68">
        <v>99</v>
      </c>
      <c r="C750" s="56" t="s">
        <v>7</v>
      </c>
      <c r="D750" s="8" t="str">
        <f t="shared" si="27"/>
        <v>99Vigilancia de la salud ambiental</v>
      </c>
      <c r="E750" s="8" t="s">
        <v>1614</v>
      </c>
      <c r="F750" s="68" t="s">
        <v>20</v>
      </c>
      <c r="G750" s="68" t="s">
        <v>1846</v>
      </c>
      <c r="H750" s="68" t="s">
        <v>885</v>
      </c>
      <c r="I750" s="8" t="s">
        <v>886</v>
      </c>
      <c r="J750" s="8" t="s">
        <v>886</v>
      </c>
      <c r="K750" s="68" t="s">
        <v>132</v>
      </c>
      <c r="L750" s="60" t="s">
        <v>69</v>
      </c>
      <c r="M750" s="8" t="str">
        <f t="shared" si="26"/>
        <v>99Vigilancia de la salud ambientalTEUSAQUILLOoct 17 - 31 /2024</v>
      </c>
      <c r="N750" s="61">
        <v>481540</v>
      </c>
      <c r="O750" s="69">
        <v>2</v>
      </c>
      <c r="P750" s="70">
        <v>963080</v>
      </c>
      <c r="Q750" s="69">
        <v>2</v>
      </c>
      <c r="R750" s="70">
        <v>963080</v>
      </c>
    </row>
    <row r="751" spans="2:18" ht="60" x14ac:dyDescent="0.35">
      <c r="B751" s="68">
        <v>104</v>
      </c>
      <c r="C751" s="56" t="s">
        <v>7</v>
      </c>
      <c r="D751" s="8" t="str">
        <f t="shared" si="27"/>
        <v>104Vigilancia de la salud ambiental</v>
      </c>
      <c r="E751" s="8" t="s">
        <v>1614</v>
      </c>
      <c r="F751" s="68" t="s">
        <v>20</v>
      </c>
      <c r="G751" s="68" t="s">
        <v>1088</v>
      </c>
      <c r="H751" s="68" t="s">
        <v>885</v>
      </c>
      <c r="I751" s="8" t="s">
        <v>886</v>
      </c>
      <c r="J751" s="8" t="s">
        <v>886</v>
      </c>
      <c r="K751" s="68" t="s">
        <v>251</v>
      </c>
      <c r="L751" s="60" t="s">
        <v>69</v>
      </c>
      <c r="M751" s="8" t="str">
        <f t="shared" si="26"/>
        <v>104Vigilancia de la salud ambientalCHAPINEROoct 17 - 31 /2024</v>
      </c>
      <c r="N751" s="61">
        <v>87348</v>
      </c>
      <c r="O751" s="69">
        <v>75</v>
      </c>
      <c r="P751" s="70">
        <v>6551100</v>
      </c>
      <c r="Q751" s="69">
        <v>74</v>
      </c>
      <c r="R751" s="70">
        <v>6463752</v>
      </c>
    </row>
    <row r="752" spans="2:18" ht="60" x14ac:dyDescent="0.35">
      <c r="B752" s="68">
        <v>104</v>
      </c>
      <c r="C752" s="56" t="s">
        <v>7</v>
      </c>
      <c r="D752" s="8" t="str">
        <f t="shared" si="27"/>
        <v>104Vigilancia de la salud ambiental</v>
      </c>
      <c r="E752" s="8" t="s">
        <v>1614</v>
      </c>
      <c r="F752" s="68" t="s">
        <v>20</v>
      </c>
      <c r="G752" s="68" t="s">
        <v>1088</v>
      </c>
      <c r="H752" s="68" t="s">
        <v>885</v>
      </c>
      <c r="I752" s="8" t="s">
        <v>886</v>
      </c>
      <c r="J752" s="8" t="s">
        <v>886</v>
      </c>
      <c r="K752" s="68" t="s">
        <v>283</v>
      </c>
      <c r="L752" s="60" t="s">
        <v>69</v>
      </c>
      <c r="M752" s="8" t="str">
        <f t="shared" si="26"/>
        <v>104Vigilancia de la salud ambientalUSAQUENoct 17 - 31 /2024</v>
      </c>
      <c r="N752" s="61">
        <v>87348</v>
      </c>
      <c r="O752" s="69">
        <v>115</v>
      </c>
      <c r="P752" s="70">
        <v>10045020</v>
      </c>
      <c r="Q752" s="69">
        <v>96</v>
      </c>
      <c r="R752" s="70">
        <v>8385408</v>
      </c>
    </row>
    <row r="753" spans="2:18" ht="60" x14ac:dyDescent="0.35">
      <c r="B753" s="68">
        <v>104</v>
      </c>
      <c r="C753" s="56" t="s">
        <v>7</v>
      </c>
      <c r="D753" s="8" t="str">
        <f t="shared" si="27"/>
        <v>104Vigilancia de la salud ambiental</v>
      </c>
      <c r="E753" s="8" t="s">
        <v>1614</v>
      </c>
      <c r="F753" s="68" t="s">
        <v>20</v>
      </c>
      <c r="G753" s="68" t="s">
        <v>1088</v>
      </c>
      <c r="H753" s="68" t="s">
        <v>885</v>
      </c>
      <c r="I753" s="8" t="s">
        <v>886</v>
      </c>
      <c r="J753" s="8" t="s">
        <v>886</v>
      </c>
      <c r="K753" s="68" t="s">
        <v>321</v>
      </c>
      <c r="L753" s="60" t="s">
        <v>69</v>
      </c>
      <c r="M753" s="8" t="str">
        <f t="shared" si="26"/>
        <v>104Vigilancia de la salud ambientalENGATIVAoct 17 - 31 /2024</v>
      </c>
      <c r="N753" s="61">
        <v>87348</v>
      </c>
      <c r="O753" s="69">
        <v>123</v>
      </c>
      <c r="P753" s="70">
        <v>10743804</v>
      </c>
      <c r="Q753" s="69">
        <v>122</v>
      </c>
      <c r="R753" s="70">
        <v>10656456</v>
      </c>
    </row>
    <row r="754" spans="2:18" ht="60" x14ac:dyDescent="0.35">
      <c r="B754" s="68">
        <v>104</v>
      </c>
      <c r="C754" s="56" t="s">
        <v>7</v>
      </c>
      <c r="D754" s="8" t="str">
        <f t="shared" si="27"/>
        <v>104Vigilancia de la salud ambiental</v>
      </c>
      <c r="E754" s="8" t="s">
        <v>1614</v>
      </c>
      <c r="F754" s="68" t="s">
        <v>20</v>
      </c>
      <c r="G754" s="68" t="s">
        <v>1088</v>
      </c>
      <c r="H754" s="68" t="s">
        <v>885</v>
      </c>
      <c r="I754" s="8" t="s">
        <v>886</v>
      </c>
      <c r="J754" s="8" t="s">
        <v>886</v>
      </c>
      <c r="K754" s="68" t="s">
        <v>362</v>
      </c>
      <c r="L754" s="60" t="s">
        <v>69</v>
      </c>
      <c r="M754" s="8" t="str">
        <f t="shared" si="26"/>
        <v>104Vigilancia de la salud ambientalSUBAoct 17 - 31 /2024</v>
      </c>
      <c r="N754" s="61">
        <v>87348</v>
      </c>
      <c r="O754" s="69">
        <v>130</v>
      </c>
      <c r="P754" s="70">
        <v>11355240</v>
      </c>
      <c r="Q754" s="69">
        <v>128</v>
      </c>
      <c r="R754" s="70">
        <v>11180544</v>
      </c>
    </row>
    <row r="755" spans="2:18" ht="72" x14ac:dyDescent="0.35">
      <c r="B755" s="68">
        <v>104</v>
      </c>
      <c r="C755" s="56" t="s">
        <v>7</v>
      </c>
      <c r="D755" s="8" t="str">
        <f t="shared" si="27"/>
        <v>104Vigilancia de la salud ambiental</v>
      </c>
      <c r="E755" s="8" t="s">
        <v>1614</v>
      </c>
      <c r="F755" s="68" t="s">
        <v>20</v>
      </c>
      <c r="G755" s="68" t="s">
        <v>1088</v>
      </c>
      <c r="H755" s="68" t="s">
        <v>885</v>
      </c>
      <c r="I755" s="8" t="s">
        <v>886</v>
      </c>
      <c r="J755" s="8" t="s">
        <v>886</v>
      </c>
      <c r="K755" s="60" t="s">
        <v>347</v>
      </c>
      <c r="L755" s="60" t="s">
        <v>69</v>
      </c>
      <c r="M755" s="8" t="str">
        <f t="shared" si="26"/>
        <v>104Vigilancia de la salud ambientalBARRIOS
UNIDOSoct 17 - 31 /2024</v>
      </c>
      <c r="N755" s="61">
        <v>87348</v>
      </c>
      <c r="O755" s="69">
        <v>43</v>
      </c>
      <c r="P755" s="70">
        <v>3755964</v>
      </c>
      <c r="Q755" s="69">
        <v>42</v>
      </c>
      <c r="R755" s="70">
        <v>3668616</v>
      </c>
    </row>
    <row r="756" spans="2:18" ht="60" x14ac:dyDescent="0.35">
      <c r="B756" s="68">
        <v>104</v>
      </c>
      <c r="C756" s="56" t="s">
        <v>7</v>
      </c>
      <c r="D756" s="8" t="str">
        <f t="shared" si="27"/>
        <v>104Vigilancia de la salud ambiental</v>
      </c>
      <c r="E756" s="8" t="s">
        <v>1614</v>
      </c>
      <c r="F756" s="68" t="s">
        <v>20</v>
      </c>
      <c r="G756" s="68" t="s">
        <v>1088</v>
      </c>
      <c r="H756" s="68" t="s">
        <v>885</v>
      </c>
      <c r="I756" s="8" t="s">
        <v>886</v>
      </c>
      <c r="J756" s="8" t="s">
        <v>886</v>
      </c>
      <c r="K756" s="68" t="s">
        <v>132</v>
      </c>
      <c r="L756" s="60" t="s">
        <v>69</v>
      </c>
      <c r="M756" s="8" t="str">
        <f t="shared" si="26"/>
        <v>104Vigilancia de la salud ambientalTEUSAQUILLOoct 17 - 31 /2024</v>
      </c>
      <c r="N756" s="61">
        <v>87348</v>
      </c>
      <c r="O756" s="69">
        <v>68</v>
      </c>
      <c r="P756" s="70">
        <v>5939664</v>
      </c>
      <c r="Q756" s="69">
        <v>68</v>
      </c>
      <c r="R756" s="70">
        <v>5939664</v>
      </c>
    </row>
    <row r="757" spans="2:18" ht="69" x14ac:dyDescent="0.35">
      <c r="B757" s="68">
        <v>1005</v>
      </c>
      <c r="C757" s="56" t="s">
        <v>7</v>
      </c>
      <c r="D757" s="8" t="str">
        <f t="shared" si="27"/>
        <v>1005Vigilancia de la salud ambiental</v>
      </c>
      <c r="E757" s="8" t="s">
        <v>1614</v>
      </c>
      <c r="F757" s="68" t="s">
        <v>21</v>
      </c>
      <c r="G757" s="68" t="s">
        <v>1847</v>
      </c>
      <c r="H757" s="68" t="s">
        <v>885</v>
      </c>
      <c r="I757" s="8" t="s">
        <v>886</v>
      </c>
      <c r="J757" s="8" t="s">
        <v>886</v>
      </c>
      <c r="K757" s="68" t="s">
        <v>251</v>
      </c>
      <c r="L757" s="60" t="s">
        <v>69</v>
      </c>
      <c r="M757" s="8" t="str">
        <f t="shared" si="26"/>
        <v>1005Vigilancia de la salud ambientalCHAPINEROoct 17 - 31 /2024</v>
      </c>
      <c r="N757" s="61">
        <v>87348</v>
      </c>
      <c r="O757" s="69">
        <v>21</v>
      </c>
      <c r="P757" s="70">
        <v>1834308</v>
      </c>
      <c r="Q757" s="69">
        <v>15</v>
      </c>
      <c r="R757" s="70">
        <v>1310220</v>
      </c>
    </row>
    <row r="758" spans="2:18" ht="69" x14ac:dyDescent="0.35">
      <c r="B758" s="68">
        <v>1005</v>
      </c>
      <c r="C758" s="56" t="s">
        <v>7</v>
      </c>
      <c r="D758" s="8" t="str">
        <f t="shared" si="27"/>
        <v>1005Vigilancia de la salud ambiental</v>
      </c>
      <c r="E758" s="8" t="s">
        <v>1614</v>
      </c>
      <c r="F758" s="68" t="s">
        <v>21</v>
      </c>
      <c r="G758" s="68" t="s">
        <v>1847</v>
      </c>
      <c r="H758" s="68" t="s">
        <v>885</v>
      </c>
      <c r="I758" s="8" t="s">
        <v>886</v>
      </c>
      <c r="J758" s="8" t="s">
        <v>886</v>
      </c>
      <c r="K758" s="68" t="s">
        <v>283</v>
      </c>
      <c r="L758" s="60" t="s">
        <v>69</v>
      </c>
      <c r="M758" s="8" t="str">
        <f t="shared" si="26"/>
        <v>1005Vigilancia de la salud ambientalUSAQUENoct 17 - 31 /2024</v>
      </c>
      <c r="N758" s="61">
        <v>87348</v>
      </c>
      <c r="O758" s="69">
        <v>10</v>
      </c>
      <c r="P758" s="70">
        <v>873480</v>
      </c>
      <c r="Q758" s="69">
        <v>10</v>
      </c>
      <c r="R758" s="70">
        <v>873480</v>
      </c>
    </row>
    <row r="759" spans="2:18" ht="69" x14ac:dyDescent="0.35">
      <c r="B759" s="68">
        <v>1005</v>
      </c>
      <c r="C759" s="56" t="s">
        <v>7</v>
      </c>
      <c r="D759" s="8" t="str">
        <f t="shared" si="27"/>
        <v>1005Vigilancia de la salud ambiental</v>
      </c>
      <c r="E759" s="8" t="s">
        <v>1614</v>
      </c>
      <c r="F759" s="68" t="s">
        <v>21</v>
      </c>
      <c r="G759" s="68" t="s">
        <v>1847</v>
      </c>
      <c r="H759" s="68" t="s">
        <v>885</v>
      </c>
      <c r="I759" s="8" t="s">
        <v>886</v>
      </c>
      <c r="J759" s="8" t="s">
        <v>886</v>
      </c>
      <c r="K759" s="68" t="s">
        <v>321</v>
      </c>
      <c r="L759" s="60" t="s">
        <v>69</v>
      </c>
      <c r="M759" s="8" t="str">
        <f t="shared" si="26"/>
        <v>1005Vigilancia de la salud ambientalENGATIVAoct 17 - 31 /2024</v>
      </c>
      <c r="N759" s="61">
        <v>87348</v>
      </c>
      <c r="O759" s="69">
        <v>8</v>
      </c>
      <c r="P759" s="70">
        <v>698784</v>
      </c>
      <c r="Q759" s="69">
        <v>7</v>
      </c>
      <c r="R759" s="70">
        <v>611436</v>
      </c>
    </row>
    <row r="760" spans="2:18" ht="69" x14ac:dyDescent="0.35">
      <c r="B760" s="68">
        <v>1005</v>
      </c>
      <c r="C760" s="56" t="s">
        <v>7</v>
      </c>
      <c r="D760" s="8" t="str">
        <f t="shared" si="27"/>
        <v>1005Vigilancia de la salud ambiental</v>
      </c>
      <c r="E760" s="8" t="s">
        <v>1614</v>
      </c>
      <c r="F760" s="68" t="s">
        <v>21</v>
      </c>
      <c r="G760" s="68" t="s">
        <v>1847</v>
      </c>
      <c r="H760" s="68" t="s">
        <v>885</v>
      </c>
      <c r="I760" s="8" t="s">
        <v>886</v>
      </c>
      <c r="J760" s="8" t="s">
        <v>886</v>
      </c>
      <c r="K760" s="68" t="s">
        <v>362</v>
      </c>
      <c r="L760" s="60" t="s">
        <v>69</v>
      </c>
      <c r="M760" s="8" t="str">
        <f t="shared" si="26"/>
        <v>1005Vigilancia de la salud ambientalSUBAoct 17 - 31 /2024</v>
      </c>
      <c r="N760" s="61">
        <v>87348</v>
      </c>
      <c r="O760" s="69">
        <v>4</v>
      </c>
      <c r="P760" s="70">
        <v>349392</v>
      </c>
      <c r="Q760" s="69">
        <v>4</v>
      </c>
      <c r="R760" s="70">
        <v>349392</v>
      </c>
    </row>
    <row r="761" spans="2:18" ht="72" x14ac:dyDescent="0.35">
      <c r="B761" s="68">
        <v>1005</v>
      </c>
      <c r="C761" s="56" t="s">
        <v>7</v>
      </c>
      <c r="D761" s="8" t="str">
        <f t="shared" si="27"/>
        <v>1005Vigilancia de la salud ambiental</v>
      </c>
      <c r="E761" s="8" t="s">
        <v>1614</v>
      </c>
      <c r="F761" s="68" t="s">
        <v>21</v>
      </c>
      <c r="G761" s="68" t="s">
        <v>1847</v>
      </c>
      <c r="H761" s="68" t="s">
        <v>885</v>
      </c>
      <c r="I761" s="8" t="s">
        <v>886</v>
      </c>
      <c r="J761" s="8" t="s">
        <v>886</v>
      </c>
      <c r="K761" s="60" t="s">
        <v>347</v>
      </c>
      <c r="L761" s="60" t="s">
        <v>69</v>
      </c>
      <c r="M761" s="8" t="str">
        <f t="shared" si="26"/>
        <v>1005Vigilancia de la salud ambientalBARRIOS
UNIDOSoct 17 - 31 /2024</v>
      </c>
      <c r="N761" s="61">
        <v>87348</v>
      </c>
      <c r="O761" s="69">
        <v>15</v>
      </c>
      <c r="P761" s="70">
        <v>1310220</v>
      </c>
      <c r="Q761" s="69">
        <v>3</v>
      </c>
      <c r="R761" s="70">
        <v>262044</v>
      </c>
    </row>
    <row r="762" spans="2:18" ht="69" x14ac:dyDescent="0.35">
      <c r="B762" s="68">
        <v>1005</v>
      </c>
      <c r="C762" s="56" t="s">
        <v>7</v>
      </c>
      <c r="D762" s="8" t="str">
        <f t="shared" si="27"/>
        <v>1005Vigilancia de la salud ambiental</v>
      </c>
      <c r="E762" s="8" t="s">
        <v>1614</v>
      </c>
      <c r="F762" s="68" t="s">
        <v>21</v>
      </c>
      <c r="G762" s="68" t="s">
        <v>1847</v>
      </c>
      <c r="H762" s="68" t="s">
        <v>885</v>
      </c>
      <c r="I762" s="8" t="s">
        <v>886</v>
      </c>
      <c r="J762" s="8" t="s">
        <v>886</v>
      </c>
      <c r="K762" s="68" t="s">
        <v>132</v>
      </c>
      <c r="L762" s="60" t="s">
        <v>69</v>
      </c>
      <c r="M762" s="8" t="str">
        <f t="shared" si="26"/>
        <v>1005Vigilancia de la salud ambientalTEUSAQUILLOoct 17 - 31 /2024</v>
      </c>
      <c r="N762" s="61">
        <v>87348</v>
      </c>
      <c r="O762" s="69">
        <v>1</v>
      </c>
      <c r="P762" s="70">
        <v>87348</v>
      </c>
      <c r="Q762" s="69">
        <v>1</v>
      </c>
      <c r="R762" s="70">
        <v>87348</v>
      </c>
    </row>
    <row r="763" spans="2:18" ht="60" x14ac:dyDescent="0.35">
      <c r="B763" s="68">
        <v>1006</v>
      </c>
      <c r="C763" s="56" t="s">
        <v>7</v>
      </c>
      <c r="D763" s="8" t="str">
        <f t="shared" si="27"/>
        <v>1006Vigilancia de la salud ambiental</v>
      </c>
      <c r="E763" s="8" t="s">
        <v>1614</v>
      </c>
      <c r="F763" s="68" t="s">
        <v>21</v>
      </c>
      <c r="G763" s="68" t="s">
        <v>1848</v>
      </c>
      <c r="H763" s="68" t="s">
        <v>885</v>
      </c>
      <c r="I763" s="8" t="s">
        <v>886</v>
      </c>
      <c r="J763" s="8" t="s">
        <v>886</v>
      </c>
      <c r="K763" s="68" t="s">
        <v>321</v>
      </c>
      <c r="L763" s="60" t="s">
        <v>69</v>
      </c>
      <c r="M763" s="8" t="str">
        <f t="shared" si="26"/>
        <v>1006Vigilancia de la salud ambientalENGATIVAoct 17 - 31 /2024</v>
      </c>
      <c r="N763" s="61">
        <v>0</v>
      </c>
      <c r="O763" s="69">
        <v>0</v>
      </c>
      <c r="P763" s="70">
        <v>0</v>
      </c>
      <c r="Q763" s="69">
        <v>0</v>
      </c>
      <c r="R763" s="70">
        <v>0</v>
      </c>
    </row>
    <row r="764" spans="2:18" ht="72" x14ac:dyDescent="0.35">
      <c r="B764" s="68">
        <v>1006</v>
      </c>
      <c r="C764" s="56" t="s">
        <v>7</v>
      </c>
      <c r="D764" s="8" t="str">
        <f t="shared" si="27"/>
        <v>1006Vigilancia de la salud ambiental</v>
      </c>
      <c r="E764" s="8" t="s">
        <v>1614</v>
      </c>
      <c r="F764" s="68" t="s">
        <v>21</v>
      </c>
      <c r="G764" s="68" t="s">
        <v>1848</v>
      </c>
      <c r="H764" s="68" t="s">
        <v>885</v>
      </c>
      <c r="I764" s="8" t="s">
        <v>886</v>
      </c>
      <c r="J764" s="8" t="s">
        <v>886</v>
      </c>
      <c r="K764" s="60" t="s">
        <v>347</v>
      </c>
      <c r="L764" s="60" t="s">
        <v>69</v>
      </c>
      <c r="M764" s="8" t="str">
        <f t="shared" si="26"/>
        <v>1006Vigilancia de la salud ambientalBARRIOS
UNIDOSoct 17 - 31 /2024</v>
      </c>
      <c r="N764" s="61">
        <v>0</v>
      </c>
      <c r="O764" s="69">
        <v>0</v>
      </c>
      <c r="P764" s="70">
        <v>0</v>
      </c>
      <c r="Q764" s="69">
        <v>0</v>
      </c>
      <c r="R764" s="70">
        <v>0</v>
      </c>
    </row>
    <row r="765" spans="2:18" ht="60" x14ac:dyDescent="0.35">
      <c r="B765" s="68">
        <v>1007</v>
      </c>
      <c r="C765" s="56" t="s">
        <v>7</v>
      </c>
      <c r="D765" s="8" t="str">
        <f t="shared" si="27"/>
        <v>1007Vigilancia de la salud ambiental</v>
      </c>
      <c r="E765" s="8" t="s">
        <v>1614</v>
      </c>
      <c r="F765" s="68" t="s">
        <v>21</v>
      </c>
      <c r="G765" s="68" t="s">
        <v>1849</v>
      </c>
      <c r="H765" s="68" t="s">
        <v>885</v>
      </c>
      <c r="I765" s="8" t="s">
        <v>886</v>
      </c>
      <c r="J765" s="8" t="s">
        <v>886</v>
      </c>
      <c r="K765" s="68" t="s">
        <v>251</v>
      </c>
      <c r="L765" s="60" t="s">
        <v>69</v>
      </c>
      <c r="M765" s="8" t="str">
        <f t="shared" si="26"/>
        <v>1007Vigilancia de la salud ambientalCHAPINEROoct 17 - 31 /2024</v>
      </c>
      <c r="N765" s="61">
        <v>0</v>
      </c>
      <c r="O765" s="69">
        <v>0</v>
      </c>
      <c r="P765" s="70">
        <v>0</v>
      </c>
      <c r="Q765" s="69">
        <v>0</v>
      </c>
      <c r="R765" s="70">
        <v>0</v>
      </c>
    </row>
    <row r="766" spans="2:18" ht="60" x14ac:dyDescent="0.35">
      <c r="B766" s="68">
        <v>1007</v>
      </c>
      <c r="C766" s="56" t="s">
        <v>7</v>
      </c>
      <c r="D766" s="8" t="str">
        <f t="shared" si="27"/>
        <v>1007Vigilancia de la salud ambiental</v>
      </c>
      <c r="E766" s="8" t="s">
        <v>1614</v>
      </c>
      <c r="F766" s="68" t="s">
        <v>21</v>
      </c>
      <c r="G766" s="68" t="s">
        <v>1849</v>
      </c>
      <c r="H766" s="68" t="s">
        <v>885</v>
      </c>
      <c r="I766" s="8" t="s">
        <v>886</v>
      </c>
      <c r="J766" s="8" t="s">
        <v>886</v>
      </c>
      <c r="K766" s="68" t="s">
        <v>283</v>
      </c>
      <c r="L766" s="60" t="s">
        <v>69</v>
      </c>
      <c r="M766" s="8" t="str">
        <f t="shared" si="26"/>
        <v>1007Vigilancia de la salud ambientalUSAQUENoct 17 - 31 /2024</v>
      </c>
      <c r="N766" s="61">
        <v>232928</v>
      </c>
      <c r="O766" s="69">
        <v>1</v>
      </c>
      <c r="P766" s="70">
        <v>232928</v>
      </c>
      <c r="Q766" s="69">
        <v>0</v>
      </c>
      <c r="R766" s="70">
        <v>0</v>
      </c>
    </row>
    <row r="767" spans="2:18" ht="60" x14ac:dyDescent="0.35">
      <c r="B767" s="68">
        <v>1007</v>
      </c>
      <c r="C767" s="56" t="s">
        <v>7</v>
      </c>
      <c r="D767" s="8" t="str">
        <f t="shared" si="27"/>
        <v>1007Vigilancia de la salud ambiental</v>
      </c>
      <c r="E767" s="8" t="s">
        <v>1614</v>
      </c>
      <c r="F767" s="68" t="s">
        <v>21</v>
      </c>
      <c r="G767" s="68" t="s">
        <v>1849</v>
      </c>
      <c r="H767" s="68" t="s">
        <v>885</v>
      </c>
      <c r="I767" s="8" t="s">
        <v>886</v>
      </c>
      <c r="J767" s="8" t="s">
        <v>886</v>
      </c>
      <c r="K767" s="68" t="s">
        <v>321</v>
      </c>
      <c r="L767" s="60" t="s">
        <v>69</v>
      </c>
      <c r="M767" s="8" t="str">
        <f t="shared" si="26"/>
        <v>1007Vigilancia de la salud ambientalENGATIVAoct 17 - 31 /2024</v>
      </c>
      <c r="N767" s="61">
        <v>0</v>
      </c>
      <c r="O767" s="69">
        <v>0</v>
      </c>
      <c r="P767" s="70">
        <v>0</v>
      </c>
      <c r="Q767" s="69">
        <v>0</v>
      </c>
      <c r="R767" s="70">
        <v>0</v>
      </c>
    </row>
    <row r="768" spans="2:18" ht="60" x14ac:dyDescent="0.35">
      <c r="B768" s="68">
        <v>1007</v>
      </c>
      <c r="C768" s="56" t="s">
        <v>7</v>
      </c>
      <c r="D768" s="8" t="str">
        <f t="shared" si="27"/>
        <v>1007Vigilancia de la salud ambiental</v>
      </c>
      <c r="E768" s="8" t="s">
        <v>1614</v>
      </c>
      <c r="F768" s="68" t="s">
        <v>21</v>
      </c>
      <c r="G768" s="68" t="s">
        <v>1849</v>
      </c>
      <c r="H768" s="68" t="s">
        <v>885</v>
      </c>
      <c r="I768" s="8" t="s">
        <v>886</v>
      </c>
      <c r="J768" s="8" t="s">
        <v>886</v>
      </c>
      <c r="K768" s="68" t="s">
        <v>362</v>
      </c>
      <c r="L768" s="60" t="s">
        <v>69</v>
      </c>
      <c r="M768" s="8" t="str">
        <f t="shared" si="26"/>
        <v>1007Vigilancia de la salud ambientalSUBAoct 17 - 31 /2024</v>
      </c>
      <c r="N768" s="61">
        <v>0</v>
      </c>
      <c r="O768" s="69">
        <v>0</v>
      </c>
      <c r="P768" s="70">
        <v>0</v>
      </c>
      <c r="Q768" s="69">
        <v>0</v>
      </c>
      <c r="R768" s="70">
        <v>0</v>
      </c>
    </row>
    <row r="769" spans="2:18" ht="72" x14ac:dyDescent="0.35">
      <c r="B769" s="68">
        <v>1007</v>
      </c>
      <c r="C769" s="56" t="s">
        <v>7</v>
      </c>
      <c r="D769" s="8" t="str">
        <f t="shared" si="27"/>
        <v>1007Vigilancia de la salud ambiental</v>
      </c>
      <c r="E769" s="8" t="s">
        <v>1614</v>
      </c>
      <c r="F769" s="68" t="s">
        <v>21</v>
      </c>
      <c r="G769" s="68" t="s">
        <v>1849</v>
      </c>
      <c r="H769" s="68" t="s">
        <v>885</v>
      </c>
      <c r="I769" s="8" t="s">
        <v>886</v>
      </c>
      <c r="J769" s="8" t="s">
        <v>886</v>
      </c>
      <c r="K769" s="60" t="s">
        <v>347</v>
      </c>
      <c r="L769" s="60" t="s">
        <v>69</v>
      </c>
      <c r="M769" s="8" t="str">
        <f t="shared" si="26"/>
        <v>1007Vigilancia de la salud ambientalBARRIOS
UNIDOSoct 17 - 31 /2024</v>
      </c>
      <c r="N769" s="61">
        <v>232928</v>
      </c>
      <c r="O769" s="69">
        <v>1</v>
      </c>
      <c r="P769" s="70">
        <v>232928</v>
      </c>
      <c r="Q769" s="69">
        <v>0</v>
      </c>
      <c r="R769" s="70">
        <v>0</v>
      </c>
    </row>
    <row r="770" spans="2:18" ht="60" x14ac:dyDescent="0.35">
      <c r="B770" s="68">
        <v>1007</v>
      </c>
      <c r="C770" s="56" t="s">
        <v>7</v>
      </c>
      <c r="D770" s="8" t="str">
        <f t="shared" si="27"/>
        <v>1007Vigilancia de la salud ambiental</v>
      </c>
      <c r="E770" s="8" t="s">
        <v>1614</v>
      </c>
      <c r="F770" s="68" t="s">
        <v>21</v>
      </c>
      <c r="G770" s="68" t="s">
        <v>1849</v>
      </c>
      <c r="H770" s="68" t="s">
        <v>885</v>
      </c>
      <c r="I770" s="8" t="s">
        <v>886</v>
      </c>
      <c r="J770" s="8" t="s">
        <v>886</v>
      </c>
      <c r="K770" s="68" t="s">
        <v>132</v>
      </c>
      <c r="L770" s="60" t="s">
        <v>69</v>
      </c>
      <c r="M770" s="8" t="str">
        <f t="shared" si="26"/>
        <v>1007Vigilancia de la salud ambientalTEUSAQUILLOoct 17 - 31 /2024</v>
      </c>
      <c r="N770" s="61">
        <v>0</v>
      </c>
      <c r="O770" s="69">
        <v>0</v>
      </c>
      <c r="P770" s="70">
        <v>0</v>
      </c>
      <c r="Q770" s="69">
        <v>0</v>
      </c>
      <c r="R770" s="70">
        <v>0</v>
      </c>
    </row>
    <row r="771" spans="2:18" ht="92" x14ac:dyDescent="0.35">
      <c r="B771" s="68">
        <v>1013</v>
      </c>
      <c r="C771" s="56" t="s">
        <v>7</v>
      </c>
      <c r="D771" s="8" t="str">
        <f t="shared" si="27"/>
        <v>1013Vigilancia de la salud ambiental</v>
      </c>
      <c r="E771" s="8" t="s">
        <v>1614</v>
      </c>
      <c r="F771" s="68" t="s">
        <v>22</v>
      </c>
      <c r="G771" s="68" t="s">
        <v>1850</v>
      </c>
      <c r="H771" s="68" t="s">
        <v>885</v>
      </c>
      <c r="I771" s="8" t="s">
        <v>886</v>
      </c>
      <c r="J771" s="8" t="s">
        <v>886</v>
      </c>
      <c r="K771" s="68" t="s">
        <v>251</v>
      </c>
      <c r="L771" s="60" t="s">
        <v>69</v>
      </c>
      <c r="M771" s="8" t="str">
        <f t="shared" ref="M771:M834" si="28">+D771&amp;K771&amp;L771</f>
        <v>1013Vigilancia de la salud ambientalCHAPINEROoct 17 - 31 /2024</v>
      </c>
      <c r="N771" s="61">
        <v>116464</v>
      </c>
      <c r="O771" s="69">
        <v>1</v>
      </c>
      <c r="P771" s="70">
        <v>116464</v>
      </c>
      <c r="Q771" s="69">
        <v>1</v>
      </c>
      <c r="R771" s="70">
        <v>116464</v>
      </c>
    </row>
    <row r="772" spans="2:18" ht="92" x14ac:dyDescent="0.35">
      <c r="B772" s="68">
        <v>1013</v>
      </c>
      <c r="C772" s="56" t="s">
        <v>7</v>
      </c>
      <c r="D772" s="8" t="str">
        <f t="shared" ref="D772:D835" si="29">+B772&amp;C772</f>
        <v>1013Vigilancia de la salud ambiental</v>
      </c>
      <c r="E772" s="8" t="s">
        <v>1614</v>
      </c>
      <c r="F772" s="68" t="s">
        <v>22</v>
      </c>
      <c r="G772" s="68" t="s">
        <v>1850</v>
      </c>
      <c r="H772" s="68" t="s">
        <v>885</v>
      </c>
      <c r="I772" s="8" t="s">
        <v>886</v>
      </c>
      <c r="J772" s="8" t="s">
        <v>886</v>
      </c>
      <c r="K772" s="68" t="s">
        <v>283</v>
      </c>
      <c r="L772" s="60" t="s">
        <v>69</v>
      </c>
      <c r="M772" s="8" t="str">
        <f t="shared" si="28"/>
        <v>1013Vigilancia de la salud ambientalUSAQUENoct 17 - 31 /2024</v>
      </c>
      <c r="N772" s="61">
        <v>116464</v>
      </c>
      <c r="O772" s="69">
        <v>9</v>
      </c>
      <c r="P772" s="70">
        <v>1048176</v>
      </c>
      <c r="Q772" s="69">
        <v>9</v>
      </c>
      <c r="R772" s="70">
        <v>1048176</v>
      </c>
    </row>
    <row r="773" spans="2:18" ht="92" x14ac:dyDescent="0.35">
      <c r="B773" s="68">
        <v>1013</v>
      </c>
      <c r="C773" s="56" t="s">
        <v>7</v>
      </c>
      <c r="D773" s="8" t="str">
        <f t="shared" si="29"/>
        <v>1013Vigilancia de la salud ambiental</v>
      </c>
      <c r="E773" s="8" t="s">
        <v>1614</v>
      </c>
      <c r="F773" s="68" t="s">
        <v>22</v>
      </c>
      <c r="G773" s="68" t="s">
        <v>1850</v>
      </c>
      <c r="H773" s="68" t="s">
        <v>885</v>
      </c>
      <c r="I773" s="8" t="s">
        <v>886</v>
      </c>
      <c r="J773" s="8" t="s">
        <v>886</v>
      </c>
      <c r="K773" s="68" t="s">
        <v>321</v>
      </c>
      <c r="L773" s="60" t="s">
        <v>69</v>
      </c>
      <c r="M773" s="8" t="str">
        <f t="shared" si="28"/>
        <v>1013Vigilancia de la salud ambientalENGATIVAoct 17 - 31 /2024</v>
      </c>
      <c r="N773" s="61">
        <v>116464</v>
      </c>
      <c r="O773" s="69">
        <v>15</v>
      </c>
      <c r="P773" s="70">
        <v>1746960</v>
      </c>
      <c r="Q773" s="69">
        <v>15</v>
      </c>
      <c r="R773" s="70">
        <v>1746960</v>
      </c>
    </row>
    <row r="774" spans="2:18" ht="92" x14ac:dyDescent="0.35">
      <c r="B774" s="68">
        <v>1013</v>
      </c>
      <c r="C774" s="56" t="s">
        <v>7</v>
      </c>
      <c r="D774" s="8" t="str">
        <f t="shared" si="29"/>
        <v>1013Vigilancia de la salud ambiental</v>
      </c>
      <c r="E774" s="8" t="s">
        <v>1614</v>
      </c>
      <c r="F774" s="68" t="s">
        <v>22</v>
      </c>
      <c r="G774" s="68" t="s">
        <v>1850</v>
      </c>
      <c r="H774" s="68" t="s">
        <v>885</v>
      </c>
      <c r="I774" s="8" t="s">
        <v>886</v>
      </c>
      <c r="J774" s="8" t="s">
        <v>886</v>
      </c>
      <c r="K774" s="68" t="s">
        <v>362</v>
      </c>
      <c r="L774" s="60" t="s">
        <v>69</v>
      </c>
      <c r="M774" s="8" t="str">
        <f t="shared" si="28"/>
        <v>1013Vigilancia de la salud ambientalSUBAoct 17 - 31 /2024</v>
      </c>
      <c r="N774" s="61">
        <v>116464</v>
      </c>
      <c r="O774" s="69">
        <v>15</v>
      </c>
      <c r="P774" s="70">
        <v>1746960</v>
      </c>
      <c r="Q774" s="69">
        <v>15</v>
      </c>
      <c r="R774" s="70">
        <v>1746960</v>
      </c>
    </row>
    <row r="775" spans="2:18" ht="92" x14ac:dyDescent="0.35">
      <c r="B775" s="68">
        <v>1013</v>
      </c>
      <c r="C775" s="56" t="s">
        <v>7</v>
      </c>
      <c r="D775" s="8" t="str">
        <f t="shared" si="29"/>
        <v>1013Vigilancia de la salud ambiental</v>
      </c>
      <c r="E775" s="8" t="s">
        <v>1614</v>
      </c>
      <c r="F775" s="68" t="s">
        <v>22</v>
      </c>
      <c r="G775" s="68" t="s">
        <v>1850</v>
      </c>
      <c r="H775" s="68" t="s">
        <v>885</v>
      </c>
      <c r="I775" s="8" t="s">
        <v>886</v>
      </c>
      <c r="J775" s="8" t="s">
        <v>886</v>
      </c>
      <c r="K775" s="60" t="s">
        <v>347</v>
      </c>
      <c r="L775" s="60" t="s">
        <v>69</v>
      </c>
      <c r="M775" s="8" t="str">
        <f t="shared" si="28"/>
        <v>1013Vigilancia de la salud ambientalBARRIOS
UNIDOSoct 17 - 31 /2024</v>
      </c>
      <c r="N775" s="61">
        <v>116464</v>
      </c>
      <c r="O775" s="69">
        <v>3</v>
      </c>
      <c r="P775" s="70">
        <v>349392</v>
      </c>
      <c r="Q775" s="69">
        <v>3</v>
      </c>
      <c r="R775" s="70">
        <v>349392</v>
      </c>
    </row>
    <row r="776" spans="2:18" ht="92" x14ac:dyDescent="0.35">
      <c r="B776" s="68">
        <v>1013</v>
      </c>
      <c r="C776" s="56" t="s">
        <v>7</v>
      </c>
      <c r="D776" s="8" t="str">
        <f t="shared" si="29"/>
        <v>1013Vigilancia de la salud ambiental</v>
      </c>
      <c r="E776" s="8" t="s">
        <v>1614</v>
      </c>
      <c r="F776" s="68" t="s">
        <v>22</v>
      </c>
      <c r="G776" s="68" t="s">
        <v>1850</v>
      </c>
      <c r="H776" s="68" t="s">
        <v>885</v>
      </c>
      <c r="I776" s="8" t="s">
        <v>886</v>
      </c>
      <c r="J776" s="8" t="s">
        <v>886</v>
      </c>
      <c r="K776" s="68" t="s">
        <v>132</v>
      </c>
      <c r="L776" s="60" t="s">
        <v>69</v>
      </c>
      <c r="M776" s="8" t="str">
        <f t="shared" si="28"/>
        <v>1013Vigilancia de la salud ambientalTEUSAQUILLOoct 17 - 31 /2024</v>
      </c>
      <c r="N776" s="61">
        <v>116464</v>
      </c>
      <c r="O776" s="69">
        <v>2</v>
      </c>
      <c r="P776" s="70">
        <v>232928</v>
      </c>
      <c r="Q776" s="69">
        <v>2</v>
      </c>
      <c r="R776" s="70">
        <v>232928</v>
      </c>
    </row>
    <row r="777" spans="2:18" ht="72" x14ac:dyDescent="0.35">
      <c r="B777" s="68">
        <v>1062</v>
      </c>
      <c r="C777" s="56" t="s">
        <v>7</v>
      </c>
      <c r="D777" s="8" t="str">
        <f t="shared" si="29"/>
        <v>1062Vigilancia de la salud ambiental</v>
      </c>
      <c r="E777" s="8" t="s">
        <v>1614</v>
      </c>
      <c r="F777" s="68" t="s">
        <v>17</v>
      </c>
      <c r="G777" s="68" t="s">
        <v>1851</v>
      </c>
      <c r="H777" s="68" t="s">
        <v>1626</v>
      </c>
      <c r="I777" s="8" t="s">
        <v>886</v>
      </c>
      <c r="J777" s="8" t="s">
        <v>886</v>
      </c>
      <c r="K777" s="60" t="s">
        <v>347</v>
      </c>
      <c r="L777" s="60" t="s">
        <v>69</v>
      </c>
      <c r="M777" s="8" t="str">
        <f t="shared" si="28"/>
        <v>1062Vigilancia de la salud ambientalBARRIOS
UNIDOSoct 17 - 31 /2024</v>
      </c>
      <c r="N777" s="61">
        <v>0</v>
      </c>
      <c r="O777" s="69">
        <v>0</v>
      </c>
      <c r="P777" s="70">
        <v>0</v>
      </c>
      <c r="Q777" s="69">
        <v>0</v>
      </c>
      <c r="R777" s="70">
        <v>0</v>
      </c>
    </row>
    <row r="778" spans="2:18" ht="60" x14ac:dyDescent="0.35">
      <c r="B778" s="68">
        <v>1063</v>
      </c>
      <c r="C778" s="56" t="s">
        <v>7</v>
      </c>
      <c r="D778" s="8" t="str">
        <f t="shared" si="29"/>
        <v>1063Vigilancia de la salud ambiental</v>
      </c>
      <c r="E778" s="8" t="s">
        <v>1614</v>
      </c>
      <c r="F778" s="68" t="s">
        <v>17</v>
      </c>
      <c r="G778" s="68" t="s">
        <v>1852</v>
      </c>
      <c r="H778" s="68" t="s">
        <v>1626</v>
      </c>
      <c r="I778" s="8" t="s">
        <v>886</v>
      </c>
      <c r="J778" s="8" t="s">
        <v>886</v>
      </c>
      <c r="K778" s="68" t="s">
        <v>283</v>
      </c>
      <c r="L778" s="60" t="s">
        <v>69</v>
      </c>
      <c r="M778" s="8" t="str">
        <f t="shared" si="28"/>
        <v>1063Vigilancia de la salud ambientalUSAQUENoct 17 - 31 /2024</v>
      </c>
      <c r="N778" s="61">
        <v>0</v>
      </c>
      <c r="O778" s="69">
        <v>0</v>
      </c>
      <c r="P778" s="70">
        <v>0</v>
      </c>
      <c r="Q778" s="69">
        <v>0</v>
      </c>
      <c r="R778" s="70">
        <v>0</v>
      </c>
    </row>
    <row r="779" spans="2:18" ht="60" x14ac:dyDescent="0.35">
      <c r="B779" s="68">
        <v>1064</v>
      </c>
      <c r="C779" s="56" t="s">
        <v>7</v>
      </c>
      <c r="D779" s="8" t="str">
        <f t="shared" si="29"/>
        <v>1064Vigilancia de la salud ambiental</v>
      </c>
      <c r="E779" s="8" t="s">
        <v>1614</v>
      </c>
      <c r="F779" s="68" t="s">
        <v>17</v>
      </c>
      <c r="G779" s="68" t="s">
        <v>1853</v>
      </c>
      <c r="H779" s="68" t="s">
        <v>1626</v>
      </c>
      <c r="I779" s="8" t="s">
        <v>886</v>
      </c>
      <c r="J779" s="8" t="s">
        <v>886</v>
      </c>
      <c r="K779" s="68" t="s">
        <v>362</v>
      </c>
      <c r="L779" s="60" t="s">
        <v>69</v>
      </c>
      <c r="M779" s="8" t="str">
        <f t="shared" si="28"/>
        <v>1064Vigilancia de la salud ambientalSUBAoct 17 - 31 /2024</v>
      </c>
      <c r="N779" s="61">
        <v>0</v>
      </c>
      <c r="O779" s="69">
        <v>0</v>
      </c>
      <c r="P779" s="70">
        <v>0</v>
      </c>
      <c r="Q779" s="69">
        <v>0</v>
      </c>
      <c r="R779" s="70">
        <v>0</v>
      </c>
    </row>
    <row r="780" spans="2:18" ht="60" x14ac:dyDescent="0.35">
      <c r="B780" s="68">
        <v>1066</v>
      </c>
      <c r="C780" s="56" t="s">
        <v>7</v>
      </c>
      <c r="D780" s="8" t="str">
        <f t="shared" si="29"/>
        <v>1066Vigilancia de la salud ambiental</v>
      </c>
      <c r="E780" s="8" t="s">
        <v>1614</v>
      </c>
      <c r="F780" s="68" t="s">
        <v>17</v>
      </c>
      <c r="G780" s="68" t="s">
        <v>1854</v>
      </c>
      <c r="H780" s="68" t="s">
        <v>1626</v>
      </c>
      <c r="I780" s="8" t="s">
        <v>886</v>
      </c>
      <c r="J780" s="8" t="s">
        <v>886</v>
      </c>
      <c r="K780" s="68" t="s">
        <v>251</v>
      </c>
      <c r="L780" s="60" t="s">
        <v>69</v>
      </c>
      <c r="M780" s="8" t="str">
        <f t="shared" si="28"/>
        <v>1066Vigilancia de la salud ambientalCHAPINEROoct 17 - 31 /2024</v>
      </c>
      <c r="N780" s="61">
        <v>0</v>
      </c>
      <c r="O780" s="69">
        <v>0</v>
      </c>
      <c r="P780" s="70">
        <v>0</v>
      </c>
      <c r="Q780" s="69">
        <v>0</v>
      </c>
      <c r="R780" s="70">
        <v>0</v>
      </c>
    </row>
    <row r="781" spans="2:18" ht="60" x14ac:dyDescent="0.35">
      <c r="B781" s="68">
        <v>1067</v>
      </c>
      <c r="C781" s="56" t="s">
        <v>7</v>
      </c>
      <c r="D781" s="8" t="str">
        <f t="shared" si="29"/>
        <v>1067Vigilancia de la salud ambiental</v>
      </c>
      <c r="E781" s="8" t="s">
        <v>1614</v>
      </c>
      <c r="F781" s="68" t="s">
        <v>17</v>
      </c>
      <c r="G781" s="68" t="s">
        <v>1855</v>
      </c>
      <c r="H781" s="68" t="s">
        <v>1626</v>
      </c>
      <c r="I781" s="8" t="s">
        <v>886</v>
      </c>
      <c r="J781" s="8" t="s">
        <v>886</v>
      </c>
      <c r="K781" s="68" t="s">
        <v>283</v>
      </c>
      <c r="L781" s="60" t="s">
        <v>69</v>
      </c>
      <c r="M781" s="8" t="str">
        <f t="shared" si="28"/>
        <v>1067Vigilancia de la salud ambientalUSAQUENoct 17 - 31 /2024</v>
      </c>
      <c r="N781" s="61">
        <v>0</v>
      </c>
      <c r="O781" s="69">
        <v>0</v>
      </c>
      <c r="P781" s="70">
        <v>0</v>
      </c>
      <c r="Q781" s="69">
        <v>0</v>
      </c>
      <c r="R781" s="70">
        <v>0</v>
      </c>
    </row>
    <row r="782" spans="2:18" ht="195.5" x14ac:dyDescent="0.35">
      <c r="B782" s="68">
        <v>1069</v>
      </c>
      <c r="C782" s="56" t="s">
        <v>7</v>
      </c>
      <c r="D782" s="8" t="str">
        <f t="shared" si="29"/>
        <v>1069Vigilancia de la salud ambiental</v>
      </c>
      <c r="E782" s="8" t="s">
        <v>1614</v>
      </c>
      <c r="F782" s="68" t="s">
        <v>19</v>
      </c>
      <c r="G782" s="68" t="s">
        <v>1856</v>
      </c>
      <c r="H782" s="68" t="s">
        <v>1629</v>
      </c>
      <c r="I782" s="8" t="s">
        <v>886</v>
      </c>
      <c r="J782" s="8" t="s">
        <v>886</v>
      </c>
      <c r="K782" s="68" t="s">
        <v>251</v>
      </c>
      <c r="L782" s="60" t="s">
        <v>69</v>
      </c>
      <c r="M782" s="8" t="str">
        <f t="shared" si="28"/>
        <v>1069Vigilancia de la salud ambientalCHAPINEROoct 17 - 31 /2024</v>
      </c>
      <c r="N782" s="61">
        <v>47595</v>
      </c>
      <c r="O782" s="69">
        <v>12</v>
      </c>
      <c r="P782" s="70">
        <v>571140</v>
      </c>
      <c r="Q782" s="69">
        <v>0</v>
      </c>
      <c r="R782" s="70">
        <v>0</v>
      </c>
    </row>
    <row r="783" spans="2:18" ht="195.5" x14ac:dyDescent="0.35">
      <c r="B783" s="68">
        <v>1069</v>
      </c>
      <c r="C783" s="56" t="s">
        <v>7</v>
      </c>
      <c r="D783" s="8" t="str">
        <f t="shared" si="29"/>
        <v>1069Vigilancia de la salud ambiental</v>
      </c>
      <c r="E783" s="8" t="s">
        <v>1614</v>
      </c>
      <c r="F783" s="68" t="s">
        <v>19</v>
      </c>
      <c r="G783" s="68" t="s">
        <v>1856</v>
      </c>
      <c r="H783" s="68" t="s">
        <v>1629</v>
      </c>
      <c r="I783" s="8" t="s">
        <v>886</v>
      </c>
      <c r="J783" s="8" t="s">
        <v>886</v>
      </c>
      <c r="K783" s="68" t="s">
        <v>283</v>
      </c>
      <c r="L783" s="60" t="s">
        <v>69</v>
      </c>
      <c r="M783" s="8" t="str">
        <f t="shared" si="28"/>
        <v>1069Vigilancia de la salud ambientalUSAQUENoct 17 - 31 /2024</v>
      </c>
      <c r="N783" s="61">
        <v>47595</v>
      </c>
      <c r="O783" s="69">
        <v>120</v>
      </c>
      <c r="P783" s="70">
        <v>5711400</v>
      </c>
      <c r="Q783" s="69">
        <v>86</v>
      </c>
      <c r="R783" s="70">
        <v>4093170</v>
      </c>
    </row>
    <row r="784" spans="2:18" ht="195.5" x14ac:dyDescent="0.35">
      <c r="B784" s="68">
        <v>1069</v>
      </c>
      <c r="C784" s="56" t="s">
        <v>7</v>
      </c>
      <c r="D784" s="8" t="str">
        <f t="shared" si="29"/>
        <v>1069Vigilancia de la salud ambiental</v>
      </c>
      <c r="E784" s="8" t="s">
        <v>1614</v>
      </c>
      <c r="F784" s="68" t="s">
        <v>19</v>
      </c>
      <c r="G784" s="68" t="s">
        <v>1856</v>
      </c>
      <c r="H784" s="68" t="s">
        <v>1629</v>
      </c>
      <c r="I784" s="8" t="s">
        <v>886</v>
      </c>
      <c r="J784" s="8" t="s">
        <v>886</v>
      </c>
      <c r="K784" s="68" t="s">
        <v>321</v>
      </c>
      <c r="L784" s="60" t="s">
        <v>69</v>
      </c>
      <c r="M784" s="8" t="str">
        <f t="shared" si="28"/>
        <v>1069Vigilancia de la salud ambientalENGATIVAoct 17 - 31 /2024</v>
      </c>
      <c r="N784" s="61">
        <v>47595</v>
      </c>
      <c r="O784" s="69">
        <v>10</v>
      </c>
      <c r="P784" s="70">
        <v>475950</v>
      </c>
      <c r="Q784" s="69">
        <v>0</v>
      </c>
      <c r="R784" s="70">
        <v>0</v>
      </c>
    </row>
    <row r="785" spans="2:18" ht="195.5" x14ac:dyDescent="0.35">
      <c r="B785" s="68">
        <v>1069</v>
      </c>
      <c r="C785" s="56" t="s">
        <v>7</v>
      </c>
      <c r="D785" s="8" t="str">
        <f t="shared" si="29"/>
        <v>1069Vigilancia de la salud ambiental</v>
      </c>
      <c r="E785" s="8" t="s">
        <v>1614</v>
      </c>
      <c r="F785" s="68" t="s">
        <v>19</v>
      </c>
      <c r="G785" s="68" t="s">
        <v>1856</v>
      </c>
      <c r="H785" s="68" t="s">
        <v>1629</v>
      </c>
      <c r="I785" s="8" t="s">
        <v>886</v>
      </c>
      <c r="J785" s="8" t="s">
        <v>886</v>
      </c>
      <c r="K785" s="68" t="s">
        <v>362</v>
      </c>
      <c r="L785" s="60" t="s">
        <v>69</v>
      </c>
      <c r="M785" s="8" t="str">
        <f t="shared" si="28"/>
        <v>1069Vigilancia de la salud ambientalSUBAoct 17 - 31 /2024</v>
      </c>
      <c r="N785" s="61">
        <v>47595</v>
      </c>
      <c r="O785" s="69">
        <v>30</v>
      </c>
      <c r="P785" s="70">
        <v>1427850</v>
      </c>
      <c r="Q785" s="69">
        <v>13</v>
      </c>
      <c r="R785" s="70">
        <v>618735</v>
      </c>
    </row>
    <row r="786" spans="2:18" ht="195.5" x14ac:dyDescent="0.35">
      <c r="B786" s="68">
        <v>1069</v>
      </c>
      <c r="C786" s="56" t="s">
        <v>7</v>
      </c>
      <c r="D786" s="8" t="str">
        <f t="shared" si="29"/>
        <v>1069Vigilancia de la salud ambiental</v>
      </c>
      <c r="E786" s="8" t="s">
        <v>1614</v>
      </c>
      <c r="F786" s="68" t="s">
        <v>19</v>
      </c>
      <c r="G786" s="68" t="s">
        <v>1856</v>
      </c>
      <c r="H786" s="68" t="s">
        <v>1629</v>
      </c>
      <c r="I786" s="8" t="s">
        <v>886</v>
      </c>
      <c r="J786" s="8" t="s">
        <v>886</v>
      </c>
      <c r="K786" s="60" t="s">
        <v>347</v>
      </c>
      <c r="L786" s="60" t="s">
        <v>69</v>
      </c>
      <c r="M786" s="8" t="str">
        <f t="shared" si="28"/>
        <v>1069Vigilancia de la salud ambientalBARRIOS
UNIDOSoct 17 - 31 /2024</v>
      </c>
      <c r="N786" s="61">
        <v>0</v>
      </c>
      <c r="O786" s="69">
        <v>0</v>
      </c>
      <c r="P786" s="70">
        <v>0</v>
      </c>
      <c r="Q786" s="69">
        <v>0</v>
      </c>
      <c r="R786" s="70">
        <v>0</v>
      </c>
    </row>
    <row r="787" spans="2:18" ht="195.5" x14ac:dyDescent="0.35">
      <c r="B787" s="68">
        <v>1069</v>
      </c>
      <c r="C787" s="56" t="s">
        <v>7</v>
      </c>
      <c r="D787" s="8" t="str">
        <f t="shared" si="29"/>
        <v>1069Vigilancia de la salud ambiental</v>
      </c>
      <c r="E787" s="8" t="s">
        <v>1614</v>
      </c>
      <c r="F787" s="68" t="s">
        <v>19</v>
      </c>
      <c r="G787" s="68" t="s">
        <v>1856</v>
      </c>
      <c r="H787" s="68" t="s">
        <v>1629</v>
      </c>
      <c r="I787" s="8" t="s">
        <v>886</v>
      </c>
      <c r="J787" s="8" t="s">
        <v>886</v>
      </c>
      <c r="K787" s="68" t="s">
        <v>132</v>
      </c>
      <c r="L787" s="60" t="s">
        <v>69</v>
      </c>
      <c r="M787" s="8" t="str">
        <f t="shared" si="28"/>
        <v>1069Vigilancia de la salud ambientalTEUSAQUILLOoct 17 - 31 /2024</v>
      </c>
      <c r="N787" s="61">
        <v>47595</v>
      </c>
      <c r="O787" s="69">
        <v>64</v>
      </c>
      <c r="P787" s="70">
        <v>3046080</v>
      </c>
      <c r="Q787" s="69">
        <v>28</v>
      </c>
      <c r="R787" s="70">
        <v>1332660</v>
      </c>
    </row>
    <row r="788" spans="2:18" ht="149.5" x14ac:dyDescent="0.35">
      <c r="B788" s="68">
        <v>1075</v>
      </c>
      <c r="C788" s="56" t="s">
        <v>7</v>
      </c>
      <c r="D788" s="8" t="str">
        <f t="shared" si="29"/>
        <v>1075Vigilancia de la salud ambiental</v>
      </c>
      <c r="E788" s="8" t="s">
        <v>1614</v>
      </c>
      <c r="F788" s="68" t="s">
        <v>19</v>
      </c>
      <c r="G788" s="68" t="s">
        <v>1857</v>
      </c>
      <c r="H788" s="68" t="s">
        <v>1629</v>
      </c>
      <c r="I788" s="8" t="s">
        <v>886</v>
      </c>
      <c r="J788" s="8" t="s">
        <v>886</v>
      </c>
      <c r="K788" s="68" t="s">
        <v>251</v>
      </c>
      <c r="L788" s="60" t="s">
        <v>69</v>
      </c>
      <c r="M788" s="8" t="str">
        <f t="shared" si="28"/>
        <v>1075Vigilancia de la salud ambientalCHAPINEROoct 17 - 31 /2024</v>
      </c>
      <c r="N788" s="61">
        <v>0</v>
      </c>
      <c r="O788" s="69">
        <v>0</v>
      </c>
      <c r="P788" s="70">
        <v>0</v>
      </c>
      <c r="Q788" s="69">
        <v>0</v>
      </c>
      <c r="R788" s="70">
        <v>0</v>
      </c>
    </row>
    <row r="789" spans="2:18" ht="60" x14ac:dyDescent="0.35">
      <c r="B789" s="68">
        <v>1102</v>
      </c>
      <c r="C789" s="56" t="s">
        <v>7</v>
      </c>
      <c r="D789" s="8" t="str">
        <f t="shared" si="29"/>
        <v>1102Vigilancia de la salud ambiental</v>
      </c>
      <c r="E789" s="8" t="s">
        <v>1614</v>
      </c>
      <c r="F789" s="68" t="s">
        <v>22</v>
      </c>
      <c r="G789" s="68" t="s">
        <v>1858</v>
      </c>
      <c r="H789" s="68" t="s">
        <v>1624</v>
      </c>
      <c r="I789" s="8" t="s">
        <v>886</v>
      </c>
      <c r="J789" s="8" t="s">
        <v>886</v>
      </c>
      <c r="K789" s="68" t="s">
        <v>251</v>
      </c>
      <c r="L789" s="60" t="s">
        <v>69</v>
      </c>
      <c r="M789" s="8" t="str">
        <f t="shared" si="28"/>
        <v>1102Vigilancia de la salud ambientalCHAPINEROoct 17 - 31 /2024</v>
      </c>
      <c r="N789" s="61">
        <v>0</v>
      </c>
      <c r="O789" s="69">
        <v>0</v>
      </c>
      <c r="P789" s="70">
        <v>0</v>
      </c>
      <c r="Q789" s="69">
        <v>0</v>
      </c>
      <c r="R789" s="70">
        <v>0</v>
      </c>
    </row>
    <row r="790" spans="2:18" ht="60" x14ac:dyDescent="0.35">
      <c r="B790" s="68">
        <v>1102</v>
      </c>
      <c r="C790" s="56" t="s">
        <v>7</v>
      </c>
      <c r="D790" s="8" t="str">
        <f t="shared" si="29"/>
        <v>1102Vigilancia de la salud ambiental</v>
      </c>
      <c r="E790" s="8" t="s">
        <v>1614</v>
      </c>
      <c r="F790" s="68" t="s">
        <v>22</v>
      </c>
      <c r="G790" s="68" t="s">
        <v>1858</v>
      </c>
      <c r="H790" s="68" t="s">
        <v>1624</v>
      </c>
      <c r="I790" s="8" t="s">
        <v>886</v>
      </c>
      <c r="J790" s="8" t="s">
        <v>886</v>
      </c>
      <c r="K790" s="68" t="s">
        <v>283</v>
      </c>
      <c r="L790" s="60" t="s">
        <v>69</v>
      </c>
      <c r="M790" s="8" t="str">
        <f t="shared" si="28"/>
        <v>1102Vigilancia de la salud ambientalUSAQUENoct 17 - 31 /2024</v>
      </c>
      <c r="N790" s="61">
        <v>0</v>
      </c>
      <c r="O790" s="69">
        <v>0</v>
      </c>
      <c r="P790" s="70">
        <v>0</v>
      </c>
      <c r="Q790" s="69">
        <v>0</v>
      </c>
      <c r="R790" s="70">
        <v>0</v>
      </c>
    </row>
    <row r="791" spans="2:18" ht="60" x14ac:dyDescent="0.35">
      <c r="B791" s="68">
        <v>1102</v>
      </c>
      <c r="C791" s="56" t="s">
        <v>7</v>
      </c>
      <c r="D791" s="8" t="str">
        <f t="shared" si="29"/>
        <v>1102Vigilancia de la salud ambiental</v>
      </c>
      <c r="E791" s="8" t="s">
        <v>1614</v>
      </c>
      <c r="F791" s="68" t="s">
        <v>22</v>
      </c>
      <c r="G791" s="68" t="s">
        <v>1858</v>
      </c>
      <c r="H791" s="68" t="s">
        <v>1624</v>
      </c>
      <c r="I791" s="8" t="s">
        <v>886</v>
      </c>
      <c r="J791" s="8" t="s">
        <v>886</v>
      </c>
      <c r="K791" s="68" t="s">
        <v>321</v>
      </c>
      <c r="L791" s="60" t="s">
        <v>69</v>
      </c>
      <c r="M791" s="8" t="str">
        <f t="shared" si="28"/>
        <v>1102Vigilancia de la salud ambientalENGATIVAoct 17 - 31 /2024</v>
      </c>
      <c r="N791" s="61">
        <v>963</v>
      </c>
      <c r="O791" s="69">
        <v>1000</v>
      </c>
      <c r="P791" s="70">
        <v>963000</v>
      </c>
      <c r="Q791" s="69">
        <v>0</v>
      </c>
      <c r="R791" s="70">
        <v>0</v>
      </c>
    </row>
    <row r="792" spans="2:18" ht="60" x14ac:dyDescent="0.35">
      <c r="B792" s="68">
        <v>1102</v>
      </c>
      <c r="C792" s="56" t="s">
        <v>7</v>
      </c>
      <c r="D792" s="8" t="str">
        <f t="shared" si="29"/>
        <v>1102Vigilancia de la salud ambiental</v>
      </c>
      <c r="E792" s="8" t="s">
        <v>1614</v>
      </c>
      <c r="F792" s="68" t="s">
        <v>22</v>
      </c>
      <c r="G792" s="68" t="s">
        <v>1858</v>
      </c>
      <c r="H792" s="68" t="s">
        <v>1624</v>
      </c>
      <c r="I792" s="8" t="s">
        <v>886</v>
      </c>
      <c r="J792" s="8" t="s">
        <v>886</v>
      </c>
      <c r="K792" s="68" t="s">
        <v>362</v>
      </c>
      <c r="L792" s="60" t="s">
        <v>69</v>
      </c>
      <c r="M792" s="8" t="str">
        <f t="shared" si="28"/>
        <v>1102Vigilancia de la salud ambientalSUBAoct 17 - 31 /2024</v>
      </c>
      <c r="N792" s="61">
        <v>963</v>
      </c>
      <c r="O792" s="69">
        <v>2000</v>
      </c>
      <c r="P792" s="70">
        <v>1926000</v>
      </c>
      <c r="Q792" s="69">
        <v>0</v>
      </c>
      <c r="R792" s="70">
        <v>0</v>
      </c>
    </row>
    <row r="793" spans="2:18" ht="72" x14ac:dyDescent="0.35">
      <c r="B793" s="68">
        <v>1102</v>
      </c>
      <c r="C793" s="56" t="s">
        <v>7</v>
      </c>
      <c r="D793" s="8" t="str">
        <f t="shared" si="29"/>
        <v>1102Vigilancia de la salud ambiental</v>
      </c>
      <c r="E793" s="8" t="s">
        <v>1614</v>
      </c>
      <c r="F793" s="68" t="s">
        <v>22</v>
      </c>
      <c r="G793" s="68" t="s">
        <v>1858</v>
      </c>
      <c r="H793" s="68" t="s">
        <v>1624</v>
      </c>
      <c r="I793" s="8" t="s">
        <v>886</v>
      </c>
      <c r="J793" s="8" t="s">
        <v>886</v>
      </c>
      <c r="K793" s="60" t="s">
        <v>347</v>
      </c>
      <c r="L793" s="60" t="s">
        <v>69</v>
      </c>
      <c r="M793" s="8" t="str">
        <f t="shared" si="28"/>
        <v>1102Vigilancia de la salud ambientalBARRIOS
UNIDOSoct 17 - 31 /2024</v>
      </c>
      <c r="N793" s="61">
        <v>0</v>
      </c>
      <c r="O793" s="69">
        <v>0</v>
      </c>
      <c r="P793" s="70">
        <v>0</v>
      </c>
      <c r="Q793" s="69">
        <v>0</v>
      </c>
      <c r="R793" s="70">
        <v>0</v>
      </c>
    </row>
    <row r="794" spans="2:18" ht="60" x14ac:dyDescent="0.35">
      <c r="B794" s="68">
        <v>1102</v>
      </c>
      <c r="C794" s="56" t="s">
        <v>7</v>
      </c>
      <c r="D794" s="8" t="str">
        <f t="shared" si="29"/>
        <v>1102Vigilancia de la salud ambiental</v>
      </c>
      <c r="E794" s="8" t="s">
        <v>1614</v>
      </c>
      <c r="F794" s="68" t="s">
        <v>22</v>
      </c>
      <c r="G794" s="68" t="s">
        <v>1858</v>
      </c>
      <c r="H794" s="68" t="s">
        <v>1624</v>
      </c>
      <c r="I794" s="8" t="s">
        <v>886</v>
      </c>
      <c r="J794" s="8" t="s">
        <v>886</v>
      </c>
      <c r="K794" s="68" t="s">
        <v>132</v>
      </c>
      <c r="L794" s="60" t="s">
        <v>69</v>
      </c>
      <c r="M794" s="8" t="str">
        <f t="shared" si="28"/>
        <v>1102Vigilancia de la salud ambientalTEUSAQUILLOoct 17 - 31 /2024</v>
      </c>
      <c r="N794" s="61">
        <v>0</v>
      </c>
      <c r="O794" s="69">
        <v>0</v>
      </c>
      <c r="P794" s="70">
        <v>0</v>
      </c>
      <c r="Q794" s="69">
        <v>0</v>
      </c>
      <c r="R794" s="70">
        <v>0</v>
      </c>
    </row>
    <row r="795" spans="2:18" ht="60" x14ac:dyDescent="0.35">
      <c r="B795" s="68">
        <v>1103</v>
      </c>
      <c r="C795" s="56" t="s">
        <v>7</v>
      </c>
      <c r="D795" s="8" t="str">
        <f t="shared" si="29"/>
        <v>1103Vigilancia de la salud ambiental</v>
      </c>
      <c r="E795" s="8" t="s">
        <v>1614</v>
      </c>
      <c r="F795" s="68" t="s">
        <v>22</v>
      </c>
      <c r="G795" s="68" t="s">
        <v>1859</v>
      </c>
      <c r="H795" s="68" t="s">
        <v>1624</v>
      </c>
      <c r="I795" s="8" t="s">
        <v>886</v>
      </c>
      <c r="J795" s="8" t="s">
        <v>886</v>
      </c>
      <c r="K795" s="68" t="s">
        <v>251</v>
      </c>
      <c r="L795" s="60" t="s">
        <v>69</v>
      </c>
      <c r="M795" s="8" t="str">
        <f t="shared" si="28"/>
        <v>1103Vigilancia de la salud ambientalCHAPINEROoct 17 - 31 /2024</v>
      </c>
      <c r="N795" s="61">
        <v>803</v>
      </c>
      <c r="O795" s="69">
        <v>3000</v>
      </c>
      <c r="P795" s="70">
        <v>2409000</v>
      </c>
      <c r="Q795" s="69">
        <v>3000</v>
      </c>
      <c r="R795" s="70">
        <v>2409000</v>
      </c>
    </row>
    <row r="796" spans="2:18" ht="60" x14ac:dyDescent="0.35">
      <c r="B796" s="68">
        <v>1103</v>
      </c>
      <c r="C796" s="56" t="s">
        <v>7</v>
      </c>
      <c r="D796" s="8" t="str">
        <f t="shared" si="29"/>
        <v>1103Vigilancia de la salud ambiental</v>
      </c>
      <c r="E796" s="8" t="s">
        <v>1614</v>
      </c>
      <c r="F796" s="68" t="s">
        <v>22</v>
      </c>
      <c r="G796" s="68" t="s">
        <v>1859</v>
      </c>
      <c r="H796" s="68" t="s">
        <v>1624</v>
      </c>
      <c r="I796" s="8" t="s">
        <v>886</v>
      </c>
      <c r="J796" s="8" t="s">
        <v>886</v>
      </c>
      <c r="K796" s="68" t="s">
        <v>283</v>
      </c>
      <c r="L796" s="60" t="s">
        <v>69</v>
      </c>
      <c r="M796" s="8" t="str">
        <f t="shared" si="28"/>
        <v>1103Vigilancia de la salud ambientalUSAQUENoct 17 - 31 /2024</v>
      </c>
      <c r="N796" s="61">
        <v>803</v>
      </c>
      <c r="O796" s="69">
        <v>12078</v>
      </c>
      <c r="P796" s="70">
        <v>9698634</v>
      </c>
      <c r="Q796" s="69">
        <v>12078</v>
      </c>
      <c r="R796" s="70">
        <v>9698634</v>
      </c>
    </row>
    <row r="797" spans="2:18" ht="60" x14ac:dyDescent="0.35">
      <c r="B797" s="68">
        <v>1103</v>
      </c>
      <c r="C797" s="56" t="s">
        <v>7</v>
      </c>
      <c r="D797" s="8" t="str">
        <f t="shared" si="29"/>
        <v>1103Vigilancia de la salud ambiental</v>
      </c>
      <c r="E797" s="8" t="s">
        <v>1614</v>
      </c>
      <c r="F797" s="68" t="s">
        <v>22</v>
      </c>
      <c r="G797" s="68" t="s">
        <v>1859</v>
      </c>
      <c r="H797" s="68" t="s">
        <v>1624</v>
      </c>
      <c r="I797" s="8" t="s">
        <v>886</v>
      </c>
      <c r="J797" s="8" t="s">
        <v>886</v>
      </c>
      <c r="K797" s="68" t="s">
        <v>321</v>
      </c>
      <c r="L797" s="60" t="s">
        <v>69</v>
      </c>
      <c r="M797" s="8" t="str">
        <f t="shared" si="28"/>
        <v>1103Vigilancia de la salud ambientalENGATIVAoct 17 - 31 /2024</v>
      </c>
      <c r="N797" s="61">
        <v>803</v>
      </c>
      <c r="O797" s="69">
        <v>10000</v>
      </c>
      <c r="P797" s="70">
        <v>8030000</v>
      </c>
      <c r="Q797" s="69">
        <v>10000</v>
      </c>
      <c r="R797" s="70">
        <v>8030000</v>
      </c>
    </row>
    <row r="798" spans="2:18" ht="60" x14ac:dyDescent="0.35">
      <c r="B798" s="68">
        <v>1103</v>
      </c>
      <c r="C798" s="56" t="s">
        <v>7</v>
      </c>
      <c r="D798" s="8" t="str">
        <f t="shared" si="29"/>
        <v>1103Vigilancia de la salud ambiental</v>
      </c>
      <c r="E798" s="8" t="s">
        <v>1614</v>
      </c>
      <c r="F798" s="68" t="s">
        <v>22</v>
      </c>
      <c r="G798" s="68" t="s">
        <v>1859</v>
      </c>
      <c r="H798" s="68" t="s">
        <v>1624</v>
      </c>
      <c r="I798" s="8" t="s">
        <v>886</v>
      </c>
      <c r="J798" s="8" t="s">
        <v>886</v>
      </c>
      <c r="K798" s="68" t="s">
        <v>362</v>
      </c>
      <c r="L798" s="60" t="s">
        <v>69</v>
      </c>
      <c r="M798" s="8" t="str">
        <f t="shared" si="28"/>
        <v>1103Vigilancia de la salud ambientalSUBAoct 17 - 31 /2024</v>
      </c>
      <c r="N798" s="61">
        <v>803</v>
      </c>
      <c r="O798" s="69">
        <v>10000</v>
      </c>
      <c r="P798" s="70">
        <v>8030000</v>
      </c>
      <c r="Q798" s="69">
        <v>10000</v>
      </c>
      <c r="R798" s="70">
        <v>8030000</v>
      </c>
    </row>
    <row r="799" spans="2:18" ht="72" x14ac:dyDescent="0.35">
      <c r="B799" s="68">
        <v>1103</v>
      </c>
      <c r="C799" s="56" t="s">
        <v>7</v>
      </c>
      <c r="D799" s="8" t="str">
        <f t="shared" si="29"/>
        <v>1103Vigilancia de la salud ambiental</v>
      </c>
      <c r="E799" s="8" t="s">
        <v>1614</v>
      </c>
      <c r="F799" s="68" t="s">
        <v>22</v>
      </c>
      <c r="G799" s="68" t="s">
        <v>1859</v>
      </c>
      <c r="H799" s="68" t="s">
        <v>1624</v>
      </c>
      <c r="I799" s="8" t="s">
        <v>886</v>
      </c>
      <c r="J799" s="8" t="s">
        <v>886</v>
      </c>
      <c r="K799" s="60" t="s">
        <v>347</v>
      </c>
      <c r="L799" s="60" t="s">
        <v>69</v>
      </c>
      <c r="M799" s="8" t="str">
        <f t="shared" si="28"/>
        <v>1103Vigilancia de la salud ambientalBARRIOS
UNIDOSoct 17 - 31 /2024</v>
      </c>
      <c r="N799" s="61">
        <v>803</v>
      </c>
      <c r="O799" s="69">
        <v>3000</v>
      </c>
      <c r="P799" s="70">
        <v>2409000</v>
      </c>
      <c r="Q799" s="69">
        <v>3000</v>
      </c>
      <c r="R799" s="70">
        <v>2409000</v>
      </c>
    </row>
    <row r="800" spans="2:18" ht="60" x14ac:dyDescent="0.35">
      <c r="B800" s="68">
        <v>1103</v>
      </c>
      <c r="C800" s="56" t="s">
        <v>7</v>
      </c>
      <c r="D800" s="8" t="str">
        <f t="shared" si="29"/>
        <v>1103Vigilancia de la salud ambiental</v>
      </c>
      <c r="E800" s="8" t="s">
        <v>1614</v>
      </c>
      <c r="F800" s="68" t="s">
        <v>22</v>
      </c>
      <c r="G800" s="68" t="s">
        <v>1859</v>
      </c>
      <c r="H800" s="68" t="s">
        <v>1624</v>
      </c>
      <c r="I800" s="8" t="s">
        <v>886</v>
      </c>
      <c r="J800" s="8" t="s">
        <v>886</v>
      </c>
      <c r="K800" s="68" t="s">
        <v>132</v>
      </c>
      <c r="L800" s="60" t="s">
        <v>69</v>
      </c>
      <c r="M800" s="8" t="str">
        <f t="shared" si="28"/>
        <v>1103Vigilancia de la salud ambientalTEUSAQUILLOoct 17 - 31 /2024</v>
      </c>
      <c r="N800" s="61">
        <v>803</v>
      </c>
      <c r="O800" s="69">
        <v>1774</v>
      </c>
      <c r="P800" s="70">
        <v>1424522</v>
      </c>
      <c r="Q800" s="69">
        <v>1774</v>
      </c>
      <c r="R800" s="70">
        <v>1424522</v>
      </c>
    </row>
    <row r="801" spans="2:18" ht="60" x14ac:dyDescent="0.35">
      <c r="B801" s="68">
        <v>1108</v>
      </c>
      <c r="C801" s="56" t="s">
        <v>7</v>
      </c>
      <c r="D801" s="8" t="str">
        <f t="shared" si="29"/>
        <v>1108Vigilancia de la salud ambiental</v>
      </c>
      <c r="E801" s="8" t="s">
        <v>1614</v>
      </c>
      <c r="F801" s="68" t="s">
        <v>22</v>
      </c>
      <c r="G801" s="68" t="s">
        <v>1860</v>
      </c>
      <c r="H801" s="68" t="s">
        <v>1628</v>
      </c>
      <c r="I801" s="8" t="s">
        <v>886</v>
      </c>
      <c r="J801" s="8" t="s">
        <v>886</v>
      </c>
      <c r="K801" s="68" t="s">
        <v>251</v>
      </c>
      <c r="L801" s="60" t="s">
        <v>69</v>
      </c>
      <c r="M801" s="8" t="str">
        <f t="shared" si="28"/>
        <v>1108Vigilancia de la salud ambientalCHAPINEROoct 17 - 31 /2024</v>
      </c>
      <c r="N801" s="61">
        <v>3808</v>
      </c>
      <c r="O801" s="69">
        <v>308</v>
      </c>
      <c r="P801" s="70">
        <v>1172864</v>
      </c>
      <c r="Q801" s="69">
        <v>308</v>
      </c>
      <c r="R801" s="70">
        <v>1172864</v>
      </c>
    </row>
    <row r="802" spans="2:18" ht="60" x14ac:dyDescent="0.35">
      <c r="B802" s="68">
        <v>1108</v>
      </c>
      <c r="C802" s="56" t="s">
        <v>7</v>
      </c>
      <c r="D802" s="8" t="str">
        <f t="shared" si="29"/>
        <v>1108Vigilancia de la salud ambiental</v>
      </c>
      <c r="E802" s="8" t="s">
        <v>1614</v>
      </c>
      <c r="F802" s="68" t="s">
        <v>22</v>
      </c>
      <c r="G802" s="68" t="s">
        <v>1860</v>
      </c>
      <c r="H802" s="68" t="s">
        <v>1628</v>
      </c>
      <c r="I802" s="8" t="s">
        <v>886</v>
      </c>
      <c r="J802" s="8" t="s">
        <v>886</v>
      </c>
      <c r="K802" s="68" t="s">
        <v>283</v>
      </c>
      <c r="L802" s="60" t="s">
        <v>69</v>
      </c>
      <c r="M802" s="8" t="str">
        <f t="shared" si="28"/>
        <v>1108Vigilancia de la salud ambientalUSAQUENoct 17 - 31 /2024</v>
      </c>
      <c r="N802" s="61">
        <v>3808</v>
      </c>
      <c r="O802" s="69">
        <v>808</v>
      </c>
      <c r="P802" s="70">
        <v>3076864</v>
      </c>
      <c r="Q802" s="69">
        <v>808</v>
      </c>
      <c r="R802" s="70">
        <v>3076864</v>
      </c>
    </row>
    <row r="803" spans="2:18" ht="60" x14ac:dyDescent="0.35">
      <c r="B803" s="68">
        <v>1108</v>
      </c>
      <c r="C803" s="56" t="s">
        <v>7</v>
      </c>
      <c r="D803" s="8" t="str">
        <f t="shared" si="29"/>
        <v>1108Vigilancia de la salud ambiental</v>
      </c>
      <c r="E803" s="8" t="s">
        <v>1614</v>
      </c>
      <c r="F803" s="68" t="s">
        <v>22</v>
      </c>
      <c r="G803" s="68" t="s">
        <v>1860</v>
      </c>
      <c r="H803" s="68" t="s">
        <v>1628</v>
      </c>
      <c r="I803" s="8" t="s">
        <v>886</v>
      </c>
      <c r="J803" s="8" t="s">
        <v>886</v>
      </c>
      <c r="K803" s="68" t="s">
        <v>321</v>
      </c>
      <c r="L803" s="60" t="s">
        <v>69</v>
      </c>
      <c r="M803" s="8" t="str">
        <f t="shared" si="28"/>
        <v>1108Vigilancia de la salud ambientalENGATIVAoct 17 - 31 /2024</v>
      </c>
      <c r="N803" s="61">
        <v>3808</v>
      </c>
      <c r="O803" s="69">
        <v>2671</v>
      </c>
      <c r="P803" s="70">
        <v>10171168</v>
      </c>
      <c r="Q803" s="69">
        <v>2671</v>
      </c>
      <c r="R803" s="70">
        <v>10171168</v>
      </c>
    </row>
    <row r="804" spans="2:18" ht="60" x14ac:dyDescent="0.35">
      <c r="B804" s="68">
        <v>1108</v>
      </c>
      <c r="C804" s="56" t="s">
        <v>7</v>
      </c>
      <c r="D804" s="8" t="str">
        <f t="shared" si="29"/>
        <v>1108Vigilancia de la salud ambiental</v>
      </c>
      <c r="E804" s="8" t="s">
        <v>1614</v>
      </c>
      <c r="F804" s="68" t="s">
        <v>22</v>
      </c>
      <c r="G804" s="68" t="s">
        <v>1860</v>
      </c>
      <c r="H804" s="68" t="s">
        <v>1628</v>
      </c>
      <c r="I804" s="8" t="s">
        <v>886</v>
      </c>
      <c r="J804" s="8" t="s">
        <v>886</v>
      </c>
      <c r="K804" s="68" t="s">
        <v>362</v>
      </c>
      <c r="L804" s="60" t="s">
        <v>69</v>
      </c>
      <c r="M804" s="8" t="str">
        <f t="shared" si="28"/>
        <v>1108Vigilancia de la salud ambientalSUBAoct 17 - 31 /2024</v>
      </c>
      <c r="N804" s="61">
        <v>3808</v>
      </c>
      <c r="O804" s="69">
        <v>3807</v>
      </c>
      <c r="P804" s="70">
        <v>14497056</v>
      </c>
      <c r="Q804" s="69">
        <v>3807</v>
      </c>
      <c r="R804" s="70">
        <v>14497056</v>
      </c>
    </row>
    <row r="805" spans="2:18" ht="72" x14ac:dyDescent="0.35">
      <c r="B805" s="68">
        <v>1108</v>
      </c>
      <c r="C805" s="56" t="s">
        <v>7</v>
      </c>
      <c r="D805" s="8" t="str">
        <f t="shared" si="29"/>
        <v>1108Vigilancia de la salud ambiental</v>
      </c>
      <c r="E805" s="8" t="s">
        <v>1614</v>
      </c>
      <c r="F805" s="68" t="s">
        <v>22</v>
      </c>
      <c r="G805" s="68" t="s">
        <v>1860</v>
      </c>
      <c r="H805" s="68" t="s">
        <v>1628</v>
      </c>
      <c r="I805" s="8" t="s">
        <v>886</v>
      </c>
      <c r="J805" s="8" t="s">
        <v>886</v>
      </c>
      <c r="K805" s="60" t="s">
        <v>347</v>
      </c>
      <c r="L805" s="60" t="s">
        <v>69</v>
      </c>
      <c r="M805" s="8" t="str">
        <f t="shared" si="28"/>
        <v>1108Vigilancia de la salud ambientalBARRIOS
UNIDOSoct 17 - 31 /2024</v>
      </c>
      <c r="N805" s="61">
        <v>3808</v>
      </c>
      <c r="O805" s="69">
        <v>404</v>
      </c>
      <c r="P805" s="70">
        <v>1538432</v>
      </c>
      <c r="Q805" s="69">
        <v>404</v>
      </c>
      <c r="R805" s="70">
        <v>1538432</v>
      </c>
    </row>
    <row r="806" spans="2:18" ht="60" x14ac:dyDescent="0.35">
      <c r="B806" s="68">
        <v>1108</v>
      </c>
      <c r="C806" s="56" t="s">
        <v>7</v>
      </c>
      <c r="D806" s="8" t="str">
        <f t="shared" si="29"/>
        <v>1108Vigilancia de la salud ambiental</v>
      </c>
      <c r="E806" s="8" t="s">
        <v>1614</v>
      </c>
      <c r="F806" s="68" t="s">
        <v>22</v>
      </c>
      <c r="G806" s="68" t="s">
        <v>1860</v>
      </c>
      <c r="H806" s="68" t="s">
        <v>1628</v>
      </c>
      <c r="I806" s="8" t="s">
        <v>886</v>
      </c>
      <c r="J806" s="8" t="s">
        <v>886</v>
      </c>
      <c r="K806" s="68" t="s">
        <v>132</v>
      </c>
      <c r="L806" s="60" t="s">
        <v>69</v>
      </c>
      <c r="M806" s="8" t="str">
        <f t="shared" si="28"/>
        <v>1108Vigilancia de la salud ambientalTEUSAQUILLOoct 17 - 31 /2024</v>
      </c>
      <c r="N806" s="61">
        <v>3808</v>
      </c>
      <c r="O806" s="69">
        <v>132</v>
      </c>
      <c r="P806" s="70">
        <v>502656</v>
      </c>
      <c r="Q806" s="69">
        <v>132</v>
      </c>
      <c r="R806" s="70">
        <v>502656</v>
      </c>
    </row>
    <row r="807" spans="2:18" ht="60" x14ac:dyDescent="0.35">
      <c r="B807" s="68">
        <v>1113</v>
      </c>
      <c r="C807" s="56" t="s">
        <v>7</v>
      </c>
      <c r="D807" s="8" t="str">
        <f t="shared" si="29"/>
        <v>1113Vigilancia de la salud ambiental</v>
      </c>
      <c r="E807" s="8" t="s">
        <v>1614</v>
      </c>
      <c r="F807" s="68" t="s">
        <v>20</v>
      </c>
      <c r="G807" s="68" t="s">
        <v>1861</v>
      </c>
      <c r="H807" s="68" t="s">
        <v>1623</v>
      </c>
      <c r="I807" s="8" t="s">
        <v>886</v>
      </c>
      <c r="J807" s="8" t="s">
        <v>886</v>
      </c>
      <c r="K807" s="68" t="s">
        <v>321</v>
      </c>
      <c r="L807" s="60" t="s">
        <v>69</v>
      </c>
      <c r="M807" s="8" t="str">
        <f t="shared" si="28"/>
        <v>1113Vigilancia de la salud ambientalENGATIVAoct 17 - 31 /2024</v>
      </c>
      <c r="N807" s="61">
        <v>0</v>
      </c>
      <c r="O807" s="69">
        <v>0</v>
      </c>
      <c r="P807" s="70">
        <v>0</v>
      </c>
      <c r="Q807" s="69">
        <v>0</v>
      </c>
      <c r="R807" s="70">
        <v>0</v>
      </c>
    </row>
    <row r="808" spans="2:18" ht="60" x14ac:dyDescent="0.35">
      <c r="B808" s="68">
        <v>1114</v>
      </c>
      <c r="C808" s="56" t="s">
        <v>7</v>
      </c>
      <c r="D808" s="8" t="str">
        <f t="shared" si="29"/>
        <v>1114Vigilancia de la salud ambiental</v>
      </c>
      <c r="E808" s="8" t="s">
        <v>1614</v>
      </c>
      <c r="F808" s="68" t="s">
        <v>20</v>
      </c>
      <c r="G808" s="68" t="s">
        <v>1862</v>
      </c>
      <c r="H808" s="68" t="s">
        <v>885</v>
      </c>
      <c r="I808" s="8" t="s">
        <v>886</v>
      </c>
      <c r="J808" s="8" t="s">
        <v>886</v>
      </c>
      <c r="K808" s="68" t="s">
        <v>132</v>
      </c>
      <c r="L808" s="60" t="s">
        <v>69</v>
      </c>
      <c r="M808" s="8" t="str">
        <f t="shared" si="28"/>
        <v>1114Vigilancia de la salud ambientalTEUSAQUILLOoct 17 - 31 /2024</v>
      </c>
      <c r="N808" s="61">
        <v>689840</v>
      </c>
      <c r="O808" s="69">
        <v>3</v>
      </c>
      <c r="P808" s="70">
        <v>2069520</v>
      </c>
      <c r="Q808" s="69">
        <v>3</v>
      </c>
      <c r="R808" s="70">
        <v>2069520</v>
      </c>
    </row>
    <row r="809" spans="2:18" ht="60" x14ac:dyDescent="0.35">
      <c r="B809" s="68">
        <v>1116</v>
      </c>
      <c r="C809" s="56" t="s">
        <v>7</v>
      </c>
      <c r="D809" s="8" t="str">
        <f t="shared" si="29"/>
        <v>1116Vigilancia de la salud ambiental</v>
      </c>
      <c r="E809" s="8" t="s">
        <v>1614</v>
      </c>
      <c r="F809" s="68" t="s">
        <v>20</v>
      </c>
      <c r="G809" s="68" t="s">
        <v>1863</v>
      </c>
      <c r="H809" s="68" t="s">
        <v>885</v>
      </c>
      <c r="I809" s="8" t="s">
        <v>886</v>
      </c>
      <c r="J809" s="8" t="s">
        <v>886</v>
      </c>
      <c r="K809" s="68" t="s">
        <v>251</v>
      </c>
      <c r="L809" s="60" t="s">
        <v>69</v>
      </c>
      <c r="M809" s="8" t="str">
        <f t="shared" si="28"/>
        <v>1116Vigilancia de la salud ambientalCHAPINEROoct 17 - 31 /2024</v>
      </c>
      <c r="N809" s="61">
        <v>309080</v>
      </c>
      <c r="O809" s="69">
        <v>4</v>
      </c>
      <c r="P809" s="70">
        <v>1236320</v>
      </c>
      <c r="Q809" s="69">
        <v>3</v>
      </c>
      <c r="R809" s="70">
        <v>927240</v>
      </c>
    </row>
    <row r="810" spans="2:18" ht="60" x14ac:dyDescent="0.35">
      <c r="B810" s="68">
        <v>1116</v>
      </c>
      <c r="C810" s="56" t="s">
        <v>7</v>
      </c>
      <c r="D810" s="8" t="str">
        <f t="shared" si="29"/>
        <v>1116Vigilancia de la salud ambiental</v>
      </c>
      <c r="E810" s="8" t="s">
        <v>1614</v>
      </c>
      <c r="F810" s="68" t="s">
        <v>20</v>
      </c>
      <c r="G810" s="68" t="s">
        <v>1863</v>
      </c>
      <c r="H810" s="68" t="s">
        <v>885</v>
      </c>
      <c r="I810" s="8" t="s">
        <v>886</v>
      </c>
      <c r="J810" s="8" t="s">
        <v>886</v>
      </c>
      <c r="K810" s="68" t="s">
        <v>283</v>
      </c>
      <c r="L810" s="60" t="s">
        <v>69</v>
      </c>
      <c r="M810" s="8" t="str">
        <f t="shared" si="28"/>
        <v>1116Vigilancia de la salud ambientalUSAQUENoct 17 - 31 /2024</v>
      </c>
      <c r="N810" s="61">
        <v>309080</v>
      </c>
      <c r="O810" s="69">
        <v>6</v>
      </c>
      <c r="P810" s="70">
        <v>1854480</v>
      </c>
      <c r="Q810" s="69">
        <v>3</v>
      </c>
      <c r="R810" s="70">
        <v>927240</v>
      </c>
    </row>
    <row r="811" spans="2:18" ht="60" x14ac:dyDescent="0.35">
      <c r="B811" s="68">
        <v>1116</v>
      </c>
      <c r="C811" s="56" t="s">
        <v>7</v>
      </c>
      <c r="D811" s="8" t="str">
        <f t="shared" si="29"/>
        <v>1116Vigilancia de la salud ambiental</v>
      </c>
      <c r="E811" s="8" t="s">
        <v>1614</v>
      </c>
      <c r="F811" s="68" t="s">
        <v>20</v>
      </c>
      <c r="G811" s="68" t="s">
        <v>1863</v>
      </c>
      <c r="H811" s="68" t="s">
        <v>885</v>
      </c>
      <c r="I811" s="8" t="s">
        <v>886</v>
      </c>
      <c r="J811" s="8" t="s">
        <v>886</v>
      </c>
      <c r="K811" s="68" t="s">
        <v>321</v>
      </c>
      <c r="L811" s="60" t="s">
        <v>69</v>
      </c>
      <c r="M811" s="8" t="str">
        <f t="shared" si="28"/>
        <v>1116Vigilancia de la salud ambientalENGATIVAoct 17 - 31 /2024</v>
      </c>
      <c r="N811" s="61">
        <v>309080</v>
      </c>
      <c r="O811" s="69">
        <v>6</v>
      </c>
      <c r="P811" s="70">
        <v>1854480</v>
      </c>
      <c r="Q811" s="69">
        <v>3</v>
      </c>
      <c r="R811" s="70">
        <v>927240</v>
      </c>
    </row>
    <row r="812" spans="2:18" ht="60" x14ac:dyDescent="0.35">
      <c r="B812" s="68">
        <v>1116</v>
      </c>
      <c r="C812" s="56" t="s">
        <v>7</v>
      </c>
      <c r="D812" s="8" t="str">
        <f t="shared" si="29"/>
        <v>1116Vigilancia de la salud ambiental</v>
      </c>
      <c r="E812" s="8" t="s">
        <v>1614</v>
      </c>
      <c r="F812" s="68" t="s">
        <v>20</v>
      </c>
      <c r="G812" s="68" t="s">
        <v>1863</v>
      </c>
      <c r="H812" s="68" t="s">
        <v>885</v>
      </c>
      <c r="I812" s="8" t="s">
        <v>886</v>
      </c>
      <c r="J812" s="8" t="s">
        <v>886</v>
      </c>
      <c r="K812" s="68" t="s">
        <v>362</v>
      </c>
      <c r="L812" s="60" t="s">
        <v>69</v>
      </c>
      <c r="M812" s="8" t="str">
        <f t="shared" si="28"/>
        <v>1116Vigilancia de la salud ambientalSUBAoct 17 - 31 /2024</v>
      </c>
      <c r="N812" s="61">
        <v>309080</v>
      </c>
      <c r="O812" s="69">
        <v>9</v>
      </c>
      <c r="P812" s="70">
        <v>2781720</v>
      </c>
      <c r="Q812" s="69">
        <v>2</v>
      </c>
      <c r="R812" s="70">
        <v>618160</v>
      </c>
    </row>
    <row r="813" spans="2:18" ht="72" x14ac:dyDescent="0.35">
      <c r="B813" s="68">
        <v>1116</v>
      </c>
      <c r="C813" s="56" t="s">
        <v>7</v>
      </c>
      <c r="D813" s="8" t="str">
        <f t="shared" si="29"/>
        <v>1116Vigilancia de la salud ambiental</v>
      </c>
      <c r="E813" s="8" t="s">
        <v>1614</v>
      </c>
      <c r="F813" s="68" t="s">
        <v>20</v>
      </c>
      <c r="G813" s="68" t="s">
        <v>1863</v>
      </c>
      <c r="H813" s="68" t="s">
        <v>885</v>
      </c>
      <c r="I813" s="8" t="s">
        <v>886</v>
      </c>
      <c r="J813" s="8" t="s">
        <v>886</v>
      </c>
      <c r="K813" s="60" t="s">
        <v>347</v>
      </c>
      <c r="L813" s="60" t="s">
        <v>69</v>
      </c>
      <c r="M813" s="8" t="str">
        <f t="shared" si="28"/>
        <v>1116Vigilancia de la salud ambientalBARRIOS
UNIDOSoct 17 - 31 /2024</v>
      </c>
      <c r="N813" s="61">
        <v>309080</v>
      </c>
      <c r="O813" s="69">
        <v>12</v>
      </c>
      <c r="P813" s="70">
        <v>3708960</v>
      </c>
      <c r="Q813" s="69">
        <v>11</v>
      </c>
      <c r="R813" s="70">
        <v>3399880</v>
      </c>
    </row>
    <row r="814" spans="2:18" ht="60" x14ac:dyDescent="0.35">
      <c r="B814" s="68">
        <v>1116</v>
      </c>
      <c r="C814" s="56" t="s">
        <v>7</v>
      </c>
      <c r="D814" s="8" t="str">
        <f t="shared" si="29"/>
        <v>1116Vigilancia de la salud ambiental</v>
      </c>
      <c r="E814" s="8" t="s">
        <v>1614</v>
      </c>
      <c r="F814" s="68" t="s">
        <v>20</v>
      </c>
      <c r="G814" s="68" t="s">
        <v>1863</v>
      </c>
      <c r="H814" s="68" t="s">
        <v>885</v>
      </c>
      <c r="I814" s="8" t="s">
        <v>886</v>
      </c>
      <c r="J814" s="8" t="s">
        <v>886</v>
      </c>
      <c r="K814" s="68" t="s">
        <v>132</v>
      </c>
      <c r="L814" s="60" t="s">
        <v>69</v>
      </c>
      <c r="M814" s="8" t="str">
        <f t="shared" si="28"/>
        <v>1116Vigilancia de la salud ambientalTEUSAQUILLOoct 17 - 31 /2024</v>
      </c>
      <c r="N814" s="61">
        <v>0</v>
      </c>
      <c r="O814" s="69">
        <v>0</v>
      </c>
      <c r="P814" s="70">
        <v>0</v>
      </c>
      <c r="Q814" s="69">
        <v>0</v>
      </c>
      <c r="R814" s="70">
        <v>0</v>
      </c>
    </row>
    <row r="815" spans="2:18" ht="60" x14ac:dyDescent="0.35">
      <c r="B815" s="68">
        <v>1118</v>
      </c>
      <c r="C815" s="56" t="s">
        <v>7</v>
      </c>
      <c r="D815" s="8" t="str">
        <f t="shared" si="29"/>
        <v>1118Vigilancia de la salud ambiental</v>
      </c>
      <c r="E815" s="8" t="s">
        <v>1614</v>
      </c>
      <c r="F815" s="68" t="s">
        <v>20</v>
      </c>
      <c r="G815" s="68" t="s">
        <v>1864</v>
      </c>
      <c r="H815" s="68" t="s">
        <v>1630</v>
      </c>
      <c r="I815" s="8" t="s">
        <v>886</v>
      </c>
      <c r="J815" s="8" t="s">
        <v>886</v>
      </c>
      <c r="K815" s="68" t="s">
        <v>321</v>
      </c>
      <c r="L815" s="60" t="s">
        <v>69</v>
      </c>
      <c r="M815" s="8" t="str">
        <f t="shared" si="28"/>
        <v>1118Vigilancia de la salud ambientalENGATIVAoct 17 - 31 /2024</v>
      </c>
      <c r="N815" s="61">
        <v>0</v>
      </c>
      <c r="O815" s="69">
        <v>0</v>
      </c>
      <c r="P815" s="70">
        <v>0</v>
      </c>
      <c r="Q815" s="69">
        <v>0</v>
      </c>
      <c r="R815" s="70">
        <v>0</v>
      </c>
    </row>
    <row r="816" spans="2:18" ht="60" x14ac:dyDescent="0.35">
      <c r="B816" s="68">
        <v>1119</v>
      </c>
      <c r="C816" s="56" t="s">
        <v>7</v>
      </c>
      <c r="D816" s="8" t="str">
        <f t="shared" si="29"/>
        <v>1119Vigilancia de la salud ambiental</v>
      </c>
      <c r="E816" s="8" t="s">
        <v>1614</v>
      </c>
      <c r="F816" s="68" t="s">
        <v>20</v>
      </c>
      <c r="G816" s="68" t="s">
        <v>1864</v>
      </c>
      <c r="H816" s="68" t="s">
        <v>1630</v>
      </c>
      <c r="I816" s="8" t="s">
        <v>886</v>
      </c>
      <c r="J816" s="8" t="s">
        <v>886</v>
      </c>
      <c r="K816" s="68" t="s">
        <v>321</v>
      </c>
      <c r="L816" s="60" t="s">
        <v>69</v>
      </c>
      <c r="M816" s="8" t="str">
        <f t="shared" si="28"/>
        <v>1119Vigilancia de la salud ambientalENGATIVAoct 17 - 31 /2024</v>
      </c>
      <c r="N816" s="61">
        <v>8061367</v>
      </c>
      <c r="O816" s="69">
        <v>1</v>
      </c>
      <c r="P816" s="70">
        <v>8061367</v>
      </c>
      <c r="Q816" s="69">
        <v>1</v>
      </c>
      <c r="R816" s="70">
        <v>8061367</v>
      </c>
    </row>
    <row r="817" spans="2:18" ht="69" x14ac:dyDescent="0.35">
      <c r="B817" s="68">
        <v>1129</v>
      </c>
      <c r="C817" s="56" t="s">
        <v>7</v>
      </c>
      <c r="D817" s="8" t="str">
        <f t="shared" si="29"/>
        <v>1129Vigilancia de la salud ambiental</v>
      </c>
      <c r="E817" s="8" t="s">
        <v>1614</v>
      </c>
      <c r="F817" s="68" t="s">
        <v>23</v>
      </c>
      <c r="G817" s="68" t="s">
        <v>1865</v>
      </c>
      <c r="H817" s="68" t="s">
        <v>885</v>
      </c>
      <c r="I817" s="8" t="s">
        <v>886</v>
      </c>
      <c r="J817" s="8" t="s">
        <v>886</v>
      </c>
      <c r="K817" s="68" t="s">
        <v>251</v>
      </c>
      <c r="L817" s="60" t="s">
        <v>69</v>
      </c>
      <c r="M817" s="8" t="str">
        <f t="shared" si="28"/>
        <v>1129Vigilancia de la salud ambientalCHAPINEROoct 17 - 31 /2024</v>
      </c>
      <c r="N817" s="61">
        <v>0</v>
      </c>
      <c r="O817" s="69">
        <v>0</v>
      </c>
      <c r="P817" s="70">
        <v>0</v>
      </c>
      <c r="Q817" s="69">
        <v>0</v>
      </c>
      <c r="R817" s="70">
        <v>0</v>
      </c>
    </row>
    <row r="818" spans="2:18" ht="69" x14ac:dyDescent="0.35">
      <c r="B818" s="68">
        <v>1129</v>
      </c>
      <c r="C818" s="56" t="s">
        <v>7</v>
      </c>
      <c r="D818" s="8" t="str">
        <f t="shared" si="29"/>
        <v>1129Vigilancia de la salud ambiental</v>
      </c>
      <c r="E818" s="8" t="s">
        <v>1614</v>
      </c>
      <c r="F818" s="68" t="s">
        <v>23</v>
      </c>
      <c r="G818" s="68" t="s">
        <v>1865</v>
      </c>
      <c r="H818" s="68" t="s">
        <v>885</v>
      </c>
      <c r="I818" s="8" t="s">
        <v>886</v>
      </c>
      <c r="J818" s="8" t="s">
        <v>886</v>
      </c>
      <c r="K818" s="68" t="s">
        <v>283</v>
      </c>
      <c r="L818" s="60" t="s">
        <v>69</v>
      </c>
      <c r="M818" s="8" t="str">
        <f t="shared" si="28"/>
        <v>1129Vigilancia de la salud ambientalUSAQUENoct 17 - 31 /2024</v>
      </c>
      <c r="N818" s="61">
        <v>0</v>
      </c>
      <c r="O818" s="69">
        <v>0</v>
      </c>
      <c r="P818" s="70">
        <v>0</v>
      </c>
      <c r="Q818" s="69">
        <v>0</v>
      </c>
      <c r="R818" s="70">
        <v>0</v>
      </c>
    </row>
    <row r="819" spans="2:18" ht="69" x14ac:dyDescent="0.35">
      <c r="B819" s="68">
        <v>1129</v>
      </c>
      <c r="C819" s="56" t="s">
        <v>7</v>
      </c>
      <c r="D819" s="8" t="str">
        <f t="shared" si="29"/>
        <v>1129Vigilancia de la salud ambiental</v>
      </c>
      <c r="E819" s="8" t="s">
        <v>1614</v>
      </c>
      <c r="F819" s="68" t="s">
        <v>23</v>
      </c>
      <c r="G819" s="68" t="s">
        <v>1865</v>
      </c>
      <c r="H819" s="68" t="s">
        <v>885</v>
      </c>
      <c r="I819" s="8" t="s">
        <v>886</v>
      </c>
      <c r="J819" s="8" t="s">
        <v>886</v>
      </c>
      <c r="K819" s="68" t="s">
        <v>321</v>
      </c>
      <c r="L819" s="60" t="s">
        <v>69</v>
      </c>
      <c r="M819" s="8" t="str">
        <f t="shared" si="28"/>
        <v>1129Vigilancia de la salud ambientalENGATIVAoct 17 - 31 /2024</v>
      </c>
      <c r="N819" s="61">
        <v>0</v>
      </c>
      <c r="O819" s="69">
        <v>0</v>
      </c>
      <c r="P819" s="70">
        <v>0</v>
      </c>
      <c r="Q819" s="69">
        <v>0</v>
      </c>
      <c r="R819" s="70">
        <v>0</v>
      </c>
    </row>
    <row r="820" spans="2:18" ht="69" x14ac:dyDescent="0.35">
      <c r="B820" s="68">
        <v>1129</v>
      </c>
      <c r="C820" s="56" t="s">
        <v>7</v>
      </c>
      <c r="D820" s="8" t="str">
        <f t="shared" si="29"/>
        <v>1129Vigilancia de la salud ambiental</v>
      </c>
      <c r="E820" s="8" t="s">
        <v>1614</v>
      </c>
      <c r="F820" s="68" t="s">
        <v>23</v>
      </c>
      <c r="G820" s="68" t="s">
        <v>1865</v>
      </c>
      <c r="H820" s="68" t="s">
        <v>885</v>
      </c>
      <c r="I820" s="8" t="s">
        <v>886</v>
      </c>
      <c r="J820" s="8" t="s">
        <v>886</v>
      </c>
      <c r="K820" s="68" t="s">
        <v>362</v>
      </c>
      <c r="L820" s="60" t="s">
        <v>69</v>
      </c>
      <c r="M820" s="8" t="str">
        <f t="shared" si="28"/>
        <v>1129Vigilancia de la salud ambientalSUBAoct 17 - 31 /2024</v>
      </c>
      <c r="N820" s="61">
        <v>0</v>
      </c>
      <c r="O820" s="69">
        <v>0</v>
      </c>
      <c r="P820" s="70">
        <v>0</v>
      </c>
      <c r="Q820" s="69">
        <v>0</v>
      </c>
      <c r="R820" s="70">
        <v>0</v>
      </c>
    </row>
    <row r="821" spans="2:18" ht="72" x14ac:dyDescent="0.35">
      <c r="B821" s="68">
        <v>1129</v>
      </c>
      <c r="C821" s="56" t="s">
        <v>7</v>
      </c>
      <c r="D821" s="8" t="str">
        <f t="shared" si="29"/>
        <v>1129Vigilancia de la salud ambiental</v>
      </c>
      <c r="E821" s="8" t="s">
        <v>1614</v>
      </c>
      <c r="F821" s="68" t="s">
        <v>23</v>
      </c>
      <c r="G821" s="68" t="s">
        <v>1865</v>
      </c>
      <c r="H821" s="68" t="s">
        <v>885</v>
      </c>
      <c r="I821" s="8" t="s">
        <v>886</v>
      </c>
      <c r="J821" s="8" t="s">
        <v>886</v>
      </c>
      <c r="K821" s="60" t="s">
        <v>347</v>
      </c>
      <c r="L821" s="60" t="s">
        <v>69</v>
      </c>
      <c r="M821" s="8" t="str">
        <f t="shared" si="28"/>
        <v>1129Vigilancia de la salud ambientalBARRIOS
UNIDOSoct 17 - 31 /2024</v>
      </c>
      <c r="N821" s="61">
        <v>0</v>
      </c>
      <c r="O821" s="69">
        <v>0</v>
      </c>
      <c r="P821" s="70">
        <v>0</v>
      </c>
      <c r="Q821" s="69">
        <v>0</v>
      </c>
      <c r="R821" s="70">
        <v>0</v>
      </c>
    </row>
    <row r="822" spans="2:18" ht="69" x14ac:dyDescent="0.35">
      <c r="B822" s="68">
        <v>1129</v>
      </c>
      <c r="C822" s="56" t="s">
        <v>7</v>
      </c>
      <c r="D822" s="8" t="str">
        <f t="shared" si="29"/>
        <v>1129Vigilancia de la salud ambiental</v>
      </c>
      <c r="E822" s="8" t="s">
        <v>1614</v>
      </c>
      <c r="F822" s="68" t="s">
        <v>23</v>
      </c>
      <c r="G822" s="68" t="s">
        <v>1865</v>
      </c>
      <c r="H822" s="68" t="s">
        <v>885</v>
      </c>
      <c r="I822" s="8" t="s">
        <v>886</v>
      </c>
      <c r="J822" s="8" t="s">
        <v>886</v>
      </c>
      <c r="K822" s="68" t="s">
        <v>132</v>
      </c>
      <c r="L822" s="60" t="s">
        <v>69</v>
      </c>
      <c r="M822" s="8" t="str">
        <f t="shared" si="28"/>
        <v>1129Vigilancia de la salud ambientalTEUSAQUILLOoct 17 - 31 /2024</v>
      </c>
      <c r="N822" s="61">
        <v>0</v>
      </c>
      <c r="O822" s="69">
        <v>0</v>
      </c>
      <c r="P822" s="70">
        <v>0</v>
      </c>
      <c r="Q822" s="69">
        <v>0</v>
      </c>
      <c r="R822" s="70">
        <v>0</v>
      </c>
    </row>
    <row r="823" spans="2:18" ht="60" x14ac:dyDescent="0.35">
      <c r="B823" s="68">
        <v>1130</v>
      </c>
      <c r="C823" s="56" t="s">
        <v>7</v>
      </c>
      <c r="D823" s="8" t="str">
        <f t="shared" si="29"/>
        <v>1130Vigilancia de la salud ambiental</v>
      </c>
      <c r="E823" s="8" t="s">
        <v>1614</v>
      </c>
      <c r="F823" s="68" t="s">
        <v>23</v>
      </c>
      <c r="G823" s="68" t="s">
        <v>1866</v>
      </c>
      <c r="H823" s="68" t="s">
        <v>885</v>
      </c>
      <c r="I823" s="8" t="s">
        <v>886</v>
      </c>
      <c r="J823" s="8" t="s">
        <v>886</v>
      </c>
      <c r="K823" s="68" t="s">
        <v>251</v>
      </c>
      <c r="L823" s="60" t="s">
        <v>69</v>
      </c>
      <c r="M823" s="8" t="str">
        <f t="shared" si="28"/>
        <v>1130Vigilancia de la salud ambientalCHAPINEROoct 17 - 31 /2024</v>
      </c>
      <c r="N823" s="61">
        <v>0</v>
      </c>
      <c r="O823" s="69">
        <v>0</v>
      </c>
      <c r="P823" s="70">
        <v>0</v>
      </c>
      <c r="Q823" s="69">
        <v>0</v>
      </c>
      <c r="R823" s="70">
        <v>0</v>
      </c>
    </row>
    <row r="824" spans="2:18" ht="60" x14ac:dyDescent="0.35">
      <c r="B824" s="68">
        <v>1130</v>
      </c>
      <c r="C824" s="56" t="s">
        <v>7</v>
      </c>
      <c r="D824" s="8" t="str">
        <f t="shared" si="29"/>
        <v>1130Vigilancia de la salud ambiental</v>
      </c>
      <c r="E824" s="8" t="s">
        <v>1614</v>
      </c>
      <c r="F824" s="68" t="s">
        <v>23</v>
      </c>
      <c r="G824" s="68" t="s">
        <v>1866</v>
      </c>
      <c r="H824" s="68" t="s">
        <v>885</v>
      </c>
      <c r="I824" s="8" t="s">
        <v>886</v>
      </c>
      <c r="J824" s="8" t="s">
        <v>886</v>
      </c>
      <c r="K824" s="68" t="s">
        <v>283</v>
      </c>
      <c r="L824" s="60" t="s">
        <v>69</v>
      </c>
      <c r="M824" s="8" t="str">
        <f t="shared" si="28"/>
        <v>1130Vigilancia de la salud ambientalUSAQUENoct 17 - 31 /2024</v>
      </c>
      <c r="N824" s="61">
        <v>0</v>
      </c>
      <c r="O824" s="69">
        <v>0</v>
      </c>
      <c r="P824" s="70">
        <v>0</v>
      </c>
      <c r="Q824" s="69">
        <v>0</v>
      </c>
      <c r="R824" s="70">
        <v>0</v>
      </c>
    </row>
    <row r="825" spans="2:18" ht="60" x14ac:dyDescent="0.35">
      <c r="B825" s="68">
        <v>1130</v>
      </c>
      <c r="C825" s="56" t="s">
        <v>7</v>
      </c>
      <c r="D825" s="8" t="str">
        <f t="shared" si="29"/>
        <v>1130Vigilancia de la salud ambiental</v>
      </c>
      <c r="E825" s="8" t="s">
        <v>1614</v>
      </c>
      <c r="F825" s="68" t="s">
        <v>23</v>
      </c>
      <c r="G825" s="68" t="s">
        <v>1866</v>
      </c>
      <c r="H825" s="68" t="s">
        <v>885</v>
      </c>
      <c r="I825" s="8" t="s">
        <v>886</v>
      </c>
      <c r="J825" s="8" t="s">
        <v>886</v>
      </c>
      <c r="K825" s="68" t="s">
        <v>321</v>
      </c>
      <c r="L825" s="60" t="s">
        <v>69</v>
      </c>
      <c r="M825" s="8" t="str">
        <f t="shared" si="28"/>
        <v>1130Vigilancia de la salud ambientalENGATIVAoct 17 - 31 /2024</v>
      </c>
      <c r="N825" s="61">
        <v>0</v>
      </c>
      <c r="O825" s="69">
        <v>0</v>
      </c>
      <c r="P825" s="70">
        <v>0</v>
      </c>
      <c r="Q825" s="69">
        <v>0</v>
      </c>
      <c r="R825" s="70">
        <v>0</v>
      </c>
    </row>
    <row r="826" spans="2:18" ht="60" x14ac:dyDescent="0.35">
      <c r="B826" s="68">
        <v>1130</v>
      </c>
      <c r="C826" s="56" t="s">
        <v>7</v>
      </c>
      <c r="D826" s="8" t="str">
        <f t="shared" si="29"/>
        <v>1130Vigilancia de la salud ambiental</v>
      </c>
      <c r="E826" s="8" t="s">
        <v>1614</v>
      </c>
      <c r="F826" s="68" t="s">
        <v>23</v>
      </c>
      <c r="G826" s="68" t="s">
        <v>1866</v>
      </c>
      <c r="H826" s="68" t="s">
        <v>885</v>
      </c>
      <c r="I826" s="8" t="s">
        <v>886</v>
      </c>
      <c r="J826" s="8" t="s">
        <v>886</v>
      </c>
      <c r="K826" s="68" t="s">
        <v>362</v>
      </c>
      <c r="L826" s="60" t="s">
        <v>69</v>
      </c>
      <c r="M826" s="8" t="str">
        <f t="shared" si="28"/>
        <v>1130Vigilancia de la salud ambientalSUBAoct 17 - 31 /2024</v>
      </c>
      <c r="N826" s="61">
        <v>0</v>
      </c>
      <c r="O826" s="69">
        <v>0</v>
      </c>
      <c r="P826" s="70">
        <v>0</v>
      </c>
      <c r="Q826" s="69">
        <v>0</v>
      </c>
      <c r="R826" s="70">
        <v>0</v>
      </c>
    </row>
    <row r="827" spans="2:18" ht="72" x14ac:dyDescent="0.35">
      <c r="B827" s="68">
        <v>1130</v>
      </c>
      <c r="C827" s="56" t="s">
        <v>7</v>
      </c>
      <c r="D827" s="8" t="str">
        <f t="shared" si="29"/>
        <v>1130Vigilancia de la salud ambiental</v>
      </c>
      <c r="E827" s="8" t="s">
        <v>1614</v>
      </c>
      <c r="F827" s="68" t="s">
        <v>23</v>
      </c>
      <c r="G827" s="68" t="s">
        <v>1866</v>
      </c>
      <c r="H827" s="68" t="s">
        <v>885</v>
      </c>
      <c r="I827" s="8" t="s">
        <v>886</v>
      </c>
      <c r="J827" s="8" t="s">
        <v>886</v>
      </c>
      <c r="K827" s="60" t="s">
        <v>347</v>
      </c>
      <c r="L827" s="60" t="s">
        <v>69</v>
      </c>
      <c r="M827" s="8" t="str">
        <f t="shared" si="28"/>
        <v>1130Vigilancia de la salud ambientalBARRIOS
UNIDOSoct 17 - 31 /2024</v>
      </c>
      <c r="N827" s="61">
        <v>0</v>
      </c>
      <c r="O827" s="69">
        <v>0</v>
      </c>
      <c r="P827" s="70">
        <v>0</v>
      </c>
      <c r="Q827" s="69">
        <v>0</v>
      </c>
      <c r="R827" s="70">
        <v>0</v>
      </c>
    </row>
    <row r="828" spans="2:18" ht="60" x14ac:dyDescent="0.35">
      <c r="B828" s="68">
        <v>1130</v>
      </c>
      <c r="C828" s="56" t="s">
        <v>7</v>
      </c>
      <c r="D828" s="8" t="str">
        <f t="shared" si="29"/>
        <v>1130Vigilancia de la salud ambiental</v>
      </c>
      <c r="E828" s="8" t="s">
        <v>1614</v>
      </c>
      <c r="F828" s="68" t="s">
        <v>23</v>
      </c>
      <c r="G828" s="68" t="s">
        <v>1866</v>
      </c>
      <c r="H828" s="68" t="s">
        <v>885</v>
      </c>
      <c r="I828" s="8" t="s">
        <v>886</v>
      </c>
      <c r="J828" s="8" t="s">
        <v>886</v>
      </c>
      <c r="K828" s="68" t="s">
        <v>132</v>
      </c>
      <c r="L828" s="60" t="s">
        <v>69</v>
      </c>
      <c r="M828" s="8" t="str">
        <f t="shared" si="28"/>
        <v>1130Vigilancia de la salud ambientalTEUSAQUILLOoct 17 - 31 /2024</v>
      </c>
      <c r="N828" s="61">
        <v>0</v>
      </c>
      <c r="O828" s="69">
        <v>0</v>
      </c>
      <c r="P828" s="70">
        <v>0</v>
      </c>
      <c r="Q828" s="69">
        <v>0</v>
      </c>
      <c r="R828" s="70">
        <v>0</v>
      </c>
    </row>
    <row r="829" spans="2:18" ht="69" x14ac:dyDescent="0.35">
      <c r="B829" s="68">
        <v>1136</v>
      </c>
      <c r="C829" s="56" t="s">
        <v>7</v>
      </c>
      <c r="D829" s="8" t="str">
        <f t="shared" si="29"/>
        <v>1136Vigilancia de la salud ambiental</v>
      </c>
      <c r="E829" s="8" t="s">
        <v>1614</v>
      </c>
      <c r="F829" s="68" t="s">
        <v>24</v>
      </c>
      <c r="G829" s="68" t="s">
        <v>1867</v>
      </c>
      <c r="H829" s="68" t="s">
        <v>1623</v>
      </c>
      <c r="I829" s="8" t="s">
        <v>886</v>
      </c>
      <c r="J829" s="8" t="s">
        <v>886</v>
      </c>
      <c r="K829" s="68" t="s">
        <v>283</v>
      </c>
      <c r="L829" s="60" t="s">
        <v>69</v>
      </c>
      <c r="M829" s="8" t="str">
        <f t="shared" si="28"/>
        <v>1136Vigilancia de la salud ambientalUSAQUENoct 17 - 31 /2024</v>
      </c>
      <c r="N829" s="61">
        <v>0</v>
      </c>
      <c r="O829" s="69">
        <v>0</v>
      </c>
      <c r="P829" s="70">
        <v>0</v>
      </c>
      <c r="Q829" s="69">
        <v>0</v>
      </c>
      <c r="R829" s="70">
        <v>0</v>
      </c>
    </row>
    <row r="830" spans="2:18" ht="103.5" x14ac:dyDescent="0.35">
      <c r="B830" s="68">
        <v>1152</v>
      </c>
      <c r="C830" s="56" t="s">
        <v>7</v>
      </c>
      <c r="D830" s="8" t="str">
        <f t="shared" si="29"/>
        <v>1152Vigilancia de la salud ambiental</v>
      </c>
      <c r="E830" s="8" t="s">
        <v>1614</v>
      </c>
      <c r="F830" s="68" t="s">
        <v>21</v>
      </c>
      <c r="G830" s="68" t="s">
        <v>1868</v>
      </c>
      <c r="H830" s="68" t="s">
        <v>1630</v>
      </c>
      <c r="I830" s="8" t="s">
        <v>886</v>
      </c>
      <c r="J830" s="8" t="s">
        <v>886</v>
      </c>
      <c r="K830" s="68" t="s">
        <v>251</v>
      </c>
      <c r="L830" s="60" t="s">
        <v>69</v>
      </c>
      <c r="M830" s="8" t="str">
        <f t="shared" si="28"/>
        <v>1152Vigilancia de la salud ambientalCHAPINEROoct 17 - 31 /2024</v>
      </c>
      <c r="N830" s="61">
        <v>0</v>
      </c>
      <c r="O830" s="69">
        <v>0</v>
      </c>
      <c r="P830" s="70">
        <v>0</v>
      </c>
      <c r="Q830" s="69">
        <v>0</v>
      </c>
      <c r="R830" s="70">
        <v>0</v>
      </c>
    </row>
    <row r="831" spans="2:18" ht="138" x14ac:dyDescent="0.35">
      <c r="B831" s="68">
        <v>1153</v>
      </c>
      <c r="C831" s="56" t="s">
        <v>7</v>
      </c>
      <c r="D831" s="8" t="str">
        <f t="shared" si="29"/>
        <v>1153Vigilancia de la salud ambiental</v>
      </c>
      <c r="E831" s="8" t="s">
        <v>1614</v>
      </c>
      <c r="F831" s="68" t="s">
        <v>24</v>
      </c>
      <c r="G831" s="68" t="s">
        <v>1869</v>
      </c>
      <c r="H831" s="68" t="s">
        <v>1630</v>
      </c>
      <c r="I831" s="8" t="s">
        <v>886</v>
      </c>
      <c r="J831" s="8" t="s">
        <v>886</v>
      </c>
      <c r="K831" s="68" t="s">
        <v>283</v>
      </c>
      <c r="L831" s="60" t="s">
        <v>69</v>
      </c>
      <c r="M831" s="8" t="str">
        <f t="shared" si="28"/>
        <v>1153Vigilancia de la salud ambientalUSAQUENoct 17 - 31 /2024</v>
      </c>
      <c r="N831" s="61">
        <v>0</v>
      </c>
      <c r="O831" s="69">
        <v>0</v>
      </c>
      <c r="P831" s="70">
        <v>0</v>
      </c>
      <c r="Q831" s="69">
        <v>0</v>
      </c>
      <c r="R831" s="70">
        <v>0</v>
      </c>
    </row>
    <row r="832" spans="2:18" ht="60" x14ac:dyDescent="0.35">
      <c r="B832" s="68">
        <v>1157</v>
      </c>
      <c r="C832" s="56" t="s">
        <v>7</v>
      </c>
      <c r="D832" s="8" t="str">
        <f t="shared" si="29"/>
        <v>1157Vigilancia de la salud ambiental</v>
      </c>
      <c r="E832" s="8" t="s">
        <v>1614</v>
      </c>
      <c r="F832" s="68" t="s">
        <v>20</v>
      </c>
      <c r="G832" s="68" t="s">
        <v>1870</v>
      </c>
      <c r="H832" s="68" t="s">
        <v>885</v>
      </c>
      <c r="I832" s="8" t="s">
        <v>886</v>
      </c>
      <c r="J832" s="8" t="s">
        <v>886</v>
      </c>
      <c r="K832" s="68" t="s">
        <v>283</v>
      </c>
      <c r="L832" s="60" t="s">
        <v>69</v>
      </c>
      <c r="M832" s="8" t="str">
        <f t="shared" si="28"/>
        <v>1157Vigilancia de la salud ambientalUSAQUENoct 17 - 31 /2024</v>
      </c>
      <c r="N832" s="61">
        <v>0</v>
      </c>
      <c r="O832" s="69">
        <v>0</v>
      </c>
      <c r="P832" s="70">
        <v>0</v>
      </c>
      <c r="Q832" s="69">
        <v>0</v>
      </c>
      <c r="R832" s="70">
        <v>0</v>
      </c>
    </row>
    <row r="833" spans="2:18" ht="60" x14ac:dyDescent="0.35">
      <c r="B833" s="68">
        <v>1202</v>
      </c>
      <c r="C833" s="56" t="s">
        <v>7</v>
      </c>
      <c r="D833" s="8" t="str">
        <f t="shared" si="29"/>
        <v>1202Vigilancia de la salud ambiental</v>
      </c>
      <c r="E833" s="8" t="s">
        <v>1614</v>
      </c>
      <c r="F833" s="68" t="s">
        <v>20</v>
      </c>
      <c r="G833" s="68" t="s">
        <v>1871</v>
      </c>
      <c r="H833" s="68" t="s">
        <v>885</v>
      </c>
      <c r="I833" s="8" t="s">
        <v>886</v>
      </c>
      <c r="J833" s="8" t="s">
        <v>886</v>
      </c>
      <c r="K833" s="68" t="s">
        <v>321</v>
      </c>
      <c r="L833" s="60" t="s">
        <v>69</v>
      </c>
      <c r="M833" s="8" t="str">
        <f t="shared" si="28"/>
        <v>1202Vigilancia de la salud ambientalENGATIVAoct 17 - 31 /2024</v>
      </c>
      <c r="N833" s="61">
        <v>0</v>
      </c>
      <c r="O833" s="69">
        <v>0</v>
      </c>
      <c r="P833" s="70">
        <v>0</v>
      </c>
      <c r="Q833" s="69">
        <v>0</v>
      </c>
      <c r="R833" s="70">
        <v>0</v>
      </c>
    </row>
    <row r="834" spans="2:18" ht="92" x14ac:dyDescent="0.35">
      <c r="B834" s="68">
        <v>1205</v>
      </c>
      <c r="C834" s="56" t="s">
        <v>7</v>
      </c>
      <c r="D834" s="8" t="str">
        <f t="shared" si="29"/>
        <v>1205Vigilancia de la salud ambiental</v>
      </c>
      <c r="E834" s="8" t="s">
        <v>1614</v>
      </c>
      <c r="F834" s="68" t="s">
        <v>24</v>
      </c>
      <c r="G834" s="68" t="s">
        <v>1116</v>
      </c>
      <c r="H834" s="68" t="s">
        <v>885</v>
      </c>
      <c r="I834" s="8" t="s">
        <v>886</v>
      </c>
      <c r="J834" s="8" t="s">
        <v>886</v>
      </c>
      <c r="K834" s="68" t="s">
        <v>251</v>
      </c>
      <c r="L834" s="60" t="s">
        <v>69</v>
      </c>
      <c r="M834" s="8" t="str">
        <f t="shared" si="28"/>
        <v>1205Vigilancia de la salud ambientalCHAPINEROoct 17 - 31 /2024</v>
      </c>
      <c r="N834" s="61">
        <v>174696</v>
      </c>
      <c r="O834" s="69">
        <v>7</v>
      </c>
      <c r="P834" s="70">
        <v>1222872</v>
      </c>
      <c r="Q834" s="69">
        <v>7</v>
      </c>
      <c r="R834" s="70">
        <v>1222872</v>
      </c>
    </row>
    <row r="835" spans="2:18" ht="92" x14ac:dyDescent="0.35">
      <c r="B835" s="68">
        <v>1205</v>
      </c>
      <c r="C835" s="56" t="s">
        <v>7</v>
      </c>
      <c r="D835" s="8" t="str">
        <f t="shared" si="29"/>
        <v>1205Vigilancia de la salud ambiental</v>
      </c>
      <c r="E835" s="8" t="s">
        <v>1614</v>
      </c>
      <c r="F835" s="68" t="s">
        <v>24</v>
      </c>
      <c r="G835" s="68" t="s">
        <v>1116</v>
      </c>
      <c r="H835" s="68" t="s">
        <v>885</v>
      </c>
      <c r="I835" s="8" t="s">
        <v>886</v>
      </c>
      <c r="J835" s="8" t="s">
        <v>886</v>
      </c>
      <c r="K835" s="68" t="s">
        <v>283</v>
      </c>
      <c r="L835" s="60" t="s">
        <v>69</v>
      </c>
      <c r="M835" s="8" t="str">
        <f t="shared" ref="M835:M898" si="30">+D835&amp;K835&amp;L835</f>
        <v>1205Vigilancia de la salud ambientalUSAQUENoct 17 - 31 /2024</v>
      </c>
      <c r="N835" s="61">
        <v>174696</v>
      </c>
      <c r="O835" s="69">
        <v>3</v>
      </c>
      <c r="P835" s="70">
        <v>524088</v>
      </c>
      <c r="Q835" s="69">
        <v>3</v>
      </c>
      <c r="R835" s="70">
        <v>524088</v>
      </c>
    </row>
    <row r="836" spans="2:18" ht="92" x14ac:dyDescent="0.35">
      <c r="B836" s="68">
        <v>1205</v>
      </c>
      <c r="C836" s="56" t="s">
        <v>7</v>
      </c>
      <c r="D836" s="8" t="str">
        <f t="shared" ref="D836:D899" si="31">+B836&amp;C836</f>
        <v>1205Vigilancia de la salud ambiental</v>
      </c>
      <c r="E836" s="8" t="s">
        <v>1614</v>
      </c>
      <c r="F836" s="68" t="s">
        <v>24</v>
      </c>
      <c r="G836" s="68" t="s">
        <v>1116</v>
      </c>
      <c r="H836" s="68" t="s">
        <v>885</v>
      </c>
      <c r="I836" s="8" t="s">
        <v>886</v>
      </c>
      <c r="J836" s="8" t="s">
        <v>886</v>
      </c>
      <c r="K836" s="68" t="s">
        <v>321</v>
      </c>
      <c r="L836" s="60" t="s">
        <v>69</v>
      </c>
      <c r="M836" s="8" t="str">
        <f t="shared" si="30"/>
        <v>1205Vigilancia de la salud ambientalENGATIVAoct 17 - 31 /2024</v>
      </c>
      <c r="N836" s="61">
        <v>174696</v>
      </c>
      <c r="O836" s="69">
        <v>7</v>
      </c>
      <c r="P836" s="70">
        <v>1222872</v>
      </c>
      <c r="Q836" s="69">
        <v>7</v>
      </c>
      <c r="R836" s="70">
        <v>1222872</v>
      </c>
    </row>
    <row r="837" spans="2:18" ht="92" x14ac:dyDescent="0.35">
      <c r="B837" s="68">
        <v>1205</v>
      </c>
      <c r="C837" s="56" t="s">
        <v>7</v>
      </c>
      <c r="D837" s="8" t="str">
        <f t="shared" si="31"/>
        <v>1205Vigilancia de la salud ambiental</v>
      </c>
      <c r="E837" s="8" t="s">
        <v>1614</v>
      </c>
      <c r="F837" s="68" t="s">
        <v>24</v>
      </c>
      <c r="G837" s="68" t="s">
        <v>1116</v>
      </c>
      <c r="H837" s="68" t="s">
        <v>885</v>
      </c>
      <c r="I837" s="8" t="s">
        <v>886</v>
      </c>
      <c r="J837" s="8" t="s">
        <v>886</v>
      </c>
      <c r="K837" s="68" t="s">
        <v>362</v>
      </c>
      <c r="L837" s="60" t="s">
        <v>69</v>
      </c>
      <c r="M837" s="8" t="str">
        <f t="shared" si="30"/>
        <v>1205Vigilancia de la salud ambientalSUBAoct 17 - 31 /2024</v>
      </c>
      <c r="N837" s="61">
        <v>174696</v>
      </c>
      <c r="O837" s="69">
        <v>5</v>
      </c>
      <c r="P837" s="70">
        <v>873480</v>
      </c>
      <c r="Q837" s="69">
        <v>5</v>
      </c>
      <c r="R837" s="70">
        <v>873480</v>
      </c>
    </row>
    <row r="838" spans="2:18" ht="92" x14ac:dyDescent="0.35">
      <c r="B838" s="68">
        <v>1205</v>
      </c>
      <c r="C838" s="56" t="s">
        <v>7</v>
      </c>
      <c r="D838" s="8" t="str">
        <f t="shared" si="31"/>
        <v>1205Vigilancia de la salud ambiental</v>
      </c>
      <c r="E838" s="8" t="s">
        <v>1614</v>
      </c>
      <c r="F838" s="68" t="s">
        <v>24</v>
      </c>
      <c r="G838" s="68" t="s">
        <v>1116</v>
      </c>
      <c r="H838" s="68" t="s">
        <v>885</v>
      </c>
      <c r="I838" s="8" t="s">
        <v>886</v>
      </c>
      <c r="J838" s="8" t="s">
        <v>886</v>
      </c>
      <c r="K838" s="60" t="s">
        <v>347</v>
      </c>
      <c r="L838" s="60" t="s">
        <v>69</v>
      </c>
      <c r="M838" s="8" t="str">
        <f t="shared" si="30"/>
        <v>1205Vigilancia de la salud ambientalBARRIOS
UNIDOSoct 17 - 31 /2024</v>
      </c>
      <c r="N838" s="61">
        <v>174696</v>
      </c>
      <c r="O838" s="69">
        <v>6</v>
      </c>
      <c r="P838" s="70">
        <v>1048176</v>
      </c>
      <c r="Q838" s="69">
        <v>6</v>
      </c>
      <c r="R838" s="70">
        <v>1048176</v>
      </c>
    </row>
    <row r="839" spans="2:18" ht="92" x14ac:dyDescent="0.35">
      <c r="B839" s="68">
        <v>1205</v>
      </c>
      <c r="C839" s="56" t="s">
        <v>7</v>
      </c>
      <c r="D839" s="8" t="str">
        <f t="shared" si="31"/>
        <v>1205Vigilancia de la salud ambiental</v>
      </c>
      <c r="E839" s="8" t="s">
        <v>1614</v>
      </c>
      <c r="F839" s="68" t="s">
        <v>24</v>
      </c>
      <c r="G839" s="68" t="s">
        <v>1116</v>
      </c>
      <c r="H839" s="68" t="s">
        <v>885</v>
      </c>
      <c r="I839" s="8" t="s">
        <v>886</v>
      </c>
      <c r="J839" s="8" t="s">
        <v>886</v>
      </c>
      <c r="K839" s="68" t="s">
        <v>132</v>
      </c>
      <c r="L839" s="60" t="s">
        <v>69</v>
      </c>
      <c r="M839" s="8" t="str">
        <f t="shared" si="30"/>
        <v>1205Vigilancia de la salud ambientalTEUSAQUILLOoct 17 - 31 /2024</v>
      </c>
      <c r="N839" s="61">
        <v>174696</v>
      </c>
      <c r="O839" s="69">
        <v>1</v>
      </c>
      <c r="P839" s="70">
        <v>174696</v>
      </c>
      <c r="Q839" s="69">
        <v>1</v>
      </c>
      <c r="R839" s="70">
        <v>174696</v>
      </c>
    </row>
    <row r="840" spans="2:18" ht="60" x14ac:dyDescent="0.35">
      <c r="B840" s="68">
        <v>1218</v>
      </c>
      <c r="C840" s="56" t="s">
        <v>7</v>
      </c>
      <c r="D840" s="8" t="str">
        <f t="shared" si="31"/>
        <v>1218Vigilancia de la salud ambiental</v>
      </c>
      <c r="E840" s="8" t="s">
        <v>1614</v>
      </c>
      <c r="F840" s="68" t="s">
        <v>20</v>
      </c>
      <c r="G840" s="68" t="s">
        <v>1872</v>
      </c>
      <c r="H840" s="68" t="s">
        <v>885</v>
      </c>
      <c r="I840" s="8" t="s">
        <v>886</v>
      </c>
      <c r="J840" s="8" t="s">
        <v>886</v>
      </c>
      <c r="K840" s="68" t="s">
        <v>251</v>
      </c>
      <c r="L840" s="60" t="s">
        <v>69</v>
      </c>
      <c r="M840" s="8" t="str">
        <f t="shared" si="30"/>
        <v>1218Vigilancia de la salud ambientalCHAPINEROoct 17 - 31 /2024</v>
      </c>
      <c r="N840" s="61">
        <v>19038</v>
      </c>
      <c r="O840" s="69">
        <v>33</v>
      </c>
      <c r="P840" s="70">
        <v>628254</v>
      </c>
      <c r="Q840" s="69">
        <v>30</v>
      </c>
      <c r="R840" s="70">
        <v>571140</v>
      </c>
    </row>
    <row r="841" spans="2:18" ht="60" x14ac:dyDescent="0.35">
      <c r="B841" s="68">
        <v>1218</v>
      </c>
      <c r="C841" s="56" t="s">
        <v>7</v>
      </c>
      <c r="D841" s="8" t="str">
        <f t="shared" si="31"/>
        <v>1218Vigilancia de la salud ambiental</v>
      </c>
      <c r="E841" s="8" t="s">
        <v>1614</v>
      </c>
      <c r="F841" s="68" t="s">
        <v>20</v>
      </c>
      <c r="G841" s="68" t="s">
        <v>1872</v>
      </c>
      <c r="H841" s="68" t="s">
        <v>885</v>
      </c>
      <c r="I841" s="8" t="s">
        <v>886</v>
      </c>
      <c r="J841" s="8" t="s">
        <v>886</v>
      </c>
      <c r="K841" s="68" t="s">
        <v>283</v>
      </c>
      <c r="L841" s="60" t="s">
        <v>69</v>
      </c>
      <c r="M841" s="8" t="str">
        <f t="shared" si="30"/>
        <v>1218Vigilancia de la salud ambientalUSAQUENoct 17 - 31 /2024</v>
      </c>
      <c r="N841" s="61">
        <v>19038</v>
      </c>
      <c r="O841" s="69">
        <v>3</v>
      </c>
      <c r="P841" s="70">
        <v>57114</v>
      </c>
      <c r="Q841" s="69">
        <v>2</v>
      </c>
      <c r="R841" s="70">
        <v>38076</v>
      </c>
    </row>
    <row r="842" spans="2:18" ht="60" x14ac:dyDescent="0.35">
      <c r="B842" s="68">
        <v>1218</v>
      </c>
      <c r="C842" s="56" t="s">
        <v>7</v>
      </c>
      <c r="D842" s="8" t="str">
        <f t="shared" si="31"/>
        <v>1218Vigilancia de la salud ambiental</v>
      </c>
      <c r="E842" s="8" t="s">
        <v>1614</v>
      </c>
      <c r="F842" s="68" t="s">
        <v>20</v>
      </c>
      <c r="G842" s="68" t="s">
        <v>1872</v>
      </c>
      <c r="H842" s="68" t="s">
        <v>885</v>
      </c>
      <c r="I842" s="8" t="s">
        <v>886</v>
      </c>
      <c r="J842" s="8" t="s">
        <v>886</v>
      </c>
      <c r="K842" s="68" t="s">
        <v>321</v>
      </c>
      <c r="L842" s="60" t="s">
        <v>69</v>
      </c>
      <c r="M842" s="8" t="str">
        <f t="shared" si="30"/>
        <v>1218Vigilancia de la salud ambientalENGATIVAoct 17 - 31 /2024</v>
      </c>
      <c r="N842" s="61">
        <v>19038</v>
      </c>
      <c r="O842" s="69">
        <v>21</v>
      </c>
      <c r="P842" s="70">
        <v>399798</v>
      </c>
      <c r="Q842" s="69">
        <v>19</v>
      </c>
      <c r="R842" s="70">
        <v>361722</v>
      </c>
    </row>
    <row r="843" spans="2:18" ht="60" x14ac:dyDescent="0.35">
      <c r="B843" s="68">
        <v>1218</v>
      </c>
      <c r="C843" s="56" t="s">
        <v>7</v>
      </c>
      <c r="D843" s="8" t="str">
        <f t="shared" si="31"/>
        <v>1218Vigilancia de la salud ambiental</v>
      </c>
      <c r="E843" s="8" t="s">
        <v>1614</v>
      </c>
      <c r="F843" s="68" t="s">
        <v>20</v>
      </c>
      <c r="G843" s="68" t="s">
        <v>1872</v>
      </c>
      <c r="H843" s="68" t="s">
        <v>885</v>
      </c>
      <c r="I843" s="8" t="s">
        <v>886</v>
      </c>
      <c r="J843" s="8" t="s">
        <v>886</v>
      </c>
      <c r="K843" s="68" t="s">
        <v>362</v>
      </c>
      <c r="L843" s="60" t="s">
        <v>69</v>
      </c>
      <c r="M843" s="8" t="str">
        <f t="shared" si="30"/>
        <v>1218Vigilancia de la salud ambientalSUBAoct 17 - 31 /2024</v>
      </c>
      <c r="N843" s="61">
        <v>19038</v>
      </c>
      <c r="O843" s="69">
        <v>50</v>
      </c>
      <c r="P843" s="70">
        <v>951900</v>
      </c>
      <c r="Q843" s="69">
        <v>48</v>
      </c>
      <c r="R843" s="70">
        <v>913824</v>
      </c>
    </row>
    <row r="844" spans="2:18" ht="72" x14ac:dyDescent="0.35">
      <c r="B844" s="68">
        <v>1218</v>
      </c>
      <c r="C844" s="56" t="s">
        <v>7</v>
      </c>
      <c r="D844" s="8" t="str">
        <f t="shared" si="31"/>
        <v>1218Vigilancia de la salud ambiental</v>
      </c>
      <c r="E844" s="8" t="s">
        <v>1614</v>
      </c>
      <c r="F844" s="68" t="s">
        <v>20</v>
      </c>
      <c r="G844" s="68" t="s">
        <v>1872</v>
      </c>
      <c r="H844" s="68" t="s">
        <v>885</v>
      </c>
      <c r="I844" s="8" t="s">
        <v>886</v>
      </c>
      <c r="J844" s="8" t="s">
        <v>886</v>
      </c>
      <c r="K844" s="60" t="s">
        <v>347</v>
      </c>
      <c r="L844" s="60" t="s">
        <v>69</v>
      </c>
      <c r="M844" s="8" t="str">
        <f t="shared" si="30"/>
        <v>1218Vigilancia de la salud ambientalBARRIOS
UNIDOSoct 17 - 31 /2024</v>
      </c>
      <c r="N844" s="61">
        <v>19038</v>
      </c>
      <c r="O844" s="69">
        <v>7</v>
      </c>
      <c r="P844" s="70">
        <v>133266</v>
      </c>
      <c r="Q844" s="69">
        <v>6</v>
      </c>
      <c r="R844" s="70">
        <v>114228</v>
      </c>
    </row>
    <row r="845" spans="2:18" ht="60" x14ac:dyDescent="0.35">
      <c r="B845" s="68">
        <v>1218</v>
      </c>
      <c r="C845" s="56" t="s">
        <v>7</v>
      </c>
      <c r="D845" s="8" t="str">
        <f t="shared" si="31"/>
        <v>1218Vigilancia de la salud ambiental</v>
      </c>
      <c r="E845" s="8" t="s">
        <v>1614</v>
      </c>
      <c r="F845" s="68" t="s">
        <v>20</v>
      </c>
      <c r="G845" s="68" t="s">
        <v>1872</v>
      </c>
      <c r="H845" s="68" t="s">
        <v>885</v>
      </c>
      <c r="I845" s="8" t="s">
        <v>886</v>
      </c>
      <c r="J845" s="8" t="s">
        <v>886</v>
      </c>
      <c r="K845" s="68" t="s">
        <v>132</v>
      </c>
      <c r="L845" s="60" t="s">
        <v>69</v>
      </c>
      <c r="M845" s="8" t="str">
        <f t="shared" si="30"/>
        <v>1218Vigilancia de la salud ambientalTEUSAQUILLOoct 17 - 31 /2024</v>
      </c>
      <c r="N845" s="61">
        <v>19038</v>
      </c>
      <c r="O845" s="69">
        <v>7</v>
      </c>
      <c r="P845" s="70">
        <v>133266</v>
      </c>
      <c r="Q845" s="69">
        <v>4</v>
      </c>
      <c r="R845" s="70">
        <v>76152</v>
      </c>
    </row>
    <row r="846" spans="2:18" ht="60" x14ac:dyDescent="0.35">
      <c r="B846" s="68">
        <v>1219</v>
      </c>
      <c r="C846" s="56" t="s">
        <v>7</v>
      </c>
      <c r="D846" s="8" t="str">
        <f t="shared" si="31"/>
        <v>1219Vigilancia de la salud ambiental</v>
      </c>
      <c r="E846" s="8" t="s">
        <v>1614</v>
      </c>
      <c r="F846" s="68" t="s">
        <v>21</v>
      </c>
      <c r="G846" s="68" t="s">
        <v>1873</v>
      </c>
      <c r="H846" s="68" t="s">
        <v>885</v>
      </c>
      <c r="I846" s="8" t="s">
        <v>886</v>
      </c>
      <c r="J846" s="8" t="s">
        <v>886</v>
      </c>
      <c r="K846" s="68" t="s">
        <v>321</v>
      </c>
      <c r="L846" s="60" t="s">
        <v>69</v>
      </c>
      <c r="M846" s="8" t="str">
        <f t="shared" si="30"/>
        <v>1219Vigilancia de la salud ambientalENGATIVAoct 17 - 31 /2024</v>
      </c>
      <c r="N846" s="61">
        <v>19038</v>
      </c>
      <c r="O846" s="69">
        <v>9</v>
      </c>
      <c r="P846" s="70">
        <v>171342</v>
      </c>
      <c r="Q846" s="69">
        <v>6</v>
      </c>
      <c r="R846" s="70">
        <v>114228</v>
      </c>
    </row>
    <row r="847" spans="2:18" ht="60" x14ac:dyDescent="0.35">
      <c r="B847" s="68">
        <v>1220</v>
      </c>
      <c r="C847" s="56" t="s">
        <v>7</v>
      </c>
      <c r="D847" s="8" t="str">
        <f t="shared" si="31"/>
        <v>1220Vigilancia de la salud ambiental</v>
      </c>
      <c r="E847" s="8" t="s">
        <v>1614</v>
      </c>
      <c r="F847" s="68" t="s">
        <v>22</v>
      </c>
      <c r="G847" s="68" t="s">
        <v>1874</v>
      </c>
      <c r="H847" s="68" t="s">
        <v>885</v>
      </c>
      <c r="I847" s="8" t="s">
        <v>886</v>
      </c>
      <c r="J847" s="8" t="s">
        <v>886</v>
      </c>
      <c r="K847" s="68" t="s">
        <v>251</v>
      </c>
      <c r="L847" s="60" t="s">
        <v>69</v>
      </c>
      <c r="M847" s="8" t="str">
        <f t="shared" si="30"/>
        <v>1220Vigilancia de la salud ambientalCHAPINEROoct 17 - 31 /2024</v>
      </c>
      <c r="N847" s="61">
        <v>19038</v>
      </c>
      <c r="O847" s="69">
        <v>4</v>
      </c>
      <c r="P847" s="70">
        <v>76152</v>
      </c>
      <c r="Q847" s="69">
        <v>4</v>
      </c>
      <c r="R847" s="70">
        <v>76152</v>
      </c>
    </row>
    <row r="848" spans="2:18" ht="60" x14ac:dyDescent="0.35">
      <c r="B848" s="68">
        <v>1220</v>
      </c>
      <c r="C848" s="56" t="s">
        <v>7</v>
      </c>
      <c r="D848" s="8" t="str">
        <f t="shared" si="31"/>
        <v>1220Vigilancia de la salud ambiental</v>
      </c>
      <c r="E848" s="8" t="s">
        <v>1614</v>
      </c>
      <c r="F848" s="68" t="s">
        <v>22</v>
      </c>
      <c r="G848" s="68" t="s">
        <v>1874</v>
      </c>
      <c r="H848" s="68" t="s">
        <v>885</v>
      </c>
      <c r="I848" s="8" t="s">
        <v>886</v>
      </c>
      <c r="J848" s="8" t="s">
        <v>886</v>
      </c>
      <c r="K848" s="68" t="s">
        <v>283</v>
      </c>
      <c r="L848" s="60" t="s">
        <v>69</v>
      </c>
      <c r="M848" s="8" t="str">
        <f t="shared" si="30"/>
        <v>1220Vigilancia de la salud ambientalUSAQUENoct 17 - 31 /2024</v>
      </c>
      <c r="N848" s="61">
        <v>19038</v>
      </c>
      <c r="O848" s="69">
        <v>8</v>
      </c>
      <c r="P848" s="70">
        <v>152304</v>
      </c>
      <c r="Q848" s="69">
        <v>8</v>
      </c>
      <c r="R848" s="70">
        <v>152304</v>
      </c>
    </row>
    <row r="849" spans="2:18" ht="60" x14ac:dyDescent="0.35">
      <c r="B849" s="68">
        <v>1221</v>
      </c>
      <c r="C849" s="56" t="s">
        <v>7</v>
      </c>
      <c r="D849" s="8" t="str">
        <f t="shared" si="31"/>
        <v>1221Vigilancia de la salud ambiental</v>
      </c>
      <c r="E849" s="8" t="s">
        <v>1614</v>
      </c>
      <c r="F849" s="68" t="s">
        <v>24</v>
      </c>
      <c r="G849" s="68" t="s">
        <v>1875</v>
      </c>
      <c r="H849" s="68" t="s">
        <v>885</v>
      </c>
      <c r="I849" s="8" t="s">
        <v>886</v>
      </c>
      <c r="J849" s="8" t="s">
        <v>886</v>
      </c>
      <c r="K849" s="68" t="s">
        <v>283</v>
      </c>
      <c r="L849" s="60" t="s">
        <v>69</v>
      </c>
      <c r="M849" s="8" t="str">
        <f t="shared" si="30"/>
        <v>1221Vigilancia de la salud ambientalUSAQUENoct 17 - 31 /2024</v>
      </c>
      <c r="N849" s="61">
        <v>19038</v>
      </c>
      <c r="O849" s="69">
        <v>10</v>
      </c>
      <c r="P849" s="70">
        <v>190380</v>
      </c>
      <c r="Q849" s="69">
        <v>10</v>
      </c>
      <c r="R849" s="70">
        <v>190380</v>
      </c>
    </row>
    <row r="850" spans="2:18" ht="60" x14ac:dyDescent="0.35">
      <c r="B850" s="68">
        <v>1221</v>
      </c>
      <c r="C850" s="56" t="s">
        <v>7</v>
      </c>
      <c r="D850" s="8" t="str">
        <f t="shared" si="31"/>
        <v>1221Vigilancia de la salud ambiental</v>
      </c>
      <c r="E850" s="8" t="s">
        <v>1614</v>
      </c>
      <c r="F850" s="68" t="s">
        <v>24</v>
      </c>
      <c r="G850" s="68" t="s">
        <v>1875</v>
      </c>
      <c r="H850" s="68" t="s">
        <v>885</v>
      </c>
      <c r="I850" s="8" t="s">
        <v>886</v>
      </c>
      <c r="J850" s="8" t="s">
        <v>886</v>
      </c>
      <c r="K850" s="68" t="s">
        <v>321</v>
      </c>
      <c r="L850" s="60" t="s">
        <v>69</v>
      </c>
      <c r="M850" s="8" t="str">
        <f t="shared" si="30"/>
        <v>1221Vigilancia de la salud ambientalENGATIVAoct 17 - 31 /2024</v>
      </c>
      <c r="N850" s="61">
        <v>19038</v>
      </c>
      <c r="O850" s="69">
        <v>10</v>
      </c>
      <c r="P850" s="70">
        <v>190380</v>
      </c>
      <c r="Q850" s="69">
        <v>10</v>
      </c>
      <c r="R850" s="70">
        <v>190380</v>
      </c>
    </row>
    <row r="851" spans="2:18" ht="60" x14ac:dyDescent="0.35">
      <c r="B851" s="68">
        <v>1221</v>
      </c>
      <c r="C851" s="56" t="s">
        <v>7</v>
      </c>
      <c r="D851" s="8" t="str">
        <f t="shared" si="31"/>
        <v>1221Vigilancia de la salud ambiental</v>
      </c>
      <c r="E851" s="8" t="s">
        <v>1614</v>
      </c>
      <c r="F851" s="68" t="s">
        <v>24</v>
      </c>
      <c r="G851" s="68" t="s">
        <v>1875</v>
      </c>
      <c r="H851" s="68" t="s">
        <v>885</v>
      </c>
      <c r="I851" s="8" t="s">
        <v>886</v>
      </c>
      <c r="J851" s="8" t="s">
        <v>886</v>
      </c>
      <c r="K851" s="68" t="s">
        <v>362</v>
      </c>
      <c r="L851" s="60" t="s">
        <v>69</v>
      </c>
      <c r="M851" s="8" t="str">
        <f t="shared" si="30"/>
        <v>1221Vigilancia de la salud ambientalSUBAoct 17 - 31 /2024</v>
      </c>
      <c r="N851" s="61">
        <v>19038</v>
      </c>
      <c r="O851" s="69">
        <v>12</v>
      </c>
      <c r="P851" s="70">
        <v>228456</v>
      </c>
      <c r="Q851" s="69">
        <v>12</v>
      </c>
      <c r="R851" s="70">
        <v>228456</v>
      </c>
    </row>
    <row r="852" spans="2:18" ht="72" x14ac:dyDescent="0.35">
      <c r="B852" s="68">
        <v>1221</v>
      </c>
      <c r="C852" s="56" t="s">
        <v>7</v>
      </c>
      <c r="D852" s="8" t="str">
        <f t="shared" si="31"/>
        <v>1221Vigilancia de la salud ambiental</v>
      </c>
      <c r="E852" s="8" t="s">
        <v>1614</v>
      </c>
      <c r="F852" s="68" t="s">
        <v>24</v>
      </c>
      <c r="G852" s="68" t="s">
        <v>1875</v>
      </c>
      <c r="H852" s="68" t="s">
        <v>885</v>
      </c>
      <c r="I852" s="8" t="s">
        <v>886</v>
      </c>
      <c r="J852" s="8" t="s">
        <v>886</v>
      </c>
      <c r="K852" s="60" t="s">
        <v>347</v>
      </c>
      <c r="L852" s="60" t="s">
        <v>69</v>
      </c>
      <c r="M852" s="8" t="str">
        <f t="shared" si="30"/>
        <v>1221Vigilancia de la salud ambientalBARRIOS
UNIDOSoct 17 - 31 /2024</v>
      </c>
      <c r="N852" s="61">
        <v>19038</v>
      </c>
      <c r="O852" s="69">
        <v>7</v>
      </c>
      <c r="P852" s="70">
        <v>133266</v>
      </c>
      <c r="Q852" s="69">
        <v>7</v>
      </c>
      <c r="R852" s="70">
        <v>133266</v>
      </c>
    </row>
    <row r="853" spans="2:18" ht="92" x14ac:dyDescent="0.35">
      <c r="B853" s="68">
        <v>1243</v>
      </c>
      <c r="C853" s="56" t="s">
        <v>7</v>
      </c>
      <c r="D853" s="8" t="str">
        <f t="shared" si="31"/>
        <v>1243Vigilancia de la salud ambiental</v>
      </c>
      <c r="E853" s="8" t="s">
        <v>1614</v>
      </c>
      <c r="F853" s="68" t="s">
        <v>23</v>
      </c>
      <c r="G853" s="68" t="s">
        <v>1876</v>
      </c>
      <c r="H853" s="68" t="s">
        <v>1630</v>
      </c>
      <c r="I853" s="8" t="s">
        <v>886</v>
      </c>
      <c r="J853" s="8" t="s">
        <v>886</v>
      </c>
      <c r="K853" s="60" t="s">
        <v>347</v>
      </c>
      <c r="L853" s="60" t="s">
        <v>69</v>
      </c>
      <c r="M853" s="8" t="str">
        <f t="shared" si="30"/>
        <v>1243Vigilancia de la salud ambientalBARRIOS
UNIDOSoct 17 - 31 /2024</v>
      </c>
      <c r="N853" s="61">
        <v>0</v>
      </c>
      <c r="O853" s="69">
        <v>0</v>
      </c>
      <c r="P853" s="70">
        <v>0</v>
      </c>
      <c r="Q853" s="69">
        <v>0</v>
      </c>
      <c r="R853" s="70">
        <v>0</v>
      </c>
    </row>
    <row r="854" spans="2:18" ht="115" x14ac:dyDescent="0.35">
      <c r="B854" s="68">
        <v>1248</v>
      </c>
      <c r="C854" s="56" t="s">
        <v>7</v>
      </c>
      <c r="D854" s="8" t="str">
        <f t="shared" si="31"/>
        <v>1248Vigilancia de la salud ambiental</v>
      </c>
      <c r="E854" s="8" t="s">
        <v>1614</v>
      </c>
      <c r="F854" s="68" t="s">
        <v>20</v>
      </c>
      <c r="G854" s="68" t="s">
        <v>1877</v>
      </c>
      <c r="H854" s="68" t="s">
        <v>885</v>
      </c>
      <c r="I854" s="8" t="s">
        <v>886</v>
      </c>
      <c r="J854" s="8" t="s">
        <v>886</v>
      </c>
      <c r="K854" s="68" t="s">
        <v>283</v>
      </c>
      <c r="L854" s="60" t="s">
        <v>69</v>
      </c>
      <c r="M854" s="8" t="str">
        <f t="shared" si="30"/>
        <v>1248Vigilancia de la salud ambientalUSAQUENoct 17 - 31 /2024</v>
      </c>
      <c r="N854" s="61">
        <v>87348</v>
      </c>
      <c r="O854" s="69">
        <v>4</v>
      </c>
      <c r="P854" s="70">
        <v>349392</v>
      </c>
      <c r="Q854" s="69">
        <v>4</v>
      </c>
      <c r="R854" s="70">
        <v>349392</v>
      </c>
    </row>
    <row r="855" spans="2:18" ht="115" x14ac:dyDescent="0.35">
      <c r="B855" s="68">
        <v>1248</v>
      </c>
      <c r="C855" s="56" t="s">
        <v>7</v>
      </c>
      <c r="D855" s="8" t="str">
        <f t="shared" si="31"/>
        <v>1248Vigilancia de la salud ambiental</v>
      </c>
      <c r="E855" s="8" t="s">
        <v>1614</v>
      </c>
      <c r="F855" s="68" t="s">
        <v>20</v>
      </c>
      <c r="G855" s="68" t="s">
        <v>1877</v>
      </c>
      <c r="H855" s="68" t="s">
        <v>885</v>
      </c>
      <c r="I855" s="8" t="s">
        <v>886</v>
      </c>
      <c r="J855" s="8" t="s">
        <v>886</v>
      </c>
      <c r="K855" s="68" t="s">
        <v>321</v>
      </c>
      <c r="L855" s="60" t="s">
        <v>69</v>
      </c>
      <c r="M855" s="8" t="str">
        <f t="shared" si="30"/>
        <v>1248Vigilancia de la salud ambientalENGATIVAoct 17 - 31 /2024</v>
      </c>
      <c r="N855" s="61">
        <v>87348</v>
      </c>
      <c r="O855" s="69">
        <v>6</v>
      </c>
      <c r="P855" s="70">
        <v>524088</v>
      </c>
      <c r="Q855" s="69">
        <v>0</v>
      </c>
      <c r="R855" s="70">
        <v>0</v>
      </c>
    </row>
    <row r="856" spans="2:18" ht="115" x14ac:dyDescent="0.35">
      <c r="B856" s="68">
        <v>1248</v>
      </c>
      <c r="C856" s="56" t="s">
        <v>7</v>
      </c>
      <c r="D856" s="8" t="str">
        <f t="shared" si="31"/>
        <v>1248Vigilancia de la salud ambiental</v>
      </c>
      <c r="E856" s="8" t="s">
        <v>1614</v>
      </c>
      <c r="F856" s="68" t="s">
        <v>20</v>
      </c>
      <c r="G856" s="68" t="s">
        <v>1877</v>
      </c>
      <c r="H856" s="68" t="s">
        <v>885</v>
      </c>
      <c r="I856" s="8" t="s">
        <v>886</v>
      </c>
      <c r="J856" s="8" t="s">
        <v>886</v>
      </c>
      <c r="K856" s="68" t="s">
        <v>362</v>
      </c>
      <c r="L856" s="60" t="s">
        <v>69</v>
      </c>
      <c r="M856" s="8" t="str">
        <f t="shared" si="30"/>
        <v>1248Vigilancia de la salud ambientalSUBAoct 17 - 31 /2024</v>
      </c>
      <c r="N856" s="61">
        <v>87348</v>
      </c>
      <c r="O856" s="69">
        <v>5</v>
      </c>
      <c r="P856" s="70">
        <v>436740</v>
      </c>
      <c r="Q856" s="69">
        <v>0</v>
      </c>
      <c r="R856" s="70">
        <v>0</v>
      </c>
    </row>
    <row r="857" spans="2:18" ht="115" x14ac:dyDescent="0.35">
      <c r="B857" s="68">
        <v>1248</v>
      </c>
      <c r="C857" s="56" t="s">
        <v>7</v>
      </c>
      <c r="D857" s="8" t="str">
        <f t="shared" si="31"/>
        <v>1248Vigilancia de la salud ambiental</v>
      </c>
      <c r="E857" s="8" t="s">
        <v>1614</v>
      </c>
      <c r="F857" s="68" t="s">
        <v>20</v>
      </c>
      <c r="G857" s="68" t="s">
        <v>1877</v>
      </c>
      <c r="H857" s="68" t="s">
        <v>885</v>
      </c>
      <c r="I857" s="8" t="s">
        <v>886</v>
      </c>
      <c r="J857" s="8" t="s">
        <v>886</v>
      </c>
      <c r="K857" s="60" t="s">
        <v>347</v>
      </c>
      <c r="L857" s="60" t="s">
        <v>69</v>
      </c>
      <c r="M857" s="8" t="str">
        <f t="shared" si="30"/>
        <v>1248Vigilancia de la salud ambientalBARRIOS
UNIDOSoct 17 - 31 /2024</v>
      </c>
      <c r="N857" s="61">
        <v>87348</v>
      </c>
      <c r="O857" s="69">
        <v>2</v>
      </c>
      <c r="P857" s="70">
        <v>174696</v>
      </c>
      <c r="Q857" s="69">
        <v>2</v>
      </c>
      <c r="R857" s="70">
        <v>174696</v>
      </c>
    </row>
    <row r="858" spans="2:18" ht="115" x14ac:dyDescent="0.35">
      <c r="B858" s="68">
        <v>1249</v>
      </c>
      <c r="C858" s="56" t="s">
        <v>7</v>
      </c>
      <c r="D858" s="8" t="str">
        <f t="shared" si="31"/>
        <v>1249Vigilancia de la salud ambiental</v>
      </c>
      <c r="E858" s="8" t="s">
        <v>1614</v>
      </c>
      <c r="F858" s="68" t="s">
        <v>20</v>
      </c>
      <c r="G858" s="68" t="s">
        <v>1878</v>
      </c>
      <c r="H858" s="68" t="s">
        <v>885</v>
      </c>
      <c r="I858" s="8" t="s">
        <v>886</v>
      </c>
      <c r="J858" s="8" t="s">
        <v>886</v>
      </c>
      <c r="K858" s="68" t="s">
        <v>283</v>
      </c>
      <c r="L858" s="60" t="s">
        <v>69</v>
      </c>
      <c r="M858" s="8" t="str">
        <f t="shared" si="30"/>
        <v>1249Vigilancia de la salud ambientalUSAQUENoct 17 - 31 /2024</v>
      </c>
      <c r="N858" s="61">
        <v>28557</v>
      </c>
      <c r="O858" s="69">
        <v>12</v>
      </c>
      <c r="P858" s="70">
        <v>342684</v>
      </c>
      <c r="Q858" s="69">
        <v>12</v>
      </c>
      <c r="R858" s="70">
        <v>342684</v>
      </c>
    </row>
    <row r="859" spans="2:18" ht="92" x14ac:dyDescent="0.35">
      <c r="B859" s="68">
        <v>1251</v>
      </c>
      <c r="C859" s="56" t="s">
        <v>7</v>
      </c>
      <c r="D859" s="8" t="str">
        <f t="shared" si="31"/>
        <v>1251Vigilancia de la salud ambiental</v>
      </c>
      <c r="E859" s="8" t="s">
        <v>1614</v>
      </c>
      <c r="F859" s="68" t="s">
        <v>20</v>
      </c>
      <c r="G859" s="68" t="s">
        <v>1879</v>
      </c>
      <c r="H859" s="68" t="s">
        <v>885</v>
      </c>
      <c r="I859" s="8" t="s">
        <v>886</v>
      </c>
      <c r="J859" s="8" t="s">
        <v>886</v>
      </c>
      <c r="K859" s="68" t="s">
        <v>321</v>
      </c>
      <c r="L859" s="60" t="s">
        <v>69</v>
      </c>
      <c r="M859" s="8" t="str">
        <f t="shared" si="30"/>
        <v>1251Vigilancia de la salud ambientalENGATIVAoct 17 - 31 /2024</v>
      </c>
      <c r="N859" s="61">
        <v>0</v>
      </c>
      <c r="O859" s="69">
        <v>0</v>
      </c>
      <c r="P859" s="70">
        <v>0</v>
      </c>
      <c r="Q859" s="69">
        <v>0</v>
      </c>
      <c r="R859" s="70">
        <v>0</v>
      </c>
    </row>
    <row r="860" spans="2:18" ht="92" x14ac:dyDescent="0.35">
      <c r="B860" s="68">
        <v>1251</v>
      </c>
      <c r="C860" s="56" t="s">
        <v>7</v>
      </c>
      <c r="D860" s="8" t="str">
        <f t="shared" si="31"/>
        <v>1251Vigilancia de la salud ambiental</v>
      </c>
      <c r="E860" s="8" t="s">
        <v>1614</v>
      </c>
      <c r="F860" s="68" t="s">
        <v>20</v>
      </c>
      <c r="G860" s="68" t="s">
        <v>1879</v>
      </c>
      <c r="H860" s="68" t="s">
        <v>885</v>
      </c>
      <c r="I860" s="8" t="s">
        <v>886</v>
      </c>
      <c r="J860" s="8" t="s">
        <v>886</v>
      </c>
      <c r="K860" s="60" t="s">
        <v>347</v>
      </c>
      <c r="L860" s="60" t="s">
        <v>69</v>
      </c>
      <c r="M860" s="8" t="str">
        <f t="shared" si="30"/>
        <v>1251Vigilancia de la salud ambientalBARRIOS
UNIDOSoct 17 - 31 /2024</v>
      </c>
      <c r="N860" s="61">
        <v>0</v>
      </c>
      <c r="O860" s="69">
        <v>0</v>
      </c>
      <c r="P860" s="70">
        <v>0</v>
      </c>
      <c r="Q860" s="69">
        <v>0</v>
      </c>
      <c r="R860" s="70">
        <v>0</v>
      </c>
    </row>
    <row r="861" spans="2:18" ht="60" x14ac:dyDescent="0.35">
      <c r="B861" s="68">
        <v>1281</v>
      </c>
      <c r="C861" s="56" t="s">
        <v>7</v>
      </c>
      <c r="D861" s="8" t="str">
        <f t="shared" si="31"/>
        <v>1281Vigilancia de la salud ambiental</v>
      </c>
      <c r="E861" s="8" t="s">
        <v>1614</v>
      </c>
      <c r="F861" s="68" t="s">
        <v>21</v>
      </c>
      <c r="G861" s="68" t="s">
        <v>1880</v>
      </c>
      <c r="H861" s="68" t="s">
        <v>885</v>
      </c>
      <c r="I861" s="8" t="s">
        <v>886</v>
      </c>
      <c r="J861" s="8" t="s">
        <v>886</v>
      </c>
      <c r="K861" s="68" t="s">
        <v>251</v>
      </c>
      <c r="L861" s="60" t="s">
        <v>69</v>
      </c>
      <c r="M861" s="8" t="str">
        <f t="shared" si="30"/>
        <v>1281Vigilancia de la salud ambientalCHAPINEROoct 17 - 31 /2024</v>
      </c>
      <c r="N861" s="61">
        <v>87348</v>
      </c>
      <c r="O861" s="69">
        <v>2</v>
      </c>
      <c r="P861" s="70">
        <v>174696</v>
      </c>
      <c r="Q861" s="69">
        <v>0</v>
      </c>
      <c r="R861" s="70">
        <v>0</v>
      </c>
    </row>
    <row r="862" spans="2:18" ht="60" x14ac:dyDescent="0.35">
      <c r="B862" s="68">
        <v>1281</v>
      </c>
      <c r="C862" s="56" t="s">
        <v>7</v>
      </c>
      <c r="D862" s="8" t="str">
        <f t="shared" si="31"/>
        <v>1281Vigilancia de la salud ambiental</v>
      </c>
      <c r="E862" s="8" t="s">
        <v>1614</v>
      </c>
      <c r="F862" s="68" t="s">
        <v>21</v>
      </c>
      <c r="G862" s="68" t="s">
        <v>1880</v>
      </c>
      <c r="H862" s="68" t="s">
        <v>885</v>
      </c>
      <c r="I862" s="8" t="s">
        <v>886</v>
      </c>
      <c r="J862" s="8" t="s">
        <v>886</v>
      </c>
      <c r="K862" s="68" t="s">
        <v>321</v>
      </c>
      <c r="L862" s="60" t="s">
        <v>69</v>
      </c>
      <c r="M862" s="8" t="str">
        <f t="shared" si="30"/>
        <v>1281Vigilancia de la salud ambientalENGATIVAoct 17 - 31 /2024</v>
      </c>
      <c r="N862" s="61">
        <v>87348</v>
      </c>
      <c r="O862" s="69">
        <v>1</v>
      </c>
      <c r="P862" s="70">
        <v>87348</v>
      </c>
      <c r="Q862" s="69">
        <v>1</v>
      </c>
      <c r="R862" s="70">
        <v>87348</v>
      </c>
    </row>
    <row r="863" spans="2:18" ht="60" x14ac:dyDescent="0.35">
      <c r="B863" s="68">
        <v>1281</v>
      </c>
      <c r="C863" s="56" t="s">
        <v>7</v>
      </c>
      <c r="D863" s="8" t="str">
        <f t="shared" si="31"/>
        <v>1281Vigilancia de la salud ambiental</v>
      </c>
      <c r="E863" s="8" t="s">
        <v>1614</v>
      </c>
      <c r="F863" s="68" t="s">
        <v>21</v>
      </c>
      <c r="G863" s="68" t="s">
        <v>1880</v>
      </c>
      <c r="H863" s="68" t="s">
        <v>885</v>
      </c>
      <c r="I863" s="8" t="s">
        <v>886</v>
      </c>
      <c r="J863" s="8" t="s">
        <v>886</v>
      </c>
      <c r="K863" s="68" t="s">
        <v>362</v>
      </c>
      <c r="L863" s="60" t="s">
        <v>69</v>
      </c>
      <c r="M863" s="8" t="str">
        <f t="shared" si="30"/>
        <v>1281Vigilancia de la salud ambientalSUBAoct 17 - 31 /2024</v>
      </c>
      <c r="N863" s="61">
        <v>87348</v>
      </c>
      <c r="O863" s="69">
        <v>1</v>
      </c>
      <c r="P863" s="70">
        <v>87348</v>
      </c>
      <c r="Q863" s="69">
        <v>1</v>
      </c>
      <c r="R863" s="70">
        <v>87348</v>
      </c>
    </row>
    <row r="864" spans="2:18" ht="72" x14ac:dyDescent="0.35">
      <c r="B864" s="68">
        <v>1281</v>
      </c>
      <c r="C864" s="56" t="s">
        <v>7</v>
      </c>
      <c r="D864" s="8" t="str">
        <f t="shared" si="31"/>
        <v>1281Vigilancia de la salud ambiental</v>
      </c>
      <c r="E864" s="8" t="s">
        <v>1614</v>
      </c>
      <c r="F864" s="68" t="s">
        <v>21</v>
      </c>
      <c r="G864" s="68" t="s">
        <v>1880</v>
      </c>
      <c r="H864" s="68" t="s">
        <v>885</v>
      </c>
      <c r="I864" s="8" t="s">
        <v>886</v>
      </c>
      <c r="J864" s="8" t="s">
        <v>886</v>
      </c>
      <c r="K864" s="60" t="s">
        <v>347</v>
      </c>
      <c r="L864" s="60" t="s">
        <v>69</v>
      </c>
      <c r="M864" s="8" t="str">
        <f t="shared" si="30"/>
        <v>1281Vigilancia de la salud ambientalBARRIOS
UNIDOSoct 17 - 31 /2024</v>
      </c>
      <c r="N864" s="61">
        <v>0</v>
      </c>
      <c r="O864" s="69">
        <v>0</v>
      </c>
      <c r="P864" s="70">
        <v>0</v>
      </c>
      <c r="Q864" s="69">
        <v>0</v>
      </c>
      <c r="R864" s="70">
        <v>0</v>
      </c>
    </row>
    <row r="865" spans="2:18" ht="80.5" x14ac:dyDescent="0.35">
      <c r="B865" s="68">
        <v>1735</v>
      </c>
      <c r="C865" s="56" t="s">
        <v>7</v>
      </c>
      <c r="D865" s="8" t="str">
        <f t="shared" si="31"/>
        <v>1735Vigilancia de la salud ambiental</v>
      </c>
      <c r="E865" s="8" t="s">
        <v>1614</v>
      </c>
      <c r="F865" s="68" t="s">
        <v>20</v>
      </c>
      <c r="G865" s="68" t="s">
        <v>915</v>
      </c>
      <c r="H865" s="68" t="s">
        <v>885</v>
      </c>
      <c r="I865" s="8" t="s">
        <v>886</v>
      </c>
      <c r="J865" s="8" t="s">
        <v>886</v>
      </c>
      <c r="K865" s="68" t="s">
        <v>283</v>
      </c>
      <c r="L865" s="60" t="s">
        <v>69</v>
      </c>
      <c r="M865" s="8" t="str">
        <f t="shared" si="30"/>
        <v>1735Vigilancia de la salud ambientalUSAQUENoct 17 - 31 /2024</v>
      </c>
      <c r="N865" s="61">
        <v>28557</v>
      </c>
      <c r="O865" s="69">
        <v>11</v>
      </c>
      <c r="P865" s="70">
        <v>314127</v>
      </c>
      <c r="Q865" s="69">
        <v>11</v>
      </c>
      <c r="R865" s="70">
        <v>314127</v>
      </c>
    </row>
    <row r="866" spans="2:18" ht="72" x14ac:dyDescent="0.35">
      <c r="B866" s="68">
        <v>1736</v>
      </c>
      <c r="C866" s="56" t="s">
        <v>7</v>
      </c>
      <c r="D866" s="8" t="str">
        <f t="shared" si="31"/>
        <v>1736Vigilancia de la salud ambiental</v>
      </c>
      <c r="E866" s="8" t="s">
        <v>1614</v>
      </c>
      <c r="F866" s="68" t="s">
        <v>22</v>
      </c>
      <c r="G866" s="68" t="s">
        <v>1881</v>
      </c>
      <c r="H866" s="68" t="s">
        <v>1628</v>
      </c>
      <c r="I866" s="8" t="s">
        <v>886</v>
      </c>
      <c r="J866" s="8" t="s">
        <v>886</v>
      </c>
      <c r="K866" s="60" t="s">
        <v>347</v>
      </c>
      <c r="L866" s="60" t="s">
        <v>69</v>
      </c>
      <c r="M866" s="8" t="str">
        <f t="shared" si="30"/>
        <v>1736Vigilancia de la salud ambientalBARRIOS
UNIDOSoct 17 - 31 /2024</v>
      </c>
      <c r="N866" s="61">
        <v>0</v>
      </c>
      <c r="O866" s="69">
        <v>0</v>
      </c>
      <c r="P866" s="70">
        <v>0</v>
      </c>
      <c r="Q866" s="69">
        <v>0</v>
      </c>
      <c r="R866" s="70">
        <v>0</v>
      </c>
    </row>
    <row r="867" spans="2:18" ht="60" x14ac:dyDescent="0.35">
      <c r="B867" s="68">
        <v>1737</v>
      </c>
      <c r="C867" s="56" t="s">
        <v>7</v>
      </c>
      <c r="D867" s="8" t="str">
        <f t="shared" si="31"/>
        <v>1737Vigilancia de la salud ambiental</v>
      </c>
      <c r="E867" s="8" t="s">
        <v>1614</v>
      </c>
      <c r="F867" s="68" t="s">
        <v>22</v>
      </c>
      <c r="G867" s="68" t="s">
        <v>1882</v>
      </c>
      <c r="H867" s="68" t="s">
        <v>885</v>
      </c>
      <c r="I867" s="8" t="s">
        <v>886</v>
      </c>
      <c r="J867" s="8" t="s">
        <v>886</v>
      </c>
      <c r="K867" s="68" t="s">
        <v>321</v>
      </c>
      <c r="L867" s="60" t="s">
        <v>69</v>
      </c>
      <c r="M867" s="8" t="str">
        <f t="shared" si="30"/>
        <v>1737Vigilancia de la salud ambientalENGATIVAoct 17 - 31 /2024</v>
      </c>
      <c r="N867" s="61">
        <v>232928</v>
      </c>
      <c r="O867" s="69">
        <v>5</v>
      </c>
      <c r="P867" s="70">
        <v>1164640</v>
      </c>
      <c r="Q867" s="69">
        <v>4</v>
      </c>
      <c r="R867" s="70">
        <v>931712</v>
      </c>
    </row>
    <row r="868" spans="2:18" ht="60" x14ac:dyDescent="0.35">
      <c r="B868" s="68">
        <v>1737</v>
      </c>
      <c r="C868" s="56" t="s">
        <v>7</v>
      </c>
      <c r="D868" s="8" t="str">
        <f t="shared" si="31"/>
        <v>1737Vigilancia de la salud ambiental</v>
      </c>
      <c r="E868" s="8" t="s">
        <v>1614</v>
      </c>
      <c r="F868" s="68" t="s">
        <v>22</v>
      </c>
      <c r="G868" s="68" t="s">
        <v>1882</v>
      </c>
      <c r="H868" s="68" t="s">
        <v>885</v>
      </c>
      <c r="I868" s="8" t="s">
        <v>886</v>
      </c>
      <c r="J868" s="8" t="s">
        <v>886</v>
      </c>
      <c r="K868" s="68" t="s">
        <v>362</v>
      </c>
      <c r="L868" s="60" t="s">
        <v>69</v>
      </c>
      <c r="M868" s="8" t="str">
        <f t="shared" si="30"/>
        <v>1737Vigilancia de la salud ambientalSUBAoct 17 - 31 /2024</v>
      </c>
      <c r="N868" s="61">
        <v>232928</v>
      </c>
      <c r="O868" s="69">
        <v>5</v>
      </c>
      <c r="P868" s="70">
        <v>1164640</v>
      </c>
      <c r="Q868" s="69">
        <v>4</v>
      </c>
      <c r="R868" s="70">
        <v>931712</v>
      </c>
    </row>
    <row r="869" spans="2:18" ht="103.5" x14ac:dyDescent="0.35">
      <c r="B869" s="68">
        <v>1741</v>
      </c>
      <c r="C869" s="56" t="s">
        <v>7</v>
      </c>
      <c r="D869" s="8" t="str">
        <f t="shared" si="31"/>
        <v>1741Vigilancia de la salud ambiental</v>
      </c>
      <c r="E869" s="8" t="s">
        <v>1614</v>
      </c>
      <c r="F869" s="68" t="s">
        <v>24</v>
      </c>
      <c r="G869" s="68" t="s">
        <v>1883</v>
      </c>
      <c r="H869" s="68" t="s">
        <v>885</v>
      </c>
      <c r="I869" s="8" t="s">
        <v>886</v>
      </c>
      <c r="J869" s="8" t="s">
        <v>886</v>
      </c>
      <c r="K869" s="68" t="s">
        <v>283</v>
      </c>
      <c r="L869" s="60" t="s">
        <v>69</v>
      </c>
      <c r="M869" s="8" t="str">
        <f t="shared" si="30"/>
        <v>1741Vigilancia de la salud ambientalUSAQUENoct 17 - 31 /2024</v>
      </c>
      <c r="N869" s="61">
        <v>0</v>
      </c>
      <c r="O869" s="69">
        <v>0</v>
      </c>
      <c r="P869" s="70">
        <v>0</v>
      </c>
      <c r="Q869" s="69">
        <v>0</v>
      </c>
      <c r="R869" s="70">
        <v>0</v>
      </c>
    </row>
    <row r="870" spans="2:18" ht="103.5" x14ac:dyDescent="0.35">
      <c r="B870" s="68">
        <v>1741</v>
      </c>
      <c r="C870" s="56" t="s">
        <v>7</v>
      </c>
      <c r="D870" s="8" t="str">
        <f t="shared" si="31"/>
        <v>1741Vigilancia de la salud ambiental</v>
      </c>
      <c r="E870" s="8" t="s">
        <v>1614</v>
      </c>
      <c r="F870" s="68" t="s">
        <v>24</v>
      </c>
      <c r="G870" s="68" t="s">
        <v>1883</v>
      </c>
      <c r="H870" s="68" t="s">
        <v>885</v>
      </c>
      <c r="I870" s="8" t="s">
        <v>886</v>
      </c>
      <c r="J870" s="8" t="s">
        <v>886</v>
      </c>
      <c r="K870" s="68" t="s">
        <v>321</v>
      </c>
      <c r="L870" s="60" t="s">
        <v>69</v>
      </c>
      <c r="M870" s="8" t="str">
        <f t="shared" si="30"/>
        <v>1741Vigilancia de la salud ambientalENGATIVAoct 17 - 31 /2024</v>
      </c>
      <c r="N870" s="61">
        <v>0</v>
      </c>
      <c r="O870" s="69">
        <v>0</v>
      </c>
      <c r="P870" s="70">
        <v>0</v>
      </c>
      <c r="Q870" s="69">
        <v>0</v>
      </c>
      <c r="R870" s="70">
        <v>0</v>
      </c>
    </row>
    <row r="871" spans="2:18" ht="103.5" x14ac:dyDescent="0.35">
      <c r="B871" s="68">
        <v>1742</v>
      </c>
      <c r="C871" s="56" t="s">
        <v>7</v>
      </c>
      <c r="D871" s="8" t="str">
        <f t="shared" si="31"/>
        <v>1742Vigilancia de la salud ambiental</v>
      </c>
      <c r="E871" s="8" t="s">
        <v>1614</v>
      </c>
      <c r="F871" s="68" t="s">
        <v>24</v>
      </c>
      <c r="G871" s="68" t="s">
        <v>1884</v>
      </c>
      <c r="H871" s="68" t="s">
        <v>885</v>
      </c>
      <c r="I871" s="8" t="s">
        <v>886</v>
      </c>
      <c r="J871" s="8" t="s">
        <v>886</v>
      </c>
      <c r="K871" s="68" t="s">
        <v>251</v>
      </c>
      <c r="L871" s="60" t="s">
        <v>69</v>
      </c>
      <c r="M871" s="8" t="str">
        <f t="shared" si="30"/>
        <v>1742Vigilancia de la salud ambientalCHAPINEROoct 17 - 31 /2024</v>
      </c>
      <c r="N871" s="61">
        <v>58232</v>
      </c>
      <c r="O871" s="69">
        <v>4</v>
      </c>
      <c r="P871" s="70">
        <v>232928</v>
      </c>
      <c r="Q871" s="69">
        <v>4</v>
      </c>
      <c r="R871" s="70">
        <v>232928</v>
      </c>
    </row>
    <row r="872" spans="2:18" ht="103.5" x14ac:dyDescent="0.35">
      <c r="B872" s="68">
        <v>1742</v>
      </c>
      <c r="C872" s="56" t="s">
        <v>7</v>
      </c>
      <c r="D872" s="8" t="str">
        <f t="shared" si="31"/>
        <v>1742Vigilancia de la salud ambiental</v>
      </c>
      <c r="E872" s="8" t="s">
        <v>1614</v>
      </c>
      <c r="F872" s="68" t="s">
        <v>24</v>
      </c>
      <c r="G872" s="68" t="s">
        <v>1884</v>
      </c>
      <c r="H872" s="68" t="s">
        <v>885</v>
      </c>
      <c r="I872" s="8" t="s">
        <v>886</v>
      </c>
      <c r="J872" s="8" t="s">
        <v>886</v>
      </c>
      <c r="K872" s="68" t="s">
        <v>283</v>
      </c>
      <c r="L872" s="60" t="s">
        <v>69</v>
      </c>
      <c r="M872" s="8" t="str">
        <f t="shared" si="30"/>
        <v>1742Vigilancia de la salud ambientalUSAQUENoct 17 - 31 /2024</v>
      </c>
      <c r="N872" s="61">
        <v>58232</v>
      </c>
      <c r="O872" s="69">
        <v>10</v>
      </c>
      <c r="P872" s="70">
        <v>582320</v>
      </c>
      <c r="Q872" s="69">
        <v>10</v>
      </c>
      <c r="R872" s="70">
        <v>582320</v>
      </c>
    </row>
    <row r="873" spans="2:18" ht="103.5" x14ac:dyDescent="0.35">
      <c r="B873" s="68">
        <v>1742</v>
      </c>
      <c r="C873" s="56" t="s">
        <v>7</v>
      </c>
      <c r="D873" s="8" t="str">
        <f t="shared" si="31"/>
        <v>1742Vigilancia de la salud ambiental</v>
      </c>
      <c r="E873" s="8" t="s">
        <v>1614</v>
      </c>
      <c r="F873" s="68" t="s">
        <v>24</v>
      </c>
      <c r="G873" s="68" t="s">
        <v>1884</v>
      </c>
      <c r="H873" s="68" t="s">
        <v>885</v>
      </c>
      <c r="I873" s="8" t="s">
        <v>886</v>
      </c>
      <c r="J873" s="8" t="s">
        <v>886</v>
      </c>
      <c r="K873" s="68" t="s">
        <v>321</v>
      </c>
      <c r="L873" s="60" t="s">
        <v>69</v>
      </c>
      <c r="M873" s="8" t="str">
        <f t="shared" si="30"/>
        <v>1742Vigilancia de la salud ambientalENGATIVAoct 17 - 31 /2024</v>
      </c>
      <c r="N873" s="61">
        <v>58232</v>
      </c>
      <c r="O873" s="69">
        <v>10</v>
      </c>
      <c r="P873" s="70">
        <v>582320</v>
      </c>
      <c r="Q873" s="69">
        <v>10</v>
      </c>
      <c r="R873" s="70">
        <v>582320</v>
      </c>
    </row>
    <row r="874" spans="2:18" ht="103.5" x14ac:dyDescent="0.35">
      <c r="B874" s="68">
        <v>1742</v>
      </c>
      <c r="C874" s="56" t="s">
        <v>7</v>
      </c>
      <c r="D874" s="8" t="str">
        <f t="shared" si="31"/>
        <v>1742Vigilancia de la salud ambiental</v>
      </c>
      <c r="E874" s="8" t="s">
        <v>1614</v>
      </c>
      <c r="F874" s="68" t="s">
        <v>24</v>
      </c>
      <c r="G874" s="68" t="s">
        <v>1884</v>
      </c>
      <c r="H874" s="68" t="s">
        <v>885</v>
      </c>
      <c r="I874" s="8" t="s">
        <v>886</v>
      </c>
      <c r="J874" s="8" t="s">
        <v>886</v>
      </c>
      <c r="K874" s="68" t="s">
        <v>362</v>
      </c>
      <c r="L874" s="60" t="s">
        <v>69</v>
      </c>
      <c r="M874" s="8" t="str">
        <f t="shared" si="30"/>
        <v>1742Vigilancia de la salud ambientalSUBAoct 17 - 31 /2024</v>
      </c>
      <c r="N874" s="61">
        <v>58232</v>
      </c>
      <c r="O874" s="69">
        <v>19</v>
      </c>
      <c r="P874" s="70">
        <v>1106408</v>
      </c>
      <c r="Q874" s="69">
        <v>19</v>
      </c>
      <c r="R874" s="70">
        <v>1106408</v>
      </c>
    </row>
    <row r="875" spans="2:18" ht="103.5" x14ac:dyDescent="0.35">
      <c r="B875" s="68">
        <v>1742</v>
      </c>
      <c r="C875" s="56" t="s">
        <v>7</v>
      </c>
      <c r="D875" s="8" t="str">
        <f t="shared" si="31"/>
        <v>1742Vigilancia de la salud ambiental</v>
      </c>
      <c r="E875" s="8" t="s">
        <v>1614</v>
      </c>
      <c r="F875" s="68" t="s">
        <v>24</v>
      </c>
      <c r="G875" s="68" t="s">
        <v>1884</v>
      </c>
      <c r="H875" s="68" t="s">
        <v>885</v>
      </c>
      <c r="I875" s="8" t="s">
        <v>886</v>
      </c>
      <c r="J875" s="8" t="s">
        <v>886</v>
      </c>
      <c r="K875" s="60" t="s">
        <v>347</v>
      </c>
      <c r="L875" s="60" t="s">
        <v>69</v>
      </c>
      <c r="M875" s="8" t="str">
        <f t="shared" si="30"/>
        <v>1742Vigilancia de la salud ambientalBARRIOS
UNIDOSoct 17 - 31 /2024</v>
      </c>
      <c r="N875" s="61">
        <v>58232</v>
      </c>
      <c r="O875" s="69">
        <v>11</v>
      </c>
      <c r="P875" s="70">
        <v>640552</v>
      </c>
      <c r="Q875" s="69">
        <v>8</v>
      </c>
      <c r="R875" s="70">
        <v>465856</v>
      </c>
    </row>
    <row r="876" spans="2:18" ht="103.5" x14ac:dyDescent="0.35">
      <c r="B876" s="68">
        <v>1742</v>
      </c>
      <c r="C876" s="56" t="s">
        <v>7</v>
      </c>
      <c r="D876" s="8" t="str">
        <f t="shared" si="31"/>
        <v>1742Vigilancia de la salud ambiental</v>
      </c>
      <c r="E876" s="8" t="s">
        <v>1614</v>
      </c>
      <c r="F876" s="68" t="s">
        <v>24</v>
      </c>
      <c r="G876" s="68" t="s">
        <v>1884</v>
      </c>
      <c r="H876" s="68" t="s">
        <v>885</v>
      </c>
      <c r="I876" s="8" t="s">
        <v>886</v>
      </c>
      <c r="J876" s="8" t="s">
        <v>886</v>
      </c>
      <c r="K876" s="68" t="s">
        <v>132</v>
      </c>
      <c r="L876" s="60" t="s">
        <v>69</v>
      </c>
      <c r="M876" s="8" t="str">
        <f t="shared" si="30"/>
        <v>1742Vigilancia de la salud ambientalTEUSAQUILLOoct 17 - 31 /2024</v>
      </c>
      <c r="N876" s="61">
        <v>58232</v>
      </c>
      <c r="O876" s="69">
        <v>2</v>
      </c>
      <c r="P876" s="70">
        <v>116464</v>
      </c>
      <c r="Q876" s="69">
        <v>2</v>
      </c>
      <c r="R876" s="70">
        <v>116464</v>
      </c>
    </row>
    <row r="877" spans="2:18" ht="69" x14ac:dyDescent="0.35">
      <c r="B877" s="68">
        <v>1743</v>
      </c>
      <c r="C877" s="56" t="s">
        <v>7</v>
      </c>
      <c r="D877" s="8" t="str">
        <f t="shared" si="31"/>
        <v>1743Vigilancia de la salud ambiental</v>
      </c>
      <c r="E877" s="8" t="s">
        <v>1614</v>
      </c>
      <c r="F877" s="68" t="s">
        <v>24</v>
      </c>
      <c r="G877" s="68" t="s">
        <v>1885</v>
      </c>
      <c r="H877" s="68" t="s">
        <v>885</v>
      </c>
      <c r="I877" s="8" t="s">
        <v>886</v>
      </c>
      <c r="J877" s="8" t="s">
        <v>886</v>
      </c>
      <c r="K877" s="68" t="s">
        <v>321</v>
      </c>
      <c r="L877" s="60" t="s">
        <v>69</v>
      </c>
      <c r="M877" s="8" t="str">
        <f t="shared" si="30"/>
        <v>1743Vigilancia de la salud ambientalENGATIVAoct 17 - 31 /2024</v>
      </c>
      <c r="N877" s="61">
        <v>0</v>
      </c>
      <c r="O877" s="69">
        <v>0</v>
      </c>
      <c r="P877" s="70">
        <v>0</v>
      </c>
      <c r="Q877" s="69">
        <v>0</v>
      </c>
      <c r="R877" s="70">
        <v>0</v>
      </c>
    </row>
    <row r="878" spans="2:18" ht="69" x14ac:dyDescent="0.35">
      <c r="B878" s="68">
        <v>1744</v>
      </c>
      <c r="C878" s="56" t="s">
        <v>7</v>
      </c>
      <c r="D878" s="8" t="str">
        <f t="shared" si="31"/>
        <v>1744Vigilancia de la salud ambiental</v>
      </c>
      <c r="E878" s="8" t="s">
        <v>1614</v>
      </c>
      <c r="F878" s="68" t="s">
        <v>24</v>
      </c>
      <c r="G878" s="68" t="s">
        <v>1886</v>
      </c>
      <c r="H878" s="68" t="s">
        <v>885</v>
      </c>
      <c r="I878" s="8" t="s">
        <v>886</v>
      </c>
      <c r="J878" s="8" t="s">
        <v>886</v>
      </c>
      <c r="K878" s="68" t="s">
        <v>283</v>
      </c>
      <c r="L878" s="60" t="s">
        <v>69</v>
      </c>
      <c r="M878" s="8" t="str">
        <f t="shared" si="30"/>
        <v>1744Vigilancia de la salud ambientalUSAQUENoct 17 - 31 /2024</v>
      </c>
      <c r="N878" s="61">
        <v>0</v>
      </c>
      <c r="O878" s="69">
        <v>0</v>
      </c>
      <c r="P878" s="70">
        <v>0</v>
      </c>
      <c r="Q878" s="69">
        <v>0</v>
      </c>
      <c r="R878" s="70">
        <v>0</v>
      </c>
    </row>
    <row r="879" spans="2:18" ht="69" x14ac:dyDescent="0.35">
      <c r="B879" s="68">
        <v>1744</v>
      </c>
      <c r="C879" s="56" t="s">
        <v>7</v>
      </c>
      <c r="D879" s="8" t="str">
        <f t="shared" si="31"/>
        <v>1744Vigilancia de la salud ambiental</v>
      </c>
      <c r="E879" s="8" t="s">
        <v>1614</v>
      </c>
      <c r="F879" s="68" t="s">
        <v>24</v>
      </c>
      <c r="G879" s="68" t="s">
        <v>1886</v>
      </c>
      <c r="H879" s="68" t="s">
        <v>885</v>
      </c>
      <c r="I879" s="8" t="s">
        <v>886</v>
      </c>
      <c r="J879" s="8" t="s">
        <v>886</v>
      </c>
      <c r="K879" s="68" t="s">
        <v>321</v>
      </c>
      <c r="L879" s="60" t="s">
        <v>69</v>
      </c>
      <c r="M879" s="8" t="str">
        <f t="shared" si="30"/>
        <v>1744Vigilancia de la salud ambientalENGATIVAoct 17 - 31 /2024</v>
      </c>
      <c r="N879" s="61">
        <v>0</v>
      </c>
      <c r="O879" s="69">
        <v>0</v>
      </c>
      <c r="P879" s="70">
        <v>0</v>
      </c>
      <c r="Q879" s="69">
        <v>0</v>
      </c>
      <c r="R879" s="70">
        <v>0</v>
      </c>
    </row>
    <row r="880" spans="2:18" ht="69" x14ac:dyDescent="0.35">
      <c r="B880" s="68">
        <v>1744</v>
      </c>
      <c r="C880" s="56" t="s">
        <v>7</v>
      </c>
      <c r="D880" s="8" t="str">
        <f t="shared" si="31"/>
        <v>1744Vigilancia de la salud ambiental</v>
      </c>
      <c r="E880" s="8" t="s">
        <v>1614</v>
      </c>
      <c r="F880" s="68" t="s">
        <v>24</v>
      </c>
      <c r="G880" s="68" t="s">
        <v>1886</v>
      </c>
      <c r="H880" s="68" t="s">
        <v>885</v>
      </c>
      <c r="I880" s="8" t="s">
        <v>886</v>
      </c>
      <c r="J880" s="8" t="s">
        <v>886</v>
      </c>
      <c r="K880" s="68" t="s">
        <v>362</v>
      </c>
      <c r="L880" s="60" t="s">
        <v>69</v>
      </c>
      <c r="M880" s="8" t="str">
        <f t="shared" si="30"/>
        <v>1744Vigilancia de la salud ambientalSUBAoct 17 - 31 /2024</v>
      </c>
      <c r="N880" s="61">
        <v>0</v>
      </c>
      <c r="O880" s="69">
        <v>0</v>
      </c>
      <c r="P880" s="70">
        <v>0</v>
      </c>
      <c r="Q880" s="69">
        <v>0</v>
      </c>
      <c r="R880" s="70">
        <v>0</v>
      </c>
    </row>
    <row r="881" spans="2:18" ht="72" x14ac:dyDescent="0.35">
      <c r="B881" s="68">
        <v>1744</v>
      </c>
      <c r="C881" s="56" t="s">
        <v>7</v>
      </c>
      <c r="D881" s="8" t="str">
        <f t="shared" si="31"/>
        <v>1744Vigilancia de la salud ambiental</v>
      </c>
      <c r="E881" s="8" t="s">
        <v>1614</v>
      </c>
      <c r="F881" s="68" t="s">
        <v>24</v>
      </c>
      <c r="G881" s="68" t="s">
        <v>1886</v>
      </c>
      <c r="H881" s="68" t="s">
        <v>885</v>
      </c>
      <c r="I881" s="8" t="s">
        <v>886</v>
      </c>
      <c r="J881" s="8" t="s">
        <v>886</v>
      </c>
      <c r="K881" s="60" t="s">
        <v>347</v>
      </c>
      <c r="L881" s="60" t="s">
        <v>69</v>
      </c>
      <c r="M881" s="8" t="str">
        <f t="shared" si="30"/>
        <v>1744Vigilancia de la salud ambientalBARRIOS
UNIDOSoct 17 - 31 /2024</v>
      </c>
      <c r="N881" s="61">
        <v>58232</v>
      </c>
      <c r="O881" s="69">
        <v>1</v>
      </c>
      <c r="P881" s="70">
        <v>58232</v>
      </c>
      <c r="Q881" s="69">
        <v>0</v>
      </c>
      <c r="R881" s="70">
        <v>0</v>
      </c>
    </row>
    <row r="882" spans="2:18" ht="69" x14ac:dyDescent="0.35">
      <c r="B882" s="68">
        <v>1744</v>
      </c>
      <c r="C882" s="56" t="s">
        <v>7</v>
      </c>
      <c r="D882" s="8" t="str">
        <f t="shared" si="31"/>
        <v>1744Vigilancia de la salud ambiental</v>
      </c>
      <c r="E882" s="8" t="s">
        <v>1614</v>
      </c>
      <c r="F882" s="68" t="s">
        <v>24</v>
      </c>
      <c r="G882" s="68" t="s">
        <v>1886</v>
      </c>
      <c r="H882" s="68" t="s">
        <v>885</v>
      </c>
      <c r="I882" s="8" t="s">
        <v>886</v>
      </c>
      <c r="J882" s="8" t="s">
        <v>886</v>
      </c>
      <c r="K882" s="68" t="s">
        <v>132</v>
      </c>
      <c r="L882" s="60" t="s">
        <v>69</v>
      </c>
      <c r="M882" s="8" t="str">
        <f t="shared" si="30"/>
        <v>1744Vigilancia de la salud ambientalTEUSAQUILLOoct 17 - 31 /2024</v>
      </c>
      <c r="N882" s="61">
        <v>0</v>
      </c>
      <c r="O882" s="69">
        <v>0</v>
      </c>
      <c r="P882" s="70">
        <v>0</v>
      </c>
      <c r="Q882" s="69">
        <v>0</v>
      </c>
      <c r="R882" s="70">
        <v>0</v>
      </c>
    </row>
    <row r="883" spans="2:18" ht="80.5" x14ac:dyDescent="0.35">
      <c r="B883" s="68">
        <v>1746</v>
      </c>
      <c r="C883" s="56" t="s">
        <v>7</v>
      </c>
      <c r="D883" s="8" t="str">
        <f t="shared" si="31"/>
        <v>1746Vigilancia de la salud ambiental</v>
      </c>
      <c r="E883" s="8" t="s">
        <v>1614</v>
      </c>
      <c r="F883" s="68" t="s">
        <v>24</v>
      </c>
      <c r="G883" s="68" t="s">
        <v>1887</v>
      </c>
      <c r="H883" s="68" t="s">
        <v>885</v>
      </c>
      <c r="I883" s="8" t="s">
        <v>886</v>
      </c>
      <c r="J883" s="8" t="s">
        <v>886</v>
      </c>
      <c r="K883" s="68" t="s">
        <v>321</v>
      </c>
      <c r="L883" s="60" t="s">
        <v>69</v>
      </c>
      <c r="M883" s="8" t="str">
        <f t="shared" si="30"/>
        <v>1746Vigilancia de la salud ambientalENGATIVAoct 17 - 31 /2024</v>
      </c>
      <c r="N883" s="61">
        <v>0</v>
      </c>
      <c r="O883" s="69">
        <v>0</v>
      </c>
      <c r="P883" s="70">
        <v>0</v>
      </c>
      <c r="Q883" s="69">
        <v>0</v>
      </c>
      <c r="R883" s="70">
        <v>0</v>
      </c>
    </row>
    <row r="884" spans="2:18" ht="80.5" x14ac:dyDescent="0.35">
      <c r="B884" s="68">
        <v>1746</v>
      </c>
      <c r="C884" s="56" t="s">
        <v>7</v>
      </c>
      <c r="D884" s="8" t="str">
        <f t="shared" si="31"/>
        <v>1746Vigilancia de la salud ambiental</v>
      </c>
      <c r="E884" s="8" t="s">
        <v>1614</v>
      </c>
      <c r="F884" s="68" t="s">
        <v>24</v>
      </c>
      <c r="G884" s="68" t="s">
        <v>1887</v>
      </c>
      <c r="H884" s="68" t="s">
        <v>885</v>
      </c>
      <c r="I884" s="8" t="s">
        <v>886</v>
      </c>
      <c r="J884" s="8" t="s">
        <v>886</v>
      </c>
      <c r="K884" s="68" t="s">
        <v>362</v>
      </c>
      <c r="L884" s="60" t="s">
        <v>69</v>
      </c>
      <c r="M884" s="8" t="str">
        <f t="shared" si="30"/>
        <v>1746Vigilancia de la salud ambientalSUBAoct 17 - 31 /2024</v>
      </c>
      <c r="N884" s="61">
        <v>0</v>
      </c>
      <c r="O884" s="69">
        <v>0</v>
      </c>
      <c r="P884" s="70">
        <v>0</v>
      </c>
      <c r="Q884" s="69">
        <v>0</v>
      </c>
      <c r="R884" s="70">
        <v>0</v>
      </c>
    </row>
    <row r="885" spans="2:18" ht="126.5" x14ac:dyDescent="0.35">
      <c r="B885" s="68">
        <v>1748</v>
      </c>
      <c r="C885" s="56" t="s">
        <v>7</v>
      </c>
      <c r="D885" s="8" t="str">
        <f t="shared" si="31"/>
        <v>1748Vigilancia de la salud ambiental</v>
      </c>
      <c r="E885" s="8" t="s">
        <v>1614</v>
      </c>
      <c r="F885" s="68" t="s">
        <v>24</v>
      </c>
      <c r="G885" s="68" t="s">
        <v>1888</v>
      </c>
      <c r="H885" s="68" t="s">
        <v>885</v>
      </c>
      <c r="I885" s="8" t="s">
        <v>886</v>
      </c>
      <c r="J885" s="8" t="s">
        <v>886</v>
      </c>
      <c r="K885" s="68" t="s">
        <v>362</v>
      </c>
      <c r="L885" s="60" t="s">
        <v>69</v>
      </c>
      <c r="M885" s="8" t="str">
        <f t="shared" si="30"/>
        <v>1748Vigilancia de la salud ambientalSUBAoct 17 - 31 /2024</v>
      </c>
      <c r="N885" s="61">
        <v>0</v>
      </c>
      <c r="O885" s="69">
        <v>0</v>
      </c>
      <c r="P885" s="70">
        <v>0</v>
      </c>
      <c r="Q885" s="69">
        <v>0</v>
      </c>
      <c r="R885" s="70">
        <v>0</v>
      </c>
    </row>
    <row r="886" spans="2:18" ht="126.5" x14ac:dyDescent="0.35">
      <c r="B886" s="68">
        <v>1748</v>
      </c>
      <c r="C886" s="56" t="s">
        <v>7</v>
      </c>
      <c r="D886" s="8" t="str">
        <f t="shared" si="31"/>
        <v>1748Vigilancia de la salud ambiental</v>
      </c>
      <c r="E886" s="8" t="s">
        <v>1614</v>
      </c>
      <c r="F886" s="68" t="s">
        <v>24</v>
      </c>
      <c r="G886" s="68" t="s">
        <v>1888</v>
      </c>
      <c r="H886" s="68" t="s">
        <v>885</v>
      </c>
      <c r="I886" s="8" t="s">
        <v>886</v>
      </c>
      <c r="J886" s="8" t="s">
        <v>886</v>
      </c>
      <c r="K886" s="60" t="s">
        <v>347</v>
      </c>
      <c r="L886" s="60" t="s">
        <v>69</v>
      </c>
      <c r="M886" s="8" t="str">
        <f t="shared" si="30"/>
        <v>1748Vigilancia de la salud ambientalBARRIOS
UNIDOSoct 17 - 31 /2024</v>
      </c>
      <c r="N886" s="61">
        <v>0</v>
      </c>
      <c r="O886" s="69">
        <v>0</v>
      </c>
      <c r="P886" s="70">
        <v>0</v>
      </c>
      <c r="Q886" s="69">
        <v>0</v>
      </c>
      <c r="R886" s="70">
        <v>0</v>
      </c>
    </row>
    <row r="887" spans="2:18" ht="80.5" x14ac:dyDescent="0.35">
      <c r="B887" s="68">
        <v>1750</v>
      </c>
      <c r="C887" s="56" t="s">
        <v>7</v>
      </c>
      <c r="D887" s="8" t="str">
        <f t="shared" si="31"/>
        <v>1750Vigilancia de la salud ambiental</v>
      </c>
      <c r="E887" s="8" t="s">
        <v>1614</v>
      </c>
      <c r="F887" s="68" t="s">
        <v>24</v>
      </c>
      <c r="G887" s="68" t="s">
        <v>1889</v>
      </c>
      <c r="H887" s="68" t="s">
        <v>885</v>
      </c>
      <c r="I887" s="8" t="s">
        <v>886</v>
      </c>
      <c r="J887" s="8" t="s">
        <v>886</v>
      </c>
      <c r="K887" s="68" t="s">
        <v>251</v>
      </c>
      <c r="L887" s="60" t="s">
        <v>69</v>
      </c>
      <c r="M887" s="8" t="str">
        <f t="shared" si="30"/>
        <v>1750Vigilancia de la salud ambientalCHAPINEROoct 17 - 31 /2024</v>
      </c>
      <c r="N887" s="61">
        <v>0</v>
      </c>
      <c r="O887" s="69">
        <v>0</v>
      </c>
      <c r="P887" s="70">
        <v>0</v>
      </c>
      <c r="Q887" s="69">
        <v>0</v>
      </c>
      <c r="R887" s="70">
        <v>0</v>
      </c>
    </row>
    <row r="888" spans="2:18" ht="80.5" x14ac:dyDescent="0.35">
      <c r="B888" s="68">
        <v>1750</v>
      </c>
      <c r="C888" s="56" t="s">
        <v>7</v>
      </c>
      <c r="D888" s="8" t="str">
        <f t="shared" si="31"/>
        <v>1750Vigilancia de la salud ambiental</v>
      </c>
      <c r="E888" s="8" t="s">
        <v>1614</v>
      </c>
      <c r="F888" s="68" t="s">
        <v>24</v>
      </c>
      <c r="G888" s="68" t="s">
        <v>1889</v>
      </c>
      <c r="H888" s="68" t="s">
        <v>885</v>
      </c>
      <c r="I888" s="8" t="s">
        <v>886</v>
      </c>
      <c r="J888" s="8" t="s">
        <v>886</v>
      </c>
      <c r="K888" s="68" t="s">
        <v>283</v>
      </c>
      <c r="L888" s="60" t="s">
        <v>69</v>
      </c>
      <c r="M888" s="8" t="str">
        <f t="shared" si="30"/>
        <v>1750Vigilancia de la salud ambientalUSAQUENoct 17 - 31 /2024</v>
      </c>
      <c r="N888" s="61">
        <v>72790</v>
      </c>
      <c r="O888" s="69">
        <v>3</v>
      </c>
      <c r="P888" s="70">
        <v>218370</v>
      </c>
      <c r="Q888" s="69">
        <v>3</v>
      </c>
      <c r="R888" s="70">
        <v>218370</v>
      </c>
    </row>
    <row r="889" spans="2:18" ht="80.5" x14ac:dyDescent="0.35">
      <c r="B889" s="68">
        <v>1750</v>
      </c>
      <c r="C889" s="56" t="s">
        <v>7</v>
      </c>
      <c r="D889" s="8" t="str">
        <f t="shared" si="31"/>
        <v>1750Vigilancia de la salud ambiental</v>
      </c>
      <c r="E889" s="8" t="s">
        <v>1614</v>
      </c>
      <c r="F889" s="68" t="s">
        <v>24</v>
      </c>
      <c r="G889" s="68" t="s">
        <v>1889</v>
      </c>
      <c r="H889" s="68" t="s">
        <v>885</v>
      </c>
      <c r="I889" s="8" t="s">
        <v>886</v>
      </c>
      <c r="J889" s="8" t="s">
        <v>886</v>
      </c>
      <c r="K889" s="68" t="s">
        <v>321</v>
      </c>
      <c r="L889" s="60" t="s">
        <v>69</v>
      </c>
      <c r="M889" s="8" t="str">
        <f t="shared" si="30"/>
        <v>1750Vigilancia de la salud ambientalENGATIVAoct 17 - 31 /2024</v>
      </c>
      <c r="N889" s="61">
        <v>72790</v>
      </c>
      <c r="O889" s="69">
        <v>12</v>
      </c>
      <c r="P889" s="70">
        <v>873480</v>
      </c>
      <c r="Q889" s="69">
        <v>9</v>
      </c>
      <c r="R889" s="70">
        <v>655110</v>
      </c>
    </row>
    <row r="890" spans="2:18" ht="80.5" x14ac:dyDescent="0.35">
      <c r="B890" s="68">
        <v>1750</v>
      </c>
      <c r="C890" s="56" t="s">
        <v>7</v>
      </c>
      <c r="D890" s="8" t="str">
        <f t="shared" si="31"/>
        <v>1750Vigilancia de la salud ambiental</v>
      </c>
      <c r="E890" s="8" t="s">
        <v>1614</v>
      </c>
      <c r="F890" s="68" t="s">
        <v>24</v>
      </c>
      <c r="G890" s="68" t="s">
        <v>1889</v>
      </c>
      <c r="H890" s="68" t="s">
        <v>885</v>
      </c>
      <c r="I890" s="8" t="s">
        <v>886</v>
      </c>
      <c r="J890" s="8" t="s">
        <v>886</v>
      </c>
      <c r="K890" s="68" t="s">
        <v>362</v>
      </c>
      <c r="L890" s="60" t="s">
        <v>69</v>
      </c>
      <c r="M890" s="8" t="str">
        <f t="shared" si="30"/>
        <v>1750Vigilancia de la salud ambientalSUBAoct 17 - 31 /2024</v>
      </c>
      <c r="N890" s="61">
        <v>72790</v>
      </c>
      <c r="O890" s="69">
        <v>2</v>
      </c>
      <c r="P890" s="70">
        <v>145580</v>
      </c>
      <c r="Q890" s="69">
        <v>2</v>
      </c>
      <c r="R890" s="70">
        <v>145580</v>
      </c>
    </row>
    <row r="891" spans="2:18" ht="80.5" x14ac:dyDescent="0.35">
      <c r="B891" s="68">
        <v>1750</v>
      </c>
      <c r="C891" s="56" t="s">
        <v>7</v>
      </c>
      <c r="D891" s="8" t="str">
        <f t="shared" si="31"/>
        <v>1750Vigilancia de la salud ambiental</v>
      </c>
      <c r="E891" s="8" t="s">
        <v>1614</v>
      </c>
      <c r="F891" s="68" t="s">
        <v>24</v>
      </c>
      <c r="G891" s="68" t="s">
        <v>1889</v>
      </c>
      <c r="H891" s="68" t="s">
        <v>885</v>
      </c>
      <c r="I891" s="8" t="s">
        <v>886</v>
      </c>
      <c r="J891" s="8" t="s">
        <v>886</v>
      </c>
      <c r="K891" s="60" t="s">
        <v>347</v>
      </c>
      <c r="L891" s="60" t="s">
        <v>69</v>
      </c>
      <c r="M891" s="8" t="str">
        <f t="shared" si="30"/>
        <v>1750Vigilancia de la salud ambientalBARRIOS
UNIDOSoct 17 - 31 /2024</v>
      </c>
      <c r="N891" s="61">
        <v>72790</v>
      </c>
      <c r="O891" s="69">
        <v>11</v>
      </c>
      <c r="P891" s="70">
        <v>800690</v>
      </c>
      <c r="Q891" s="69">
        <v>8</v>
      </c>
      <c r="R891" s="70">
        <v>582320</v>
      </c>
    </row>
    <row r="892" spans="2:18" ht="80.5" x14ac:dyDescent="0.35">
      <c r="B892" s="68">
        <v>1750</v>
      </c>
      <c r="C892" s="56" t="s">
        <v>7</v>
      </c>
      <c r="D892" s="8" t="str">
        <f t="shared" si="31"/>
        <v>1750Vigilancia de la salud ambiental</v>
      </c>
      <c r="E892" s="8" t="s">
        <v>1614</v>
      </c>
      <c r="F892" s="68" t="s">
        <v>24</v>
      </c>
      <c r="G892" s="68" t="s">
        <v>1889</v>
      </c>
      <c r="H892" s="68" t="s">
        <v>885</v>
      </c>
      <c r="I892" s="8" t="s">
        <v>886</v>
      </c>
      <c r="J892" s="8" t="s">
        <v>886</v>
      </c>
      <c r="K892" s="68" t="s">
        <v>132</v>
      </c>
      <c r="L892" s="60" t="s">
        <v>69</v>
      </c>
      <c r="M892" s="8" t="str">
        <f t="shared" si="30"/>
        <v>1750Vigilancia de la salud ambientalTEUSAQUILLOoct 17 - 31 /2024</v>
      </c>
      <c r="N892" s="61">
        <v>72790</v>
      </c>
      <c r="O892" s="69">
        <v>2</v>
      </c>
      <c r="P892" s="70">
        <v>145580</v>
      </c>
      <c r="Q892" s="69">
        <v>1</v>
      </c>
      <c r="R892" s="70">
        <v>72790</v>
      </c>
    </row>
    <row r="893" spans="2:18" ht="80.5" x14ac:dyDescent="0.35">
      <c r="B893" s="68">
        <v>1751</v>
      </c>
      <c r="C893" s="56" t="s">
        <v>7</v>
      </c>
      <c r="D893" s="8" t="str">
        <f t="shared" si="31"/>
        <v>1751Vigilancia de la salud ambiental</v>
      </c>
      <c r="E893" s="8" t="s">
        <v>1614</v>
      </c>
      <c r="F893" s="68" t="s">
        <v>24</v>
      </c>
      <c r="G893" s="68" t="s">
        <v>1890</v>
      </c>
      <c r="H893" s="68" t="s">
        <v>885</v>
      </c>
      <c r="I893" s="8" t="s">
        <v>886</v>
      </c>
      <c r="J893" s="8" t="s">
        <v>886</v>
      </c>
      <c r="K893" s="68" t="s">
        <v>321</v>
      </c>
      <c r="L893" s="60" t="s">
        <v>69</v>
      </c>
      <c r="M893" s="8" t="str">
        <f t="shared" si="30"/>
        <v>1751Vigilancia de la salud ambientalENGATIVAoct 17 - 31 /2024</v>
      </c>
      <c r="N893" s="61">
        <v>116464</v>
      </c>
      <c r="O893" s="69">
        <v>1</v>
      </c>
      <c r="P893" s="70">
        <v>116464</v>
      </c>
      <c r="Q893" s="69">
        <v>1</v>
      </c>
      <c r="R893" s="70">
        <v>116464</v>
      </c>
    </row>
    <row r="894" spans="2:18" ht="80.5" x14ac:dyDescent="0.35">
      <c r="B894" s="68">
        <v>1752</v>
      </c>
      <c r="C894" s="56" t="s">
        <v>7</v>
      </c>
      <c r="D894" s="8" t="str">
        <f t="shared" si="31"/>
        <v>1752Vigilancia de la salud ambiental</v>
      </c>
      <c r="E894" s="8" t="s">
        <v>1614</v>
      </c>
      <c r="F894" s="68" t="s">
        <v>24</v>
      </c>
      <c r="G894" s="68" t="s">
        <v>1891</v>
      </c>
      <c r="H894" s="68" t="s">
        <v>885</v>
      </c>
      <c r="I894" s="8" t="s">
        <v>886</v>
      </c>
      <c r="J894" s="8" t="s">
        <v>886</v>
      </c>
      <c r="K894" s="68" t="s">
        <v>283</v>
      </c>
      <c r="L894" s="60" t="s">
        <v>69</v>
      </c>
      <c r="M894" s="8" t="str">
        <f t="shared" si="30"/>
        <v>1752Vigilancia de la salud ambientalUSAQUENoct 17 - 31 /2024</v>
      </c>
      <c r="N894" s="61">
        <v>0</v>
      </c>
      <c r="O894" s="69">
        <v>0</v>
      </c>
      <c r="P894" s="70">
        <v>0</v>
      </c>
      <c r="Q894" s="69">
        <v>0</v>
      </c>
      <c r="R894" s="70">
        <v>0</v>
      </c>
    </row>
    <row r="895" spans="2:18" ht="80.5" x14ac:dyDescent="0.35">
      <c r="B895" s="68">
        <v>1752</v>
      </c>
      <c r="C895" s="56" t="s">
        <v>7</v>
      </c>
      <c r="D895" s="8" t="str">
        <f t="shared" si="31"/>
        <v>1752Vigilancia de la salud ambiental</v>
      </c>
      <c r="E895" s="8" t="s">
        <v>1614</v>
      </c>
      <c r="F895" s="68" t="s">
        <v>24</v>
      </c>
      <c r="G895" s="68" t="s">
        <v>1891</v>
      </c>
      <c r="H895" s="68" t="s">
        <v>885</v>
      </c>
      <c r="I895" s="8" t="s">
        <v>886</v>
      </c>
      <c r="J895" s="8" t="s">
        <v>886</v>
      </c>
      <c r="K895" s="68" t="s">
        <v>321</v>
      </c>
      <c r="L895" s="60" t="s">
        <v>69</v>
      </c>
      <c r="M895" s="8" t="str">
        <f t="shared" si="30"/>
        <v>1752Vigilancia de la salud ambientalENGATIVAoct 17 - 31 /2024</v>
      </c>
      <c r="N895" s="61">
        <v>0</v>
      </c>
      <c r="O895" s="69">
        <v>0</v>
      </c>
      <c r="P895" s="70">
        <v>0</v>
      </c>
      <c r="Q895" s="69">
        <v>0</v>
      </c>
      <c r="R895" s="70">
        <v>0</v>
      </c>
    </row>
    <row r="896" spans="2:18" ht="80.5" x14ac:dyDescent="0.35">
      <c r="B896" s="68">
        <v>1752</v>
      </c>
      <c r="C896" s="56" t="s">
        <v>7</v>
      </c>
      <c r="D896" s="8" t="str">
        <f t="shared" si="31"/>
        <v>1752Vigilancia de la salud ambiental</v>
      </c>
      <c r="E896" s="8" t="s">
        <v>1614</v>
      </c>
      <c r="F896" s="68" t="s">
        <v>24</v>
      </c>
      <c r="G896" s="68" t="s">
        <v>1891</v>
      </c>
      <c r="H896" s="68" t="s">
        <v>885</v>
      </c>
      <c r="I896" s="8" t="s">
        <v>886</v>
      </c>
      <c r="J896" s="8" t="s">
        <v>886</v>
      </c>
      <c r="K896" s="68" t="s">
        <v>362</v>
      </c>
      <c r="L896" s="60" t="s">
        <v>69</v>
      </c>
      <c r="M896" s="8" t="str">
        <f t="shared" si="30"/>
        <v>1752Vigilancia de la salud ambientalSUBAoct 17 - 31 /2024</v>
      </c>
      <c r="N896" s="61">
        <v>0</v>
      </c>
      <c r="O896" s="69">
        <v>0</v>
      </c>
      <c r="P896" s="70">
        <v>0</v>
      </c>
      <c r="Q896" s="69">
        <v>0</v>
      </c>
      <c r="R896" s="70">
        <v>0</v>
      </c>
    </row>
    <row r="897" spans="2:18" ht="80.5" x14ac:dyDescent="0.35">
      <c r="B897" s="68">
        <v>1752</v>
      </c>
      <c r="C897" s="56" t="s">
        <v>7</v>
      </c>
      <c r="D897" s="8" t="str">
        <f t="shared" si="31"/>
        <v>1752Vigilancia de la salud ambiental</v>
      </c>
      <c r="E897" s="8" t="s">
        <v>1614</v>
      </c>
      <c r="F897" s="68" t="s">
        <v>24</v>
      </c>
      <c r="G897" s="68" t="s">
        <v>1891</v>
      </c>
      <c r="H897" s="68" t="s">
        <v>885</v>
      </c>
      <c r="I897" s="8" t="s">
        <v>886</v>
      </c>
      <c r="J897" s="8" t="s">
        <v>886</v>
      </c>
      <c r="K897" s="60" t="s">
        <v>347</v>
      </c>
      <c r="L897" s="60" t="s">
        <v>69</v>
      </c>
      <c r="M897" s="8" t="str">
        <f t="shared" si="30"/>
        <v>1752Vigilancia de la salud ambientalBARRIOS
UNIDOSoct 17 - 31 /2024</v>
      </c>
      <c r="N897" s="61">
        <v>0</v>
      </c>
      <c r="O897" s="69">
        <v>0</v>
      </c>
      <c r="P897" s="70">
        <v>0</v>
      </c>
      <c r="Q897" s="69">
        <v>0</v>
      </c>
      <c r="R897" s="70">
        <v>0</v>
      </c>
    </row>
    <row r="898" spans="2:18" ht="126.5" x14ac:dyDescent="0.35">
      <c r="B898" s="68">
        <v>1753</v>
      </c>
      <c r="C898" s="56" t="s">
        <v>7</v>
      </c>
      <c r="D898" s="8" t="str">
        <f t="shared" si="31"/>
        <v>1753Vigilancia de la salud ambiental</v>
      </c>
      <c r="E898" s="8" t="s">
        <v>1614</v>
      </c>
      <c r="F898" s="68" t="s">
        <v>24</v>
      </c>
      <c r="G898" s="68" t="s">
        <v>1210</v>
      </c>
      <c r="H898" s="68" t="s">
        <v>885</v>
      </c>
      <c r="I898" s="8" t="s">
        <v>886</v>
      </c>
      <c r="J898" s="8" t="s">
        <v>886</v>
      </c>
      <c r="K898" s="68" t="s">
        <v>283</v>
      </c>
      <c r="L898" s="60" t="s">
        <v>69</v>
      </c>
      <c r="M898" s="8" t="str">
        <f t="shared" si="30"/>
        <v>1753Vigilancia de la salud ambientalUSAQUENoct 17 - 31 /2024</v>
      </c>
      <c r="N898" s="61">
        <v>0</v>
      </c>
      <c r="O898" s="69">
        <v>0</v>
      </c>
      <c r="P898" s="70">
        <v>0</v>
      </c>
      <c r="Q898" s="69">
        <v>0</v>
      </c>
      <c r="R898" s="70">
        <v>0</v>
      </c>
    </row>
    <row r="899" spans="2:18" ht="126.5" x14ac:dyDescent="0.35">
      <c r="B899" s="68">
        <v>1753</v>
      </c>
      <c r="C899" s="56" t="s">
        <v>7</v>
      </c>
      <c r="D899" s="8" t="str">
        <f t="shared" si="31"/>
        <v>1753Vigilancia de la salud ambiental</v>
      </c>
      <c r="E899" s="8" t="s">
        <v>1614</v>
      </c>
      <c r="F899" s="68" t="s">
        <v>24</v>
      </c>
      <c r="G899" s="68" t="s">
        <v>1210</v>
      </c>
      <c r="H899" s="68" t="s">
        <v>885</v>
      </c>
      <c r="I899" s="8" t="s">
        <v>886</v>
      </c>
      <c r="J899" s="8" t="s">
        <v>886</v>
      </c>
      <c r="K899" s="68" t="s">
        <v>321</v>
      </c>
      <c r="L899" s="60" t="s">
        <v>69</v>
      </c>
      <c r="M899" s="8" t="str">
        <f t="shared" ref="M899:M962" si="32">+D899&amp;K899&amp;L899</f>
        <v>1753Vigilancia de la salud ambientalENGATIVAoct 17 - 31 /2024</v>
      </c>
      <c r="N899" s="61">
        <v>0</v>
      </c>
      <c r="O899" s="69">
        <v>0</v>
      </c>
      <c r="P899" s="70">
        <v>0</v>
      </c>
      <c r="Q899" s="69">
        <v>0</v>
      </c>
      <c r="R899" s="70">
        <v>0</v>
      </c>
    </row>
    <row r="900" spans="2:18" ht="126.5" x14ac:dyDescent="0.35">
      <c r="B900" s="68">
        <v>1753</v>
      </c>
      <c r="C900" s="56" t="s">
        <v>7</v>
      </c>
      <c r="D900" s="8" t="str">
        <f t="shared" ref="D900:D963" si="33">+B900&amp;C900</f>
        <v>1753Vigilancia de la salud ambiental</v>
      </c>
      <c r="E900" s="8" t="s">
        <v>1614</v>
      </c>
      <c r="F900" s="68" t="s">
        <v>24</v>
      </c>
      <c r="G900" s="68" t="s">
        <v>1210</v>
      </c>
      <c r="H900" s="68" t="s">
        <v>885</v>
      </c>
      <c r="I900" s="8" t="s">
        <v>886</v>
      </c>
      <c r="J900" s="8" t="s">
        <v>886</v>
      </c>
      <c r="K900" s="68" t="s">
        <v>362</v>
      </c>
      <c r="L900" s="60" t="s">
        <v>69</v>
      </c>
      <c r="M900" s="8" t="str">
        <f t="shared" si="32"/>
        <v>1753Vigilancia de la salud ambientalSUBAoct 17 - 31 /2024</v>
      </c>
      <c r="N900" s="61">
        <v>0</v>
      </c>
      <c r="O900" s="69">
        <v>0</v>
      </c>
      <c r="P900" s="70">
        <v>0</v>
      </c>
      <c r="Q900" s="69">
        <v>0</v>
      </c>
      <c r="R900" s="70">
        <v>0</v>
      </c>
    </row>
    <row r="901" spans="2:18" ht="126.5" x14ac:dyDescent="0.35">
      <c r="B901" s="68">
        <v>1754</v>
      </c>
      <c r="C901" s="56" t="s">
        <v>7</v>
      </c>
      <c r="D901" s="8" t="str">
        <f t="shared" si="33"/>
        <v>1754Vigilancia de la salud ambiental</v>
      </c>
      <c r="E901" s="8" t="s">
        <v>1614</v>
      </c>
      <c r="F901" s="68" t="s">
        <v>24</v>
      </c>
      <c r="G901" s="68" t="s">
        <v>1892</v>
      </c>
      <c r="H901" s="68" t="s">
        <v>885</v>
      </c>
      <c r="I901" s="8" t="s">
        <v>886</v>
      </c>
      <c r="J901" s="8" t="s">
        <v>886</v>
      </c>
      <c r="K901" s="68" t="s">
        <v>283</v>
      </c>
      <c r="L901" s="60" t="s">
        <v>69</v>
      </c>
      <c r="M901" s="8" t="str">
        <f t="shared" si="32"/>
        <v>1754Vigilancia de la salud ambientalUSAQUENoct 17 - 31 /2024</v>
      </c>
      <c r="N901" s="61">
        <v>72790</v>
      </c>
      <c r="O901" s="69">
        <v>1</v>
      </c>
      <c r="P901" s="70">
        <v>72790</v>
      </c>
      <c r="Q901" s="69">
        <v>1</v>
      </c>
      <c r="R901" s="70">
        <v>72790</v>
      </c>
    </row>
    <row r="902" spans="2:18" ht="126.5" x14ac:dyDescent="0.35">
      <c r="B902" s="68">
        <v>1754</v>
      </c>
      <c r="C902" s="56" t="s">
        <v>7</v>
      </c>
      <c r="D902" s="8" t="str">
        <f t="shared" si="33"/>
        <v>1754Vigilancia de la salud ambiental</v>
      </c>
      <c r="E902" s="8" t="s">
        <v>1614</v>
      </c>
      <c r="F902" s="68" t="s">
        <v>24</v>
      </c>
      <c r="G902" s="68" t="s">
        <v>1892</v>
      </c>
      <c r="H902" s="68" t="s">
        <v>885</v>
      </c>
      <c r="I902" s="8" t="s">
        <v>886</v>
      </c>
      <c r="J902" s="8" t="s">
        <v>886</v>
      </c>
      <c r="K902" s="68" t="s">
        <v>321</v>
      </c>
      <c r="L902" s="60" t="s">
        <v>69</v>
      </c>
      <c r="M902" s="8" t="str">
        <f t="shared" si="32"/>
        <v>1754Vigilancia de la salud ambientalENGATIVAoct 17 - 31 /2024</v>
      </c>
      <c r="N902" s="61">
        <v>72790</v>
      </c>
      <c r="O902" s="69">
        <v>5</v>
      </c>
      <c r="P902" s="70">
        <v>363950</v>
      </c>
      <c r="Q902" s="69">
        <v>5</v>
      </c>
      <c r="R902" s="70">
        <v>363950</v>
      </c>
    </row>
    <row r="903" spans="2:18" ht="126.5" x14ac:dyDescent="0.35">
      <c r="B903" s="68">
        <v>1754</v>
      </c>
      <c r="C903" s="56" t="s">
        <v>7</v>
      </c>
      <c r="D903" s="8" t="str">
        <f t="shared" si="33"/>
        <v>1754Vigilancia de la salud ambiental</v>
      </c>
      <c r="E903" s="8" t="s">
        <v>1614</v>
      </c>
      <c r="F903" s="68" t="s">
        <v>24</v>
      </c>
      <c r="G903" s="68" t="s">
        <v>1892</v>
      </c>
      <c r="H903" s="68" t="s">
        <v>885</v>
      </c>
      <c r="I903" s="8" t="s">
        <v>886</v>
      </c>
      <c r="J903" s="8" t="s">
        <v>886</v>
      </c>
      <c r="K903" s="68" t="s">
        <v>362</v>
      </c>
      <c r="L903" s="60" t="s">
        <v>69</v>
      </c>
      <c r="M903" s="8" t="str">
        <f t="shared" si="32"/>
        <v>1754Vigilancia de la salud ambientalSUBAoct 17 - 31 /2024</v>
      </c>
      <c r="N903" s="61">
        <v>0</v>
      </c>
      <c r="O903" s="69">
        <v>0</v>
      </c>
      <c r="P903" s="70">
        <v>0</v>
      </c>
      <c r="Q903" s="69">
        <v>0</v>
      </c>
      <c r="R903" s="70">
        <v>0</v>
      </c>
    </row>
    <row r="904" spans="2:18" ht="126.5" x14ac:dyDescent="0.35">
      <c r="B904" s="68">
        <v>1754</v>
      </c>
      <c r="C904" s="56" t="s">
        <v>7</v>
      </c>
      <c r="D904" s="8" t="str">
        <f t="shared" si="33"/>
        <v>1754Vigilancia de la salud ambiental</v>
      </c>
      <c r="E904" s="8" t="s">
        <v>1614</v>
      </c>
      <c r="F904" s="68" t="s">
        <v>24</v>
      </c>
      <c r="G904" s="68" t="s">
        <v>1892</v>
      </c>
      <c r="H904" s="68" t="s">
        <v>885</v>
      </c>
      <c r="I904" s="8" t="s">
        <v>886</v>
      </c>
      <c r="J904" s="8" t="s">
        <v>886</v>
      </c>
      <c r="K904" s="60" t="s">
        <v>347</v>
      </c>
      <c r="L904" s="60" t="s">
        <v>69</v>
      </c>
      <c r="M904" s="8" t="str">
        <f t="shared" si="32"/>
        <v>1754Vigilancia de la salud ambientalBARRIOS
UNIDOSoct 17 - 31 /2024</v>
      </c>
      <c r="N904" s="61">
        <v>72790</v>
      </c>
      <c r="O904" s="69">
        <v>12</v>
      </c>
      <c r="P904" s="70">
        <v>873480</v>
      </c>
      <c r="Q904" s="69">
        <v>9</v>
      </c>
      <c r="R904" s="70">
        <v>655110</v>
      </c>
    </row>
    <row r="905" spans="2:18" ht="126.5" x14ac:dyDescent="0.35">
      <c r="B905" s="68">
        <v>1754</v>
      </c>
      <c r="C905" s="56" t="s">
        <v>7</v>
      </c>
      <c r="D905" s="8" t="str">
        <f t="shared" si="33"/>
        <v>1754Vigilancia de la salud ambiental</v>
      </c>
      <c r="E905" s="8" t="s">
        <v>1614</v>
      </c>
      <c r="F905" s="68" t="s">
        <v>24</v>
      </c>
      <c r="G905" s="68" t="s">
        <v>1892</v>
      </c>
      <c r="H905" s="68" t="s">
        <v>885</v>
      </c>
      <c r="I905" s="8" t="s">
        <v>886</v>
      </c>
      <c r="J905" s="8" t="s">
        <v>886</v>
      </c>
      <c r="K905" s="68" t="s">
        <v>132</v>
      </c>
      <c r="L905" s="60" t="s">
        <v>69</v>
      </c>
      <c r="M905" s="8" t="str">
        <f t="shared" si="32"/>
        <v>1754Vigilancia de la salud ambientalTEUSAQUILLOoct 17 - 31 /2024</v>
      </c>
      <c r="N905" s="61">
        <v>0</v>
      </c>
      <c r="O905" s="69">
        <v>0</v>
      </c>
      <c r="P905" s="70">
        <v>0</v>
      </c>
      <c r="Q905" s="69">
        <v>0</v>
      </c>
      <c r="R905" s="70">
        <v>0</v>
      </c>
    </row>
    <row r="906" spans="2:18" ht="80.5" x14ac:dyDescent="0.35">
      <c r="B906" s="68">
        <v>1756</v>
      </c>
      <c r="C906" s="56" t="s">
        <v>7</v>
      </c>
      <c r="D906" s="8" t="str">
        <f t="shared" si="33"/>
        <v>1756Vigilancia de la salud ambiental</v>
      </c>
      <c r="E906" s="8" t="s">
        <v>1614</v>
      </c>
      <c r="F906" s="68" t="s">
        <v>24</v>
      </c>
      <c r="G906" s="68" t="s">
        <v>1893</v>
      </c>
      <c r="H906" s="68" t="s">
        <v>885</v>
      </c>
      <c r="I906" s="8" t="s">
        <v>886</v>
      </c>
      <c r="J906" s="8" t="s">
        <v>886</v>
      </c>
      <c r="K906" s="68" t="s">
        <v>362</v>
      </c>
      <c r="L906" s="60" t="s">
        <v>69</v>
      </c>
      <c r="M906" s="8" t="str">
        <f t="shared" si="32"/>
        <v>1756Vigilancia de la salud ambientalSUBAoct 17 - 31 /2024</v>
      </c>
      <c r="N906" s="61">
        <v>0</v>
      </c>
      <c r="O906" s="69">
        <v>0</v>
      </c>
      <c r="P906" s="70">
        <v>0</v>
      </c>
      <c r="Q906" s="69">
        <v>0</v>
      </c>
      <c r="R906" s="70">
        <v>0</v>
      </c>
    </row>
    <row r="907" spans="2:18" ht="80.5" x14ac:dyDescent="0.35">
      <c r="B907" s="68">
        <v>1756</v>
      </c>
      <c r="C907" s="56" t="s">
        <v>7</v>
      </c>
      <c r="D907" s="8" t="str">
        <f t="shared" si="33"/>
        <v>1756Vigilancia de la salud ambiental</v>
      </c>
      <c r="E907" s="8" t="s">
        <v>1614</v>
      </c>
      <c r="F907" s="68" t="s">
        <v>24</v>
      </c>
      <c r="G907" s="68" t="s">
        <v>1893</v>
      </c>
      <c r="H907" s="68" t="s">
        <v>885</v>
      </c>
      <c r="I907" s="8" t="s">
        <v>886</v>
      </c>
      <c r="J907" s="8" t="s">
        <v>886</v>
      </c>
      <c r="K907" s="60" t="s">
        <v>347</v>
      </c>
      <c r="L907" s="60" t="s">
        <v>69</v>
      </c>
      <c r="M907" s="8" t="str">
        <f t="shared" si="32"/>
        <v>1756Vigilancia de la salud ambientalBARRIOS
UNIDOSoct 17 - 31 /2024</v>
      </c>
      <c r="N907" s="61">
        <v>0</v>
      </c>
      <c r="O907" s="69">
        <v>0</v>
      </c>
      <c r="P907" s="70">
        <v>0</v>
      </c>
      <c r="Q907" s="69">
        <v>0</v>
      </c>
      <c r="R907" s="70">
        <v>0</v>
      </c>
    </row>
    <row r="908" spans="2:18" ht="103.5" x14ac:dyDescent="0.35">
      <c r="B908" s="68">
        <v>1758</v>
      </c>
      <c r="C908" s="56" t="s">
        <v>7</v>
      </c>
      <c r="D908" s="8" t="str">
        <f t="shared" si="33"/>
        <v>1758Vigilancia de la salud ambiental</v>
      </c>
      <c r="E908" s="8" t="s">
        <v>1614</v>
      </c>
      <c r="F908" s="68" t="s">
        <v>24</v>
      </c>
      <c r="G908" s="68" t="s">
        <v>1894</v>
      </c>
      <c r="H908" s="68" t="s">
        <v>885</v>
      </c>
      <c r="I908" s="8" t="s">
        <v>886</v>
      </c>
      <c r="J908" s="8" t="s">
        <v>886</v>
      </c>
      <c r="K908" s="68" t="s">
        <v>283</v>
      </c>
      <c r="L908" s="60" t="s">
        <v>69</v>
      </c>
      <c r="M908" s="8" t="str">
        <f t="shared" si="32"/>
        <v>1758Vigilancia de la salud ambientalUSAQUENoct 17 - 31 /2024</v>
      </c>
      <c r="N908" s="61">
        <v>87348</v>
      </c>
      <c r="O908" s="69">
        <v>1</v>
      </c>
      <c r="P908" s="70">
        <v>87348</v>
      </c>
      <c r="Q908" s="69">
        <v>1</v>
      </c>
      <c r="R908" s="70">
        <v>87348</v>
      </c>
    </row>
    <row r="909" spans="2:18" ht="103.5" x14ac:dyDescent="0.35">
      <c r="B909" s="68">
        <v>1758</v>
      </c>
      <c r="C909" s="56" t="s">
        <v>7</v>
      </c>
      <c r="D909" s="8" t="str">
        <f t="shared" si="33"/>
        <v>1758Vigilancia de la salud ambiental</v>
      </c>
      <c r="E909" s="8" t="s">
        <v>1614</v>
      </c>
      <c r="F909" s="68" t="s">
        <v>24</v>
      </c>
      <c r="G909" s="68" t="s">
        <v>1894</v>
      </c>
      <c r="H909" s="68" t="s">
        <v>885</v>
      </c>
      <c r="I909" s="8" t="s">
        <v>886</v>
      </c>
      <c r="J909" s="8" t="s">
        <v>886</v>
      </c>
      <c r="K909" s="68" t="s">
        <v>321</v>
      </c>
      <c r="L909" s="60" t="s">
        <v>69</v>
      </c>
      <c r="M909" s="8" t="str">
        <f t="shared" si="32"/>
        <v>1758Vigilancia de la salud ambientalENGATIVAoct 17 - 31 /2024</v>
      </c>
      <c r="N909" s="61">
        <v>0</v>
      </c>
      <c r="O909" s="69">
        <v>0</v>
      </c>
      <c r="P909" s="70">
        <v>0</v>
      </c>
      <c r="Q909" s="69">
        <v>0</v>
      </c>
      <c r="R909" s="70">
        <v>0</v>
      </c>
    </row>
    <row r="910" spans="2:18" ht="103.5" x14ac:dyDescent="0.35">
      <c r="B910" s="68">
        <v>1758</v>
      </c>
      <c r="C910" s="56" t="s">
        <v>7</v>
      </c>
      <c r="D910" s="8" t="str">
        <f t="shared" si="33"/>
        <v>1758Vigilancia de la salud ambiental</v>
      </c>
      <c r="E910" s="8" t="s">
        <v>1614</v>
      </c>
      <c r="F910" s="68" t="s">
        <v>24</v>
      </c>
      <c r="G910" s="68" t="s">
        <v>1894</v>
      </c>
      <c r="H910" s="68" t="s">
        <v>885</v>
      </c>
      <c r="I910" s="8" t="s">
        <v>886</v>
      </c>
      <c r="J910" s="8" t="s">
        <v>886</v>
      </c>
      <c r="K910" s="68" t="s">
        <v>362</v>
      </c>
      <c r="L910" s="60" t="s">
        <v>69</v>
      </c>
      <c r="M910" s="8" t="str">
        <f t="shared" si="32"/>
        <v>1758Vigilancia de la salud ambientalSUBAoct 17 - 31 /2024</v>
      </c>
      <c r="N910" s="61">
        <v>87348</v>
      </c>
      <c r="O910" s="69">
        <v>3</v>
      </c>
      <c r="P910" s="70">
        <v>262044</v>
      </c>
      <c r="Q910" s="69">
        <v>3</v>
      </c>
      <c r="R910" s="70">
        <v>262044</v>
      </c>
    </row>
    <row r="911" spans="2:18" ht="103.5" x14ac:dyDescent="0.35">
      <c r="B911" s="68">
        <v>1758</v>
      </c>
      <c r="C911" s="56" t="s">
        <v>7</v>
      </c>
      <c r="D911" s="8" t="str">
        <f t="shared" si="33"/>
        <v>1758Vigilancia de la salud ambiental</v>
      </c>
      <c r="E911" s="8" t="s">
        <v>1614</v>
      </c>
      <c r="F911" s="68" t="s">
        <v>24</v>
      </c>
      <c r="G911" s="68" t="s">
        <v>1894</v>
      </c>
      <c r="H911" s="68" t="s">
        <v>885</v>
      </c>
      <c r="I911" s="8" t="s">
        <v>886</v>
      </c>
      <c r="J911" s="8" t="s">
        <v>886</v>
      </c>
      <c r="K911" s="60" t="s">
        <v>347</v>
      </c>
      <c r="L911" s="60" t="s">
        <v>69</v>
      </c>
      <c r="M911" s="8" t="str">
        <f t="shared" si="32"/>
        <v>1758Vigilancia de la salud ambientalBARRIOS
UNIDOSoct 17 - 31 /2024</v>
      </c>
      <c r="N911" s="61">
        <v>0</v>
      </c>
      <c r="O911" s="69">
        <v>0</v>
      </c>
      <c r="P911" s="70">
        <v>0</v>
      </c>
      <c r="Q911" s="69">
        <v>0</v>
      </c>
      <c r="R911" s="70">
        <v>0</v>
      </c>
    </row>
    <row r="912" spans="2:18" ht="103.5" x14ac:dyDescent="0.35">
      <c r="B912" s="68">
        <v>1758</v>
      </c>
      <c r="C912" s="56" t="s">
        <v>7</v>
      </c>
      <c r="D912" s="8" t="str">
        <f t="shared" si="33"/>
        <v>1758Vigilancia de la salud ambiental</v>
      </c>
      <c r="E912" s="8" t="s">
        <v>1614</v>
      </c>
      <c r="F912" s="68" t="s">
        <v>24</v>
      </c>
      <c r="G912" s="68" t="s">
        <v>1894</v>
      </c>
      <c r="H912" s="68" t="s">
        <v>885</v>
      </c>
      <c r="I912" s="8" t="s">
        <v>886</v>
      </c>
      <c r="J912" s="8" t="s">
        <v>886</v>
      </c>
      <c r="K912" s="68" t="s">
        <v>132</v>
      </c>
      <c r="L912" s="60" t="s">
        <v>69</v>
      </c>
      <c r="M912" s="8" t="str">
        <f t="shared" si="32"/>
        <v>1758Vigilancia de la salud ambientalTEUSAQUILLOoct 17 - 31 /2024</v>
      </c>
      <c r="N912" s="61">
        <v>0</v>
      </c>
      <c r="O912" s="69">
        <v>0</v>
      </c>
      <c r="P912" s="70">
        <v>0</v>
      </c>
      <c r="Q912" s="69">
        <v>0</v>
      </c>
      <c r="R912" s="70">
        <v>0</v>
      </c>
    </row>
    <row r="913" spans="2:18" ht="115" x14ac:dyDescent="0.35">
      <c r="B913" s="68">
        <v>1759</v>
      </c>
      <c r="C913" s="56" t="s">
        <v>7</v>
      </c>
      <c r="D913" s="8" t="str">
        <f t="shared" si="33"/>
        <v>1759Vigilancia de la salud ambiental</v>
      </c>
      <c r="E913" s="8" t="s">
        <v>1614</v>
      </c>
      <c r="F913" s="68" t="s">
        <v>24</v>
      </c>
      <c r="G913" s="68" t="s">
        <v>1133</v>
      </c>
      <c r="H913" s="68" t="s">
        <v>885</v>
      </c>
      <c r="I913" s="8" t="s">
        <v>886</v>
      </c>
      <c r="J913" s="8" t="s">
        <v>886</v>
      </c>
      <c r="K913" s="68" t="s">
        <v>251</v>
      </c>
      <c r="L913" s="60" t="s">
        <v>69</v>
      </c>
      <c r="M913" s="8" t="str">
        <f t="shared" si="32"/>
        <v>1759Vigilancia de la salud ambientalCHAPINEROoct 17 - 31 /2024</v>
      </c>
      <c r="N913" s="61">
        <v>0</v>
      </c>
      <c r="O913" s="69">
        <v>0</v>
      </c>
      <c r="P913" s="70">
        <v>0</v>
      </c>
      <c r="Q913" s="69">
        <v>0</v>
      </c>
      <c r="R913" s="70">
        <v>0</v>
      </c>
    </row>
    <row r="914" spans="2:18" ht="115" x14ac:dyDescent="0.35">
      <c r="B914" s="68">
        <v>1759</v>
      </c>
      <c r="C914" s="56" t="s">
        <v>7</v>
      </c>
      <c r="D914" s="8" t="str">
        <f t="shared" si="33"/>
        <v>1759Vigilancia de la salud ambiental</v>
      </c>
      <c r="E914" s="8" t="s">
        <v>1614</v>
      </c>
      <c r="F914" s="68" t="s">
        <v>24</v>
      </c>
      <c r="G914" s="68" t="s">
        <v>1133</v>
      </c>
      <c r="H914" s="68" t="s">
        <v>885</v>
      </c>
      <c r="I914" s="8" t="s">
        <v>886</v>
      </c>
      <c r="J914" s="8" t="s">
        <v>886</v>
      </c>
      <c r="K914" s="68" t="s">
        <v>283</v>
      </c>
      <c r="L914" s="60" t="s">
        <v>69</v>
      </c>
      <c r="M914" s="8" t="str">
        <f t="shared" si="32"/>
        <v>1759Vigilancia de la salud ambientalUSAQUENoct 17 - 31 /2024</v>
      </c>
      <c r="N914" s="61">
        <v>58232</v>
      </c>
      <c r="O914" s="69">
        <v>8</v>
      </c>
      <c r="P914" s="70">
        <v>465856</v>
      </c>
      <c r="Q914" s="69">
        <v>8</v>
      </c>
      <c r="R914" s="70">
        <v>465856</v>
      </c>
    </row>
    <row r="915" spans="2:18" ht="115" x14ac:dyDescent="0.35">
      <c r="B915" s="68">
        <v>1759</v>
      </c>
      <c r="C915" s="56" t="s">
        <v>7</v>
      </c>
      <c r="D915" s="8" t="str">
        <f t="shared" si="33"/>
        <v>1759Vigilancia de la salud ambiental</v>
      </c>
      <c r="E915" s="8" t="s">
        <v>1614</v>
      </c>
      <c r="F915" s="68" t="s">
        <v>24</v>
      </c>
      <c r="G915" s="68" t="s">
        <v>1133</v>
      </c>
      <c r="H915" s="68" t="s">
        <v>885</v>
      </c>
      <c r="I915" s="8" t="s">
        <v>886</v>
      </c>
      <c r="J915" s="8" t="s">
        <v>886</v>
      </c>
      <c r="K915" s="68" t="s">
        <v>321</v>
      </c>
      <c r="L915" s="60" t="s">
        <v>69</v>
      </c>
      <c r="M915" s="8" t="str">
        <f t="shared" si="32"/>
        <v>1759Vigilancia de la salud ambientalENGATIVAoct 17 - 31 /2024</v>
      </c>
      <c r="N915" s="61">
        <v>58232</v>
      </c>
      <c r="O915" s="69">
        <v>25</v>
      </c>
      <c r="P915" s="70">
        <v>1455800</v>
      </c>
      <c r="Q915" s="69">
        <v>23</v>
      </c>
      <c r="R915" s="70">
        <v>1339336</v>
      </c>
    </row>
    <row r="916" spans="2:18" ht="115" x14ac:dyDescent="0.35">
      <c r="B916" s="68">
        <v>1759</v>
      </c>
      <c r="C916" s="56" t="s">
        <v>7</v>
      </c>
      <c r="D916" s="8" t="str">
        <f t="shared" si="33"/>
        <v>1759Vigilancia de la salud ambiental</v>
      </c>
      <c r="E916" s="8" t="s">
        <v>1614</v>
      </c>
      <c r="F916" s="68" t="s">
        <v>24</v>
      </c>
      <c r="G916" s="68" t="s">
        <v>1133</v>
      </c>
      <c r="H916" s="68" t="s">
        <v>885</v>
      </c>
      <c r="I916" s="8" t="s">
        <v>886</v>
      </c>
      <c r="J916" s="8" t="s">
        <v>886</v>
      </c>
      <c r="K916" s="68" t="s">
        <v>362</v>
      </c>
      <c r="L916" s="60" t="s">
        <v>69</v>
      </c>
      <c r="M916" s="8" t="str">
        <f t="shared" si="32"/>
        <v>1759Vigilancia de la salud ambientalSUBAoct 17 - 31 /2024</v>
      </c>
      <c r="N916" s="61">
        <v>58232</v>
      </c>
      <c r="O916" s="69">
        <v>28</v>
      </c>
      <c r="P916" s="70">
        <v>1630496</v>
      </c>
      <c r="Q916" s="69">
        <v>28</v>
      </c>
      <c r="R916" s="70">
        <v>1630496</v>
      </c>
    </row>
    <row r="917" spans="2:18" ht="115" x14ac:dyDescent="0.35">
      <c r="B917" s="68">
        <v>1759</v>
      </c>
      <c r="C917" s="56" t="s">
        <v>7</v>
      </c>
      <c r="D917" s="8" t="str">
        <f t="shared" si="33"/>
        <v>1759Vigilancia de la salud ambiental</v>
      </c>
      <c r="E917" s="8" t="s">
        <v>1614</v>
      </c>
      <c r="F917" s="68" t="s">
        <v>24</v>
      </c>
      <c r="G917" s="68" t="s">
        <v>1133</v>
      </c>
      <c r="H917" s="68" t="s">
        <v>885</v>
      </c>
      <c r="I917" s="8" t="s">
        <v>886</v>
      </c>
      <c r="J917" s="8" t="s">
        <v>886</v>
      </c>
      <c r="K917" s="60" t="s">
        <v>347</v>
      </c>
      <c r="L917" s="60" t="s">
        <v>69</v>
      </c>
      <c r="M917" s="8" t="str">
        <f t="shared" si="32"/>
        <v>1759Vigilancia de la salud ambientalBARRIOS
UNIDOSoct 17 - 31 /2024</v>
      </c>
      <c r="N917" s="61">
        <v>58232</v>
      </c>
      <c r="O917" s="69">
        <v>42</v>
      </c>
      <c r="P917" s="70">
        <v>2445744</v>
      </c>
      <c r="Q917" s="69">
        <v>31</v>
      </c>
      <c r="R917" s="70">
        <v>1805192</v>
      </c>
    </row>
    <row r="918" spans="2:18" ht="115" x14ac:dyDescent="0.35">
      <c r="B918" s="68">
        <v>1759</v>
      </c>
      <c r="C918" s="56" t="s">
        <v>7</v>
      </c>
      <c r="D918" s="8" t="str">
        <f t="shared" si="33"/>
        <v>1759Vigilancia de la salud ambiental</v>
      </c>
      <c r="E918" s="8" t="s">
        <v>1614</v>
      </c>
      <c r="F918" s="68" t="s">
        <v>24</v>
      </c>
      <c r="G918" s="68" t="s">
        <v>1133</v>
      </c>
      <c r="H918" s="68" t="s">
        <v>885</v>
      </c>
      <c r="I918" s="8" t="s">
        <v>886</v>
      </c>
      <c r="J918" s="8" t="s">
        <v>886</v>
      </c>
      <c r="K918" s="68" t="s">
        <v>132</v>
      </c>
      <c r="L918" s="60" t="s">
        <v>69</v>
      </c>
      <c r="M918" s="8" t="str">
        <f t="shared" si="32"/>
        <v>1759Vigilancia de la salud ambientalTEUSAQUILLOoct 17 - 31 /2024</v>
      </c>
      <c r="N918" s="61">
        <v>58232</v>
      </c>
      <c r="O918" s="69">
        <v>4</v>
      </c>
      <c r="P918" s="70">
        <v>232928</v>
      </c>
      <c r="Q918" s="69">
        <v>2</v>
      </c>
      <c r="R918" s="70">
        <v>116464</v>
      </c>
    </row>
    <row r="919" spans="2:18" ht="72" x14ac:dyDescent="0.35">
      <c r="B919" s="68">
        <v>1760</v>
      </c>
      <c r="C919" s="56" t="s">
        <v>7</v>
      </c>
      <c r="D919" s="8" t="str">
        <f t="shared" si="33"/>
        <v>1760Vigilancia de la salud ambiental</v>
      </c>
      <c r="E919" s="8" t="s">
        <v>1614</v>
      </c>
      <c r="F919" s="68" t="s">
        <v>24</v>
      </c>
      <c r="G919" s="68" t="s">
        <v>1895</v>
      </c>
      <c r="H919" s="68" t="s">
        <v>885</v>
      </c>
      <c r="I919" s="8" t="s">
        <v>886</v>
      </c>
      <c r="J919" s="8" t="s">
        <v>886</v>
      </c>
      <c r="K919" s="60" t="s">
        <v>347</v>
      </c>
      <c r="L919" s="60" t="s">
        <v>69</v>
      </c>
      <c r="M919" s="8" t="str">
        <f t="shared" si="32"/>
        <v>1760Vigilancia de la salud ambientalBARRIOS
UNIDOSoct 17 - 31 /2024</v>
      </c>
      <c r="N919" s="61">
        <v>0</v>
      </c>
      <c r="O919" s="69">
        <v>0</v>
      </c>
      <c r="P919" s="70">
        <v>0</v>
      </c>
      <c r="Q919" s="69">
        <v>0</v>
      </c>
      <c r="R919" s="70">
        <v>0</v>
      </c>
    </row>
    <row r="920" spans="2:18" ht="69" x14ac:dyDescent="0.35">
      <c r="B920" s="68">
        <v>1761</v>
      </c>
      <c r="C920" s="56" t="s">
        <v>7</v>
      </c>
      <c r="D920" s="8" t="str">
        <f t="shared" si="33"/>
        <v>1761Vigilancia de la salud ambiental</v>
      </c>
      <c r="E920" s="8" t="s">
        <v>1614</v>
      </c>
      <c r="F920" s="68" t="s">
        <v>24</v>
      </c>
      <c r="G920" s="68" t="s">
        <v>1213</v>
      </c>
      <c r="H920" s="68" t="s">
        <v>885</v>
      </c>
      <c r="I920" s="8" t="s">
        <v>886</v>
      </c>
      <c r="J920" s="8" t="s">
        <v>886</v>
      </c>
      <c r="K920" s="68" t="s">
        <v>251</v>
      </c>
      <c r="L920" s="60" t="s">
        <v>69</v>
      </c>
      <c r="M920" s="8" t="str">
        <f t="shared" si="32"/>
        <v>1761Vigilancia de la salud ambientalCHAPINEROoct 17 - 31 /2024</v>
      </c>
      <c r="N920" s="61">
        <v>58232</v>
      </c>
      <c r="O920" s="69">
        <v>1</v>
      </c>
      <c r="P920" s="70">
        <v>58232</v>
      </c>
      <c r="Q920" s="69">
        <v>1</v>
      </c>
      <c r="R920" s="70">
        <v>58232</v>
      </c>
    </row>
    <row r="921" spans="2:18" ht="69" x14ac:dyDescent="0.35">
      <c r="B921" s="68">
        <v>1761</v>
      </c>
      <c r="C921" s="56" t="s">
        <v>7</v>
      </c>
      <c r="D921" s="8" t="str">
        <f t="shared" si="33"/>
        <v>1761Vigilancia de la salud ambiental</v>
      </c>
      <c r="E921" s="8" t="s">
        <v>1614</v>
      </c>
      <c r="F921" s="68" t="s">
        <v>24</v>
      </c>
      <c r="G921" s="68" t="s">
        <v>1213</v>
      </c>
      <c r="H921" s="68" t="s">
        <v>885</v>
      </c>
      <c r="I921" s="8" t="s">
        <v>886</v>
      </c>
      <c r="J921" s="8" t="s">
        <v>886</v>
      </c>
      <c r="K921" s="68" t="s">
        <v>283</v>
      </c>
      <c r="L921" s="60" t="s">
        <v>69</v>
      </c>
      <c r="M921" s="8" t="str">
        <f t="shared" si="32"/>
        <v>1761Vigilancia de la salud ambientalUSAQUENoct 17 - 31 /2024</v>
      </c>
      <c r="N921" s="61">
        <v>0</v>
      </c>
      <c r="O921" s="69">
        <v>0</v>
      </c>
      <c r="P921" s="70">
        <v>0</v>
      </c>
      <c r="Q921" s="69">
        <v>0</v>
      </c>
      <c r="R921" s="70">
        <v>0</v>
      </c>
    </row>
    <row r="922" spans="2:18" ht="69" x14ac:dyDescent="0.35">
      <c r="B922" s="68">
        <v>1761</v>
      </c>
      <c r="C922" s="56" t="s">
        <v>7</v>
      </c>
      <c r="D922" s="8" t="str">
        <f t="shared" si="33"/>
        <v>1761Vigilancia de la salud ambiental</v>
      </c>
      <c r="E922" s="8" t="s">
        <v>1614</v>
      </c>
      <c r="F922" s="68" t="s">
        <v>24</v>
      </c>
      <c r="G922" s="68" t="s">
        <v>1213</v>
      </c>
      <c r="H922" s="68" t="s">
        <v>885</v>
      </c>
      <c r="I922" s="8" t="s">
        <v>886</v>
      </c>
      <c r="J922" s="8" t="s">
        <v>886</v>
      </c>
      <c r="K922" s="68" t="s">
        <v>321</v>
      </c>
      <c r="L922" s="60" t="s">
        <v>69</v>
      </c>
      <c r="M922" s="8" t="str">
        <f t="shared" si="32"/>
        <v>1761Vigilancia de la salud ambientalENGATIVAoct 17 - 31 /2024</v>
      </c>
      <c r="N922" s="61">
        <v>58232</v>
      </c>
      <c r="O922" s="69">
        <v>3</v>
      </c>
      <c r="P922" s="70">
        <v>174696</v>
      </c>
      <c r="Q922" s="69">
        <v>1</v>
      </c>
      <c r="R922" s="70">
        <v>58232</v>
      </c>
    </row>
    <row r="923" spans="2:18" ht="69" x14ac:dyDescent="0.35">
      <c r="B923" s="68">
        <v>1761</v>
      </c>
      <c r="C923" s="56" t="s">
        <v>7</v>
      </c>
      <c r="D923" s="8" t="str">
        <f t="shared" si="33"/>
        <v>1761Vigilancia de la salud ambiental</v>
      </c>
      <c r="E923" s="8" t="s">
        <v>1614</v>
      </c>
      <c r="F923" s="68" t="s">
        <v>24</v>
      </c>
      <c r="G923" s="68" t="s">
        <v>1213</v>
      </c>
      <c r="H923" s="68" t="s">
        <v>885</v>
      </c>
      <c r="I923" s="8" t="s">
        <v>886</v>
      </c>
      <c r="J923" s="8" t="s">
        <v>886</v>
      </c>
      <c r="K923" s="68" t="s">
        <v>362</v>
      </c>
      <c r="L923" s="60" t="s">
        <v>69</v>
      </c>
      <c r="M923" s="8" t="str">
        <f t="shared" si="32"/>
        <v>1761Vigilancia de la salud ambientalSUBAoct 17 - 31 /2024</v>
      </c>
      <c r="N923" s="61">
        <v>58232</v>
      </c>
      <c r="O923" s="69">
        <v>3</v>
      </c>
      <c r="P923" s="70">
        <v>174696</v>
      </c>
      <c r="Q923" s="69">
        <v>3</v>
      </c>
      <c r="R923" s="70">
        <v>174696</v>
      </c>
    </row>
    <row r="924" spans="2:18" ht="72" x14ac:dyDescent="0.35">
      <c r="B924" s="68">
        <v>1761</v>
      </c>
      <c r="C924" s="56" t="s">
        <v>7</v>
      </c>
      <c r="D924" s="8" t="str">
        <f t="shared" si="33"/>
        <v>1761Vigilancia de la salud ambiental</v>
      </c>
      <c r="E924" s="8" t="s">
        <v>1614</v>
      </c>
      <c r="F924" s="68" t="s">
        <v>24</v>
      </c>
      <c r="G924" s="68" t="s">
        <v>1213</v>
      </c>
      <c r="H924" s="68" t="s">
        <v>885</v>
      </c>
      <c r="I924" s="8" t="s">
        <v>886</v>
      </c>
      <c r="J924" s="8" t="s">
        <v>886</v>
      </c>
      <c r="K924" s="60" t="s">
        <v>347</v>
      </c>
      <c r="L924" s="60" t="s">
        <v>69</v>
      </c>
      <c r="M924" s="8" t="str">
        <f t="shared" si="32"/>
        <v>1761Vigilancia de la salud ambientalBARRIOS
UNIDOSoct 17 - 31 /2024</v>
      </c>
      <c r="N924" s="61">
        <v>58232</v>
      </c>
      <c r="O924" s="69">
        <v>1</v>
      </c>
      <c r="P924" s="70">
        <v>58232</v>
      </c>
      <c r="Q924" s="69">
        <v>1</v>
      </c>
      <c r="R924" s="70">
        <v>58232</v>
      </c>
    </row>
    <row r="925" spans="2:18" ht="69" x14ac:dyDescent="0.35">
      <c r="B925" s="68">
        <v>1761</v>
      </c>
      <c r="C925" s="56" t="s">
        <v>7</v>
      </c>
      <c r="D925" s="8" t="str">
        <f t="shared" si="33"/>
        <v>1761Vigilancia de la salud ambiental</v>
      </c>
      <c r="E925" s="8" t="s">
        <v>1614</v>
      </c>
      <c r="F925" s="68" t="s">
        <v>24</v>
      </c>
      <c r="G925" s="68" t="s">
        <v>1213</v>
      </c>
      <c r="H925" s="68" t="s">
        <v>885</v>
      </c>
      <c r="I925" s="8" t="s">
        <v>886</v>
      </c>
      <c r="J925" s="8" t="s">
        <v>886</v>
      </c>
      <c r="K925" s="68" t="s">
        <v>132</v>
      </c>
      <c r="L925" s="60" t="s">
        <v>69</v>
      </c>
      <c r="M925" s="8" t="str">
        <f t="shared" si="32"/>
        <v>1761Vigilancia de la salud ambientalTEUSAQUILLOoct 17 - 31 /2024</v>
      </c>
      <c r="N925" s="61">
        <v>58232</v>
      </c>
      <c r="O925" s="69">
        <v>2</v>
      </c>
      <c r="P925" s="70">
        <v>116464</v>
      </c>
      <c r="Q925" s="69">
        <v>1</v>
      </c>
      <c r="R925" s="70">
        <v>58232</v>
      </c>
    </row>
    <row r="926" spans="2:18" ht="60" x14ac:dyDescent="0.35">
      <c r="B926" s="68">
        <v>1762</v>
      </c>
      <c r="C926" s="56" t="s">
        <v>7</v>
      </c>
      <c r="D926" s="8" t="str">
        <f t="shared" si="33"/>
        <v>1762Vigilancia de la salud ambiental</v>
      </c>
      <c r="E926" s="8" t="s">
        <v>1614</v>
      </c>
      <c r="F926" s="68" t="s">
        <v>24</v>
      </c>
      <c r="G926" s="68" t="s">
        <v>1896</v>
      </c>
      <c r="H926" s="68" t="s">
        <v>885</v>
      </c>
      <c r="I926" s="8" t="s">
        <v>886</v>
      </c>
      <c r="J926" s="8" t="s">
        <v>886</v>
      </c>
      <c r="K926" s="68" t="s">
        <v>251</v>
      </c>
      <c r="L926" s="60" t="s">
        <v>69</v>
      </c>
      <c r="M926" s="8" t="str">
        <f t="shared" si="32"/>
        <v>1762Vigilancia de la salud ambientalCHAPINEROoct 17 - 31 /2024</v>
      </c>
      <c r="N926" s="61">
        <v>0</v>
      </c>
      <c r="O926" s="69">
        <v>0</v>
      </c>
      <c r="P926" s="70">
        <v>0</v>
      </c>
      <c r="Q926" s="69">
        <v>0</v>
      </c>
      <c r="R926" s="70">
        <v>0</v>
      </c>
    </row>
    <row r="927" spans="2:18" ht="60" x14ac:dyDescent="0.35">
      <c r="B927" s="68">
        <v>1762</v>
      </c>
      <c r="C927" s="56" t="s">
        <v>7</v>
      </c>
      <c r="D927" s="8" t="str">
        <f t="shared" si="33"/>
        <v>1762Vigilancia de la salud ambiental</v>
      </c>
      <c r="E927" s="8" t="s">
        <v>1614</v>
      </c>
      <c r="F927" s="68" t="s">
        <v>24</v>
      </c>
      <c r="G927" s="68" t="s">
        <v>1896</v>
      </c>
      <c r="H927" s="68" t="s">
        <v>885</v>
      </c>
      <c r="I927" s="8" t="s">
        <v>886</v>
      </c>
      <c r="J927" s="8" t="s">
        <v>886</v>
      </c>
      <c r="K927" s="68" t="s">
        <v>283</v>
      </c>
      <c r="L927" s="60" t="s">
        <v>69</v>
      </c>
      <c r="M927" s="8" t="str">
        <f t="shared" si="32"/>
        <v>1762Vigilancia de la salud ambientalUSAQUENoct 17 - 31 /2024</v>
      </c>
      <c r="N927" s="61">
        <v>87348</v>
      </c>
      <c r="O927" s="69">
        <v>1</v>
      </c>
      <c r="P927" s="70">
        <v>87348</v>
      </c>
      <c r="Q927" s="69">
        <v>1</v>
      </c>
      <c r="R927" s="70">
        <v>87348</v>
      </c>
    </row>
    <row r="928" spans="2:18" ht="60" x14ac:dyDescent="0.35">
      <c r="B928" s="68">
        <v>1762</v>
      </c>
      <c r="C928" s="56" t="s">
        <v>7</v>
      </c>
      <c r="D928" s="8" t="str">
        <f t="shared" si="33"/>
        <v>1762Vigilancia de la salud ambiental</v>
      </c>
      <c r="E928" s="8" t="s">
        <v>1614</v>
      </c>
      <c r="F928" s="68" t="s">
        <v>24</v>
      </c>
      <c r="G928" s="68" t="s">
        <v>1896</v>
      </c>
      <c r="H928" s="68" t="s">
        <v>885</v>
      </c>
      <c r="I928" s="8" t="s">
        <v>886</v>
      </c>
      <c r="J928" s="8" t="s">
        <v>886</v>
      </c>
      <c r="K928" s="68" t="s">
        <v>321</v>
      </c>
      <c r="L928" s="60" t="s">
        <v>69</v>
      </c>
      <c r="M928" s="8" t="str">
        <f t="shared" si="32"/>
        <v>1762Vigilancia de la salud ambientalENGATIVAoct 17 - 31 /2024</v>
      </c>
      <c r="N928" s="61">
        <v>87348</v>
      </c>
      <c r="O928" s="69">
        <v>4</v>
      </c>
      <c r="P928" s="70">
        <v>349392</v>
      </c>
      <c r="Q928" s="69">
        <v>3</v>
      </c>
      <c r="R928" s="70">
        <v>262044</v>
      </c>
    </row>
    <row r="929" spans="2:18" ht="60" x14ac:dyDescent="0.35">
      <c r="B929" s="68">
        <v>1762</v>
      </c>
      <c r="C929" s="56" t="s">
        <v>7</v>
      </c>
      <c r="D929" s="8" t="str">
        <f t="shared" si="33"/>
        <v>1762Vigilancia de la salud ambiental</v>
      </c>
      <c r="E929" s="8" t="s">
        <v>1614</v>
      </c>
      <c r="F929" s="68" t="s">
        <v>24</v>
      </c>
      <c r="G929" s="68" t="s">
        <v>1896</v>
      </c>
      <c r="H929" s="68" t="s">
        <v>885</v>
      </c>
      <c r="I929" s="8" t="s">
        <v>886</v>
      </c>
      <c r="J929" s="8" t="s">
        <v>886</v>
      </c>
      <c r="K929" s="68" t="s">
        <v>362</v>
      </c>
      <c r="L929" s="60" t="s">
        <v>69</v>
      </c>
      <c r="M929" s="8" t="str">
        <f t="shared" si="32"/>
        <v>1762Vigilancia de la salud ambientalSUBAoct 17 - 31 /2024</v>
      </c>
      <c r="N929" s="61">
        <v>87348</v>
      </c>
      <c r="O929" s="69">
        <v>2</v>
      </c>
      <c r="P929" s="70">
        <v>174696</v>
      </c>
      <c r="Q929" s="69">
        <v>2</v>
      </c>
      <c r="R929" s="70">
        <v>174696</v>
      </c>
    </row>
    <row r="930" spans="2:18" ht="60" x14ac:dyDescent="0.35">
      <c r="B930" s="68">
        <v>1762</v>
      </c>
      <c r="C930" s="56" t="s">
        <v>7</v>
      </c>
      <c r="D930" s="8" t="str">
        <f t="shared" si="33"/>
        <v>1762Vigilancia de la salud ambiental</v>
      </c>
      <c r="E930" s="8" t="s">
        <v>1614</v>
      </c>
      <c r="F930" s="68" t="s">
        <v>24</v>
      </c>
      <c r="G930" s="68" t="s">
        <v>1896</v>
      </c>
      <c r="H930" s="68" t="s">
        <v>885</v>
      </c>
      <c r="I930" s="8" t="s">
        <v>886</v>
      </c>
      <c r="J930" s="8" t="s">
        <v>886</v>
      </c>
      <c r="K930" s="68" t="s">
        <v>132</v>
      </c>
      <c r="L930" s="60" t="s">
        <v>69</v>
      </c>
      <c r="M930" s="8" t="str">
        <f t="shared" si="32"/>
        <v>1762Vigilancia de la salud ambientalTEUSAQUILLOoct 17 - 31 /2024</v>
      </c>
      <c r="N930" s="61">
        <v>87348</v>
      </c>
      <c r="O930" s="69">
        <v>2</v>
      </c>
      <c r="P930" s="70">
        <v>174696</v>
      </c>
      <c r="Q930" s="69">
        <v>1</v>
      </c>
      <c r="R930" s="70">
        <v>87348</v>
      </c>
    </row>
    <row r="931" spans="2:18" ht="69" x14ac:dyDescent="0.35">
      <c r="B931" s="68">
        <v>1771</v>
      </c>
      <c r="C931" s="56" t="s">
        <v>7</v>
      </c>
      <c r="D931" s="8" t="str">
        <f t="shared" si="33"/>
        <v>1771Vigilancia de la salud ambiental</v>
      </c>
      <c r="E931" s="8" t="s">
        <v>1614</v>
      </c>
      <c r="F931" s="68" t="s">
        <v>23</v>
      </c>
      <c r="G931" s="68" t="s">
        <v>1897</v>
      </c>
      <c r="H931" s="68" t="s">
        <v>885</v>
      </c>
      <c r="I931" s="8" t="s">
        <v>886</v>
      </c>
      <c r="J931" s="8" t="s">
        <v>886</v>
      </c>
      <c r="K931" s="68" t="s">
        <v>251</v>
      </c>
      <c r="L931" s="60" t="s">
        <v>69</v>
      </c>
      <c r="M931" s="8" t="str">
        <f t="shared" si="32"/>
        <v>1771Vigilancia de la salud ambientalCHAPINEROoct 17 - 31 /2024</v>
      </c>
      <c r="N931" s="61">
        <v>0</v>
      </c>
      <c r="O931" s="69">
        <v>0</v>
      </c>
      <c r="P931" s="70">
        <v>0</v>
      </c>
      <c r="Q931" s="69">
        <v>0</v>
      </c>
      <c r="R931" s="70">
        <v>0</v>
      </c>
    </row>
    <row r="932" spans="2:18" ht="69" x14ac:dyDescent="0.35">
      <c r="B932" s="68">
        <v>1771</v>
      </c>
      <c r="C932" s="56" t="s">
        <v>7</v>
      </c>
      <c r="D932" s="8" t="str">
        <f t="shared" si="33"/>
        <v>1771Vigilancia de la salud ambiental</v>
      </c>
      <c r="E932" s="8" t="s">
        <v>1614</v>
      </c>
      <c r="F932" s="68" t="s">
        <v>23</v>
      </c>
      <c r="G932" s="68" t="s">
        <v>1897</v>
      </c>
      <c r="H932" s="68" t="s">
        <v>885</v>
      </c>
      <c r="I932" s="8" t="s">
        <v>886</v>
      </c>
      <c r="J932" s="8" t="s">
        <v>886</v>
      </c>
      <c r="K932" s="68" t="s">
        <v>283</v>
      </c>
      <c r="L932" s="60" t="s">
        <v>69</v>
      </c>
      <c r="M932" s="8" t="str">
        <f t="shared" si="32"/>
        <v>1771Vigilancia de la salud ambientalUSAQUENoct 17 - 31 /2024</v>
      </c>
      <c r="N932" s="61">
        <v>0</v>
      </c>
      <c r="O932" s="69">
        <v>0</v>
      </c>
      <c r="P932" s="70">
        <v>0</v>
      </c>
      <c r="Q932" s="69">
        <v>0</v>
      </c>
      <c r="R932" s="70">
        <v>0</v>
      </c>
    </row>
    <row r="933" spans="2:18" ht="69" x14ac:dyDescent="0.35">
      <c r="B933" s="68">
        <v>1771</v>
      </c>
      <c r="C933" s="56" t="s">
        <v>7</v>
      </c>
      <c r="D933" s="8" t="str">
        <f t="shared" si="33"/>
        <v>1771Vigilancia de la salud ambiental</v>
      </c>
      <c r="E933" s="8" t="s">
        <v>1614</v>
      </c>
      <c r="F933" s="68" t="s">
        <v>23</v>
      </c>
      <c r="G933" s="68" t="s">
        <v>1897</v>
      </c>
      <c r="H933" s="68" t="s">
        <v>885</v>
      </c>
      <c r="I933" s="8" t="s">
        <v>886</v>
      </c>
      <c r="J933" s="8" t="s">
        <v>886</v>
      </c>
      <c r="K933" s="68" t="s">
        <v>321</v>
      </c>
      <c r="L933" s="60" t="s">
        <v>69</v>
      </c>
      <c r="M933" s="8" t="str">
        <f t="shared" si="32"/>
        <v>1771Vigilancia de la salud ambientalENGATIVAoct 17 - 31 /2024</v>
      </c>
      <c r="N933" s="61">
        <v>0</v>
      </c>
      <c r="O933" s="69">
        <v>0</v>
      </c>
      <c r="P933" s="70">
        <v>0</v>
      </c>
      <c r="Q933" s="69">
        <v>0</v>
      </c>
      <c r="R933" s="70">
        <v>0</v>
      </c>
    </row>
    <row r="934" spans="2:18" ht="69" x14ac:dyDescent="0.35">
      <c r="B934" s="68">
        <v>1771</v>
      </c>
      <c r="C934" s="56" t="s">
        <v>7</v>
      </c>
      <c r="D934" s="8" t="str">
        <f t="shared" si="33"/>
        <v>1771Vigilancia de la salud ambiental</v>
      </c>
      <c r="E934" s="8" t="s">
        <v>1614</v>
      </c>
      <c r="F934" s="68" t="s">
        <v>23</v>
      </c>
      <c r="G934" s="68" t="s">
        <v>1897</v>
      </c>
      <c r="H934" s="68" t="s">
        <v>885</v>
      </c>
      <c r="I934" s="8" t="s">
        <v>886</v>
      </c>
      <c r="J934" s="8" t="s">
        <v>886</v>
      </c>
      <c r="K934" s="68" t="s">
        <v>362</v>
      </c>
      <c r="L934" s="60" t="s">
        <v>69</v>
      </c>
      <c r="M934" s="8" t="str">
        <f t="shared" si="32"/>
        <v>1771Vigilancia de la salud ambientalSUBAoct 17 - 31 /2024</v>
      </c>
      <c r="N934" s="61">
        <v>0</v>
      </c>
      <c r="O934" s="69">
        <v>0</v>
      </c>
      <c r="P934" s="70">
        <v>0</v>
      </c>
      <c r="Q934" s="69">
        <v>0</v>
      </c>
      <c r="R934" s="70">
        <v>0</v>
      </c>
    </row>
    <row r="935" spans="2:18" ht="72" x14ac:dyDescent="0.35">
      <c r="B935" s="68">
        <v>1771</v>
      </c>
      <c r="C935" s="56" t="s">
        <v>7</v>
      </c>
      <c r="D935" s="8" t="str">
        <f t="shared" si="33"/>
        <v>1771Vigilancia de la salud ambiental</v>
      </c>
      <c r="E935" s="8" t="s">
        <v>1614</v>
      </c>
      <c r="F935" s="68" t="s">
        <v>23</v>
      </c>
      <c r="G935" s="68" t="s">
        <v>1897</v>
      </c>
      <c r="H935" s="68" t="s">
        <v>885</v>
      </c>
      <c r="I935" s="8" t="s">
        <v>886</v>
      </c>
      <c r="J935" s="8" t="s">
        <v>886</v>
      </c>
      <c r="K935" s="60" t="s">
        <v>347</v>
      </c>
      <c r="L935" s="60" t="s">
        <v>69</v>
      </c>
      <c r="M935" s="8" t="str">
        <f t="shared" si="32"/>
        <v>1771Vigilancia de la salud ambientalBARRIOS
UNIDOSoct 17 - 31 /2024</v>
      </c>
      <c r="N935" s="61">
        <v>0</v>
      </c>
      <c r="O935" s="69">
        <v>0</v>
      </c>
      <c r="P935" s="70">
        <v>0</v>
      </c>
      <c r="Q935" s="69">
        <v>0</v>
      </c>
      <c r="R935" s="70">
        <v>0</v>
      </c>
    </row>
    <row r="936" spans="2:18" ht="69" x14ac:dyDescent="0.35">
      <c r="B936" s="68">
        <v>1771</v>
      </c>
      <c r="C936" s="56" t="s">
        <v>7</v>
      </c>
      <c r="D936" s="8" t="str">
        <f t="shared" si="33"/>
        <v>1771Vigilancia de la salud ambiental</v>
      </c>
      <c r="E936" s="8" t="s">
        <v>1614</v>
      </c>
      <c r="F936" s="68" t="s">
        <v>23</v>
      </c>
      <c r="G936" s="68" t="s">
        <v>1897</v>
      </c>
      <c r="H936" s="68" t="s">
        <v>885</v>
      </c>
      <c r="I936" s="8" t="s">
        <v>886</v>
      </c>
      <c r="J936" s="8" t="s">
        <v>886</v>
      </c>
      <c r="K936" s="68" t="s">
        <v>132</v>
      </c>
      <c r="L936" s="60" t="s">
        <v>69</v>
      </c>
      <c r="M936" s="8" t="str">
        <f t="shared" si="32"/>
        <v>1771Vigilancia de la salud ambientalTEUSAQUILLOoct 17 - 31 /2024</v>
      </c>
      <c r="N936" s="61">
        <v>0</v>
      </c>
      <c r="O936" s="69">
        <v>0</v>
      </c>
      <c r="P936" s="70">
        <v>0</v>
      </c>
      <c r="Q936" s="69">
        <v>0</v>
      </c>
      <c r="R936" s="70">
        <v>0</v>
      </c>
    </row>
    <row r="937" spans="2:18" ht="60" x14ac:dyDescent="0.35">
      <c r="B937" s="68">
        <v>1777</v>
      </c>
      <c r="C937" s="56" t="s">
        <v>7</v>
      </c>
      <c r="D937" s="8" t="str">
        <f t="shared" si="33"/>
        <v>1777Vigilancia de la salud ambiental</v>
      </c>
      <c r="E937" s="8" t="s">
        <v>1614</v>
      </c>
      <c r="F937" s="68" t="s">
        <v>24</v>
      </c>
      <c r="G937" s="68" t="s">
        <v>1898</v>
      </c>
      <c r="H937" s="68" t="s">
        <v>885</v>
      </c>
      <c r="I937" s="8" t="s">
        <v>886</v>
      </c>
      <c r="J937" s="8" t="s">
        <v>886</v>
      </c>
      <c r="K937" s="68" t="s">
        <v>283</v>
      </c>
      <c r="L937" s="60" t="s">
        <v>69</v>
      </c>
      <c r="M937" s="8" t="str">
        <f t="shared" si="32"/>
        <v>1777Vigilancia de la salud ambientalUSAQUENoct 17 - 31 /2024</v>
      </c>
      <c r="N937" s="61">
        <v>0</v>
      </c>
      <c r="O937" s="69">
        <v>0</v>
      </c>
      <c r="P937" s="70">
        <v>0</v>
      </c>
      <c r="Q937" s="69">
        <v>0</v>
      </c>
      <c r="R937" s="70">
        <v>0</v>
      </c>
    </row>
    <row r="938" spans="2:18" ht="60" x14ac:dyDescent="0.35">
      <c r="B938" s="68">
        <v>1777</v>
      </c>
      <c r="C938" s="56" t="s">
        <v>7</v>
      </c>
      <c r="D938" s="8" t="str">
        <f t="shared" si="33"/>
        <v>1777Vigilancia de la salud ambiental</v>
      </c>
      <c r="E938" s="8" t="s">
        <v>1614</v>
      </c>
      <c r="F938" s="68" t="s">
        <v>24</v>
      </c>
      <c r="G938" s="68" t="s">
        <v>1898</v>
      </c>
      <c r="H938" s="68" t="s">
        <v>885</v>
      </c>
      <c r="I938" s="8" t="s">
        <v>886</v>
      </c>
      <c r="J938" s="8" t="s">
        <v>886</v>
      </c>
      <c r="K938" s="68" t="s">
        <v>321</v>
      </c>
      <c r="L938" s="60" t="s">
        <v>69</v>
      </c>
      <c r="M938" s="8" t="str">
        <f t="shared" si="32"/>
        <v>1777Vigilancia de la salud ambientalENGATIVAoct 17 - 31 /2024</v>
      </c>
      <c r="N938" s="61">
        <v>0</v>
      </c>
      <c r="O938" s="69">
        <v>0</v>
      </c>
      <c r="P938" s="70">
        <v>0</v>
      </c>
      <c r="Q938" s="69">
        <v>0</v>
      </c>
      <c r="R938" s="70">
        <v>0</v>
      </c>
    </row>
    <row r="939" spans="2:18" ht="60" x14ac:dyDescent="0.35">
      <c r="B939" s="68">
        <v>1777</v>
      </c>
      <c r="C939" s="56" t="s">
        <v>7</v>
      </c>
      <c r="D939" s="8" t="str">
        <f t="shared" si="33"/>
        <v>1777Vigilancia de la salud ambiental</v>
      </c>
      <c r="E939" s="8" t="s">
        <v>1614</v>
      </c>
      <c r="F939" s="68" t="s">
        <v>24</v>
      </c>
      <c r="G939" s="68" t="s">
        <v>1898</v>
      </c>
      <c r="H939" s="68" t="s">
        <v>885</v>
      </c>
      <c r="I939" s="8" t="s">
        <v>886</v>
      </c>
      <c r="J939" s="8" t="s">
        <v>886</v>
      </c>
      <c r="K939" s="68" t="s">
        <v>362</v>
      </c>
      <c r="L939" s="60" t="s">
        <v>69</v>
      </c>
      <c r="M939" s="8" t="str">
        <f t="shared" si="32"/>
        <v>1777Vigilancia de la salud ambientalSUBAoct 17 - 31 /2024</v>
      </c>
      <c r="N939" s="61">
        <v>0</v>
      </c>
      <c r="O939" s="69">
        <v>0</v>
      </c>
      <c r="P939" s="70">
        <v>0</v>
      </c>
      <c r="Q939" s="69">
        <v>0</v>
      </c>
      <c r="R939" s="70">
        <v>0</v>
      </c>
    </row>
    <row r="940" spans="2:18" ht="72" x14ac:dyDescent="0.35">
      <c r="B940" s="68">
        <v>1777</v>
      </c>
      <c r="C940" s="56" t="s">
        <v>7</v>
      </c>
      <c r="D940" s="8" t="str">
        <f t="shared" si="33"/>
        <v>1777Vigilancia de la salud ambiental</v>
      </c>
      <c r="E940" s="8" t="s">
        <v>1614</v>
      </c>
      <c r="F940" s="68" t="s">
        <v>24</v>
      </c>
      <c r="G940" s="68" t="s">
        <v>1898</v>
      </c>
      <c r="H940" s="68" t="s">
        <v>885</v>
      </c>
      <c r="I940" s="8" t="s">
        <v>886</v>
      </c>
      <c r="J940" s="8" t="s">
        <v>886</v>
      </c>
      <c r="K940" s="60" t="s">
        <v>347</v>
      </c>
      <c r="L940" s="60" t="s">
        <v>69</v>
      </c>
      <c r="M940" s="8" t="str">
        <f t="shared" si="32"/>
        <v>1777Vigilancia de la salud ambientalBARRIOS
UNIDOSoct 17 - 31 /2024</v>
      </c>
      <c r="N940" s="61">
        <v>0</v>
      </c>
      <c r="O940" s="69">
        <v>0</v>
      </c>
      <c r="P940" s="70">
        <v>0</v>
      </c>
      <c r="Q940" s="69">
        <v>0</v>
      </c>
      <c r="R940" s="70">
        <v>0</v>
      </c>
    </row>
    <row r="941" spans="2:18" ht="60" x14ac:dyDescent="0.35">
      <c r="B941" s="68">
        <v>1780</v>
      </c>
      <c r="C941" s="56" t="s">
        <v>7</v>
      </c>
      <c r="D941" s="8" t="str">
        <f t="shared" si="33"/>
        <v>1780Vigilancia de la salud ambiental</v>
      </c>
      <c r="E941" s="8" t="s">
        <v>1614</v>
      </c>
      <c r="F941" s="68" t="s">
        <v>20</v>
      </c>
      <c r="G941" s="68" t="s">
        <v>1899</v>
      </c>
      <c r="H941" s="68" t="s">
        <v>885</v>
      </c>
      <c r="I941" s="8" t="s">
        <v>886</v>
      </c>
      <c r="J941" s="8" t="s">
        <v>886</v>
      </c>
      <c r="K941" s="68" t="s">
        <v>251</v>
      </c>
      <c r="L941" s="60" t="s">
        <v>69</v>
      </c>
      <c r="M941" s="8" t="str">
        <f t="shared" si="32"/>
        <v>1780Vigilancia de la salud ambientalCHAPINEROoct 17 - 31 /2024</v>
      </c>
      <c r="N941" s="61">
        <v>0</v>
      </c>
      <c r="O941" s="69">
        <v>0</v>
      </c>
      <c r="P941" s="70">
        <v>0</v>
      </c>
      <c r="Q941" s="69">
        <v>0</v>
      </c>
      <c r="R941" s="70">
        <v>0</v>
      </c>
    </row>
    <row r="942" spans="2:18" ht="60" x14ac:dyDescent="0.35">
      <c r="B942" s="68">
        <v>1780</v>
      </c>
      <c r="C942" s="56" t="s">
        <v>7</v>
      </c>
      <c r="D942" s="8" t="str">
        <f t="shared" si="33"/>
        <v>1780Vigilancia de la salud ambiental</v>
      </c>
      <c r="E942" s="8" t="s">
        <v>1614</v>
      </c>
      <c r="F942" s="68" t="s">
        <v>20</v>
      </c>
      <c r="G942" s="68" t="s">
        <v>1899</v>
      </c>
      <c r="H942" s="68" t="s">
        <v>885</v>
      </c>
      <c r="I942" s="8" t="s">
        <v>886</v>
      </c>
      <c r="J942" s="8" t="s">
        <v>886</v>
      </c>
      <c r="K942" s="68" t="s">
        <v>321</v>
      </c>
      <c r="L942" s="60" t="s">
        <v>69</v>
      </c>
      <c r="M942" s="8" t="str">
        <f t="shared" si="32"/>
        <v>1780Vigilancia de la salud ambientalENGATIVAoct 17 - 31 /2024</v>
      </c>
      <c r="N942" s="61">
        <v>0</v>
      </c>
      <c r="O942" s="69">
        <v>0</v>
      </c>
      <c r="P942" s="70">
        <v>0</v>
      </c>
      <c r="Q942" s="69">
        <v>0</v>
      </c>
      <c r="R942" s="70">
        <v>0</v>
      </c>
    </row>
    <row r="943" spans="2:18" ht="60" x14ac:dyDescent="0.35">
      <c r="B943" s="68">
        <v>1780</v>
      </c>
      <c r="C943" s="56" t="s">
        <v>7</v>
      </c>
      <c r="D943" s="8" t="str">
        <f t="shared" si="33"/>
        <v>1780Vigilancia de la salud ambiental</v>
      </c>
      <c r="E943" s="8" t="s">
        <v>1614</v>
      </c>
      <c r="F943" s="68" t="s">
        <v>20</v>
      </c>
      <c r="G943" s="68" t="s">
        <v>1899</v>
      </c>
      <c r="H943" s="68" t="s">
        <v>885</v>
      </c>
      <c r="I943" s="8" t="s">
        <v>886</v>
      </c>
      <c r="J943" s="8" t="s">
        <v>886</v>
      </c>
      <c r="K943" s="68" t="s">
        <v>362</v>
      </c>
      <c r="L943" s="60" t="s">
        <v>69</v>
      </c>
      <c r="M943" s="8" t="str">
        <f t="shared" si="32"/>
        <v>1780Vigilancia de la salud ambientalSUBAoct 17 - 31 /2024</v>
      </c>
      <c r="N943" s="61">
        <v>0</v>
      </c>
      <c r="O943" s="69">
        <v>0</v>
      </c>
      <c r="P943" s="70">
        <v>0</v>
      </c>
      <c r="Q943" s="69">
        <v>0</v>
      </c>
      <c r="R943" s="70">
        <v>0</v>
      </c>
    </row>
    <row r="944" spans="2:18" ht="72" x14ac:dyDescent="0.35">
      <c r="B944" s="68">
        <v>1780</v>
      </c>
      <c r="C944" s="56" t="s">
        <v>7</v>
      </c>
      <c r="D944" s="8" t="str">
        <f t="shared" si="33"/>
        <v>1780Vigilancia de la salud ambiental</v>
      </c>
      <c r="E944" s="8" t="s">
        <v>1614</v>
      </c>
      <c r="F944" s="68" t="s">
        <v>20</v>
      </c>
      <c r="G944" s="68" t="s">
        <v>1899</v>
      </c>
      <c r="H944" s="68" t="s">
        <v>885</v>
      </c>
      <c r="I944" s="8" t="s">
        <v>886</v>
      </c>
      <c r="J944" s="8" t="s">
        <v>886</v>
      </c>
      <c r="K944" s="60" t="s">
        <v>347</v>
      </c>
      <c r="L944" s="60" t="s">
        <v>69</v>
      </c>
      <c r="M944" s="8" t="str">
        <f t="shared" si="32"/>
        <v>1780Vigilancia de la salud ambientalBARRIOS
UNIDOSoct 17 - 31 /2024</v>
      </c>
      <c r="N944" s="61">
        <v>0</v>
      </c>
      <c r="O944" s="69">
        <v>0</v>
      </c>
      <c r="P944" s="70">
        <v>0</v>
      </c>
      <c r="Q944" s="69">
        <v>0</v>
      </c>
      <c r="R944" s="70">
        <v>0</v>
      </c>
    </row>
    <row r="945" spans="2:18" ht="60" x14ac:dyDescent="0.35">
      <c r="B945" s="68">
        <v>1780</v>
      </c>
      <c r="C945" s="56" t="s">
        <v>7</v>
      </c>
      <c r="D945" s="8" t="str">
        <f t="shared" si="33"/>
        <v>1780Vigilancia de la salud ambiental</v>
      </c>
      <c r="E945" s="8" t="s">
        <v>1614</v>
      </c>
      <c r="F945" s="68" t="s">
        <v>20</v>
      </c>
      <c r="G945" s="68" t="s">
        <v>1899</v>
      </c>
      <c r="H945" s="68" t="s">
        <v>885</v>
      </c>
      <c r="I945" s="8" t="s">
        <v>886</v>
      </c>
      <c r="J945" s="8" t="s">
        <v>886</v>
      </c>
      <c r="K945" s="68" t="s">
        <v>132</v>
      </c>
      <c r="L945" s="60" t="s">
        <v>69</v>
      </c>
      <c r="M945" s="8" t="str">
        <f t="shared" si="32"/>
        <v>1780Vigilancia de la salud ambientalTEUSAQUILLOoct 17 - 31 /2024</v>
      </c>
      <c r="N945" s="61">
        <v>0</v>
      </c>
      <c r="O945" s="69">
        <v>0</v>
      </c>
      <c r="P945" s="70">
        <v>0</v>
      </c>
      <c r="Q945" s="69">
        <v>0</v>
      </c>
      <c r="R945" s="70">
        <v>0</v>
      </c>
    </row>
    <row r="946" spans="2:18" ht="60" x14ac:dyDescent="0.35">
      <c r="B946" s="68">
        <v>1783</v>
      </c>
      <c r="C946" s="56" t="s">
        <v>7</v>
      </c>
      <c r="D946" s="8" t="str">
        <f t="shared" si="33"/>
        <v>1783Vigilancia de la salud ambiental</v>
      </c>
      <c r="E946" s="8" t="s">
        <v>1614</v>
      </c>
      <c r="F946" s="68" t="s">
        <v>22</v>
      </c>
      <c r="G946" s="68" t="s">
        <v>1900</v>
      </c>
      <c r="H946" s="68" t="s">
        <v>885</v>
      </c>
      <c r="I946" s="8" t="s">
        <v>886</v>
      </c>
      <c r="J946" s="8" t="s">
        <v>886</v>
      </c>
      <c r="K946" s="68" t="s">
        <v>251</v>
      </c>
      <c r="L946" s="60" t="s">
        <v>69</v>
      </c>
      <c r="M946" s="8" t="str">
        <f t="shared" si="32"/>
        <v>1783Vigilancia de la salud ambientalCHAPINEROoct 17 - 31 /2024</v>
      </c>
      <c r="N946" s="61">
        <v>0</v>
      </c>
      <c r="O946" s="69">
        <v>0</v>
      </c>
      <c r="P946" s="70">
        <v>0</v>
      </c>
      <c r="Q946" s="69">
        <v>0</v>
      </c>
      <c r="R946" s="70">
        <v>0</v>
      </c>
    </row>
    <row r="947" spans="2:18" ht="60" x14ac:dyDescent="0.35">
      <c r="B947" s="68">
        <v>1783</v>
      </c>
      <c r="C947" s="56" t="s">
        <v>7</v>
      </c>
      <c r="D947" s="8" t="str">
        <f t="shared" si="33"/>
        <v>1783Vigilancia de la salud ambiental</v>
      </c>
      <c r="E947" s="8" t="s">
        <v>1614</v>
      </c>
      <c r="F947" s="68" t="s">
        <v>22</v>
      </c>
      <c r="G947" s="68" t="s">
        <v>1900</v>
      </c>
      <c r="H947" s="68" t="s">
        <v>885</v>
      </c>
      <c r="I947" s="8" t="s">
        <v>886</v>
      </c>
      <c r="J947" s="8" t="s">
        <v>886</v>
      </c>
      <c r="K947" s="68" t="s">
        <v>283</v>
      </c>
      <c r="L947" s="60" t="s">
        <v>69</v>
      </c>
      <c r="M947" s="8" t="str">
        <f t="shared" si="32"/>
        <v>1783Vigilancia de la salud ambientalUSAQUENoct 17 - 31 /2024</v>
      </c>
      <c r="N947" s="61">
        <v>0</v>
      </c>
      <c r="O947" s="69">
        <v>0</v>
      </c>
      <c r="P947" s="70">
        <v>0</v>
      </c>
      <c r="Q947" s="69">
        <v>0</v>
      </c>
      <c r="R947" s="70">
        <v>0</v>
      </c>
    </row>
    <row r="948" spans="2:18" ht="60" x14ac:dyDescent="0.35">
      <c r="B948" s="68">
        <v>1783</v>
      </c>
      <c r="C948" s="56" t="s">
        <v>7</v>
      </c>
      <c r="D948" s="8" t="str">
        <f t="shared" si="33"/>
        <v>1783Vigilancia de la salud ambiental</v>
      </c>
      <c r="E948" s="8" t="s">
        <v>1614</v>
      </c>
      <c r="F948" s="68" t="s">
        <v>22</v>
      </c>
      <c r="G948" s="68" t="s">
        <v>1900</v>
      </c>
      <c r="H948" s="68" t="s">
        <v>885</v>
      </c>
      <c r="I948" s="8" t="s">
        <v>886</v>
      </c>
      <c r="J948" s="8" t="s">
        <v>886</v>
      </c>
      <c r="K948" s="68" t="s">
        <v>132</v>
      </c>
      <c r="L948" s="60" t="s">
        <v>69</v>
      </c>
      <c r="M948" s="8" t="str">
        <f t="shared" si="32"/>
        <v>1783Vigilancia de la salud ambientalTEUSAQUILLOoct 17 - 31 /2024</v>
      </c>
      <c r="N948" s="61">
        <v>0</v>
      </c>
      <c r="O948" s="69">
        <v>0</v>
      </c>
      <c r="P948" s="70">
        <v>0</v>
      </c>
      <c r="Q948" s="69">
        <v>0</v>
      </c>
      <c r="R948" s="70">
        <v>0</v>
      </c>
    </row>
    <row r="949" spans="2:18" ht="92" x14ac:dyDescent="0.35">
      <c r="B949" s="68">
        <v>1808</v>
      </c>
      <c r="C949" s="56" t="s">
        <v>7</v>
      </c>
      <c r="D949" s="8" t="str">
        <f t="shared" si="33"/>
        <v>1808Vigilancia de la salud ambiental</v>
      </c>
      <c r="E949" s="8" t="s">
        <v>1614</v>
      </c>
      <c r="F949" s="68" t="s">
        <v>23</v>
      </c>
      <c r="G949" s="68" t="s">
        <v>1876</v>
      </c>
      <c r="H949" s="68" t="s">
        <v>1630</v>
      </c>
      <c r="I949" s="8" t="s">
        <v>886</v>
      </c>
      <c r="J949" s="8" t="s">
        <v>886</v>
      </c>
      <c r="K949" s="60" t="s">
        <v>347</v>
      </c>
      <c r="L949" s="60" t="s">
        <v>69</v>
      </c>
      <c r="M949" s="8" t="str">
        <f t="shared" si="32"/>
        <v>1808Vigilancia de la salud ambientalBARRIOS
UNIDOSoct 17 - 31 /2024</v>
      </c>
      <c r="N949" s="61">
        <v>15479051</v>
      </c>
      <c r="O949" s="69">
        <v>1</v>
      </c>
      <c r="P949" s="70">
        <v>15479051</v>
      </c>
      <c r="Q949" s="69">
        <v>1</v>
      </c>
      <c r="R949" s="70">
        <v>15479051</v>
      </c>
    </row>
    <row r="950" spans="2:18" ht="60" x14ac:dyDescent="0.35">
      <c r="B950" s="68">
        <v>1820</v>
      </c>
      <c r="C950" s="56" t="s">
        <v>7</v>
      </c>
      <c r="D950" s="8" t="str">
        <f t="shared" si="33"/>
        <v>1820Vigilancia de la salud ambiental</v>
      </c>
      <c r="E950" s="8" t="s">
        <v>1614</v>
      </c>
      <c r="F950" s="68" t="s">
        <v>20</v>
      </c>
      <c r="G950" s="68" t="s">
        <v>1870</v>
      </c>
      <c r="H950" s="68" t="s">
        <v>885</v>
      </c>
      <c r="I950" s="8" t="s">
        <v>886</v>
      </c>
      <c r="J950" s="8" t="s">
        <v>886</v>
      </c>
      <c r="K950" s="68" t="s">
        <v>283</v>
      </c>
      <c r="L950" s="60" t="s">
        <v>69</v>
      </c>
      <c r="M950" s="8" t="str">
        <f t="shared" si="32"/>
        <v>1820Vigilancia de la salud ambientalUSAQUENoct 17 - 31 /2024</v>
      </c>
      <c r="N950" s="61">
        <v>2026940</v>
      </c>
      <c r="O950" s="69">
        <v>1</v>
      </c>
      <c r="P950" s="70">
        <v>2026940</v>
      </c>
      <c r="Q950" s="69">
        <v>1</v>
      </c>
      <c r="R950" s="70">
        <v>2026940</v>
      </c>
    </row>
    <row r="951" spans="2:18" ht="60" x14ac:dyDescent="0.35">
      <c r="B951" s="68">
        <v>1847</v>
      </c>
      <c r="C951" s="56" t="s">
        <v>7</v>
      </c>
      <c r="D951" s="8" t="str">
        <f t="shared" si="33"/>
        <v>1847Vigilancia de la salud ambiental</v>
      </c>
      <c r="E951" s="8" t="s">
        <v>1614</v>
      </c>
      <c r="F951" s="68" t="s">
        <v>17</v>
      </c>
      <c r="G951" s="68" t="s">
        <v>1852</v>
      </c>
      <c r="H951" s="68" t="s">
        <v>1626</v>
      </c>
      <c r="I951" s="8" t="s">
        <v>886</v>
      </c>
      <c r="J951" s="8" t="s">
        <v>886</v>
      </c>
      <c r="K951" s="68" t="s">
        <v>283</v>
      </c>
      <c r="L951" s="60" t="s">
        <v>69</v>
      </c>
      <c r="M951" s="8" t="str">
        <f t="shared" si="32"/>
        <v>1847Vigilancia de la salud ambientalUSAQUENoct 17 - 31 /2024</v>
      </c>
      <c r="N951" s="61">
        <v>1236296</v>
      </c>
      <c r="O951" s="69">
        <v>13</v>
      </c>
      <c r="P951" s="70">
        <v>16071848</v>
      </c>
      <c r="Q951" s="69">
        <v>12</v>
      </c>
      <c r="R951" s="70">
        <v>14835552</v>
      </c>
    </row>
    <row r="952" spans="2:18" ht="72" x14ac:dyDescent="0.35">
      <c r="B952" s="68">
        <v>1849</v>
      </c>
      <c r="C952" s="56" t="s">
        <v>7</v>
      </c>
      <c r="D952" s="8" t="str">
        <f t="shared" si="33"/>
        <v>1849Vigilancia de la salud ambiental</v>
      </c>
      <c r="E952" s="8" t="s">
        <v>1614</v>
      </c>
      <c r="F952" s="68" t="s">
        <v>22</v>
      </c>
      <c r="G952" s="68" t="s">
        <v>1881</v>
      </c>
      <c r="H952" s="68" t="s">
        <v>1628</v>
      </c>
      <c r="I952" s="8" t="s">
        <v>886</v>
      </c>
      <c r="J952" s="8" t="s">
        <v>886</v>
      </c>
      <c r="K952" s="60" t="s">
        <v>347</v>
      </c>
      <c r="L952" s="60" t="s">
        <v>69</v>
      </c>
      <c r="M952" s="8" t="str">
        <f t="shared" si="32"/>
        <v>1849Vigilancia de la salud ambientalBARRIOS
UNIDOSoct 17 - 31 /2024</v>
      </c>
      <c r="N952" s="61">
        <v>2678672</v>
      </c>
      <c r="O952" s="69">
        <v>6</v>
      </c>
      <c r="P952" s="70">
        <v>16072032</v>
      </c>
      <c r="Q952" s="69">
        <v>6</v>
      </c>
      <c r="R952" s="70">
        <v>16072032</v>
      </c>
    </row>
    <row r="953" spans="2:18" ht="60" x14ac:dyDescent="0.35">
      <c r="B953" s="68">
        <v>1860</v>
      </c>
      <c r="C953" s="56" t="s">
        <v>7</v>
      </c>
      <c r="D953" s="8" t="str">
        <f t="shared" si="33"/>
        <v>1860Vigilancia de la salud ambiental</v>
      </c>
      <c r="E953" s="8" t="s">
        <v>1614</v>
      </c>
      <c r="F953" s="68" t="s">
        <v>24</v>
      </c>
      <c r="G953" s="68" t="s">
        <v>1901</v>
      </c>
      <c r="H953" s="68" t="s">
        <v>1625</v>
      </c>
      <c r="I953" s="8" t="s">
        <v>886</v>
      </c>
      <c r="J953" s="8" t="s">
        <v>886</v>
      </c>
      <c r="K953" s="68" t="s">
        <v>251</v>
      </c>
      <c r="L953" s="60" t="s">
        <v>69</v>
      </c>
      <c r="M953" s="8" t="str">
        <f t="shared" si="32"/>
        <v>1860Vigilancia de la salud ambientalCHAPINEROoct 17 - 31 /2024</v>
      </c>
      <c r="N953" s="61">
        <v>0</v>
      </c>
      <c r="O953" s="69">
        <v>0</v>
      </c>
      <c r="P953" s="70">
        <v>0</v>
      </c>
      <c r="Q953" s="69">
        <v>0</v>
      </c>
      <c r="R953" s="70">
        <v>0</v>
      </c>
    </row>
    <row r="954" spans="2:18" ht="60" x14ac:dyDescent="0.35">
      <c r="B954" s="68">
        <v>1860</v>
      </c>
      <c r="C954" s="56" t="s">
        <v>7</v>
      </c>
      <c r="D954" s="8" t="str">
        <f t="shared" si="33"/>
        <v>1860Vigilancia de la salud ambiental</v>
      </c>
      <c r="E954" s="8" t="s">
        <v>1614</v>
      </c>
      <c r="F954" s="68" t="s">
        <v>24</v>
      </c>
      <c r="G954" s="68" t="s">
        <v>1901</v>
      </c>
      <c r="H954" s="68" t="s">
        <v>1625</v>
      </c>
      <c r="I954" s="8" t="s">
        <v>886</v>
      </c>
      <c r="J954" s="8" t="s">
        <v>886</v>
      </c>
      <c r="K954" s="68" t="s">
        <v>283</v>
      </c>
      <c r="L954" s="60" t="s">
        <v>69</v>
      </c>
      <c r="M954" s="8" t="str">
        <f t="shared" si="32"/>
        <v>1860Vigilancia de la salud ambientalUSAQUENoct 17 - 31 /2024</v>
      </c>
      <c r="N954" s="61">
        <v>0</v>
      </c>
      <c r="O954" s="69">
        <v>0</v>
      </c>
      <c r="P954" s="70">
        <v>0</v>
      </c>
      <c r="Q954" s="69">
        <v>0</v>
      </c>
      <c r="R954" s="70">
        <v>0</v>
      </c>
    </row>
    <row r="955" spans="2:18" ht="60" x14ac:dyDescent="0.35">
      <c r="B955" s="68">
        <v>1860</v>
      </c>
      <c r="C955" s="56" t="s">
        <v>7</v>
      </c>
      <c r="D955" s="8" t="str">
        <f t="shared" si="33"/>
        <v>1860Vigilancia de la salud ambiental</v>
      </c>
      <c r="E955" s="8" t="s">
        <v>1614</v>
      </c>
      <c r="F955" s="68" t="s">
        <v>24</v>
      </c>
      <c r="G955" s="68" t="s">
        <v>1901</v>
      </c>
      <c r="H955" s="68" t="s">
        <v>1625</v>
      </c>
      <c r="I955" s="8" t="s">
        <v>886</v>
      </c>
      <c r="J955" s="8" t="s">
        <v>886</v>
      </c>
      <c r="K955" s="68" t="s">
        <v>321</v>
      </c>
      <c r="L955" s="60" t="s">
        <v>69</v>
      </c>
      <c r="M955" s="8" t="str">
        <f t="shared" si="32"/>
        <v>1860Vigilancia de la salud ambientalENGATIVAoct 17 - 31 /2024</v>
      </c>
      <c r="N955" s="61">
        <v>0</v>
      </c>
      <c r="O955" s="69">
        <v>0</v>
      </c>
      <c r="P955" s="70">
        <v>0</v>
      </c>
      <c r="Q955" s="69">
        <v>0</v>
      </c>
      <c r="R955" s="70">
        <v>0</v>
      </c>
    </row>
    <row r="956" spans="2:18" ht="60" x14ac:dyDescent="0.35">
      <c r="B956" s="68">
        <v>1860</v>
      </c>
      <c r="C956" s="56" t="s">
        <v>7</v>
      </c>
      <c r="D956" s="8" t="str">
        <f t="shared" si="33"/>
        <v>1860Vigilancia de la salud ambiental</v>
      </c>
      <c r="E956" s="8" t="s">
        <v>1614</v>
      </c>
      <c r="F956" s="68" t="s">
        <v>24</v>
      </c>
      <c r="G956" s="68" t="s">
        <v>1901</v>
      </c>
      <c r="H956" s="68" t="s">
        <v>1625</v>
      </c>
      <c r="I956" s="8" t="s">
        <v>886</v>
      </c>
      <c r="J956" s="8" t="s">
        <v>886</v>
      </c>
      <c r="K956" s="68" t="s">
        <v>362</v>
      </c>
      <c r="L956" s="60" t="s">
        <v>69</v>
      </c>
      <c r="M956" s="8" t="str">
        <f t="shared" si="32"/>
        <v>1860Vigilancia de la salud ambientalSUBAoct 17 - 31 /2024</v>
      </c>
      <c r="N956" s="61">
        <v>0</v>
      </c>
      <c r="O956" s="69">
        <v>0</v>
      </c>
      <c r="P956" s="70">
        <v>0</v>
      </c>
      <c r="Q956" s="69">
        <v>0</v>
      </c>
      <c r="R956" s="70">
        <v>0</v>
      </c>
    </row>
    <row r="957" spans="2:18" ht="72" x14ac:dyDescent="0.35">
      <c r="B957" s="68">
        <v>1860</v>
      </c>
      <c r="C957" s="56" t="s">
        <v>7</v>
      </c>
      <c r="D957" s="8" t="str">
        <f t="shared" si="33"/>
        <v>1860Vigilancia de la salud ambiental</v>
      </c>
      <c r="E957" s="8" t="s">
        <v>1614</v>
      </c>
      <c r="F957" s="68" t="s">
        <v>24</v>
      </c>
      <c r="G957" s="68" t="s">
        <v>1901</v>
      </c>
      <c r="H957" s="68" t="s">
        <v>1625</v>
      </c>
      <c r="I957" s="8" t="s">
        <v>886</v>
      </c>
      <c r="J957" s="8" t="s">
        <v>886</v>
      </c>
      <c r="K957" s="60" t="s">
        <v>347</v>
      </c>
      <c r="L957" s="60" t="s">
        <v>69</v>
      </c>
      <c r="M957" s="8" t="str">
        <f t="shared" si="32"/>
        <v>1860Vigilancia de la salud ambientalBARRIOS
UNIDOSoct 17 - 31 /2024</v>
      </c>
      <c r="N957" s="61">
        <v>0</v>
      </c>
      <c r="O957" s="69">
        <v>0</v>
      </c>
      <c r="P957" s="70">
        <v>0</v>
      </c>
      <c r="Q957" s="69">
        <v>0</v>
      </c>
      <c r="R957" s="70">
        <v>0</v>
      </c>
    </row>
    <row r="958" spans="2:18" ht="60" x14ac:dyDescent="0.35">
      <c r="B958" s="68">
        <v>1860</v>
      </c>
      <c r="C958" s="56" t="s">
        <v>7</v>
      </c>
      <c r="D958" s="8" t="str">
        <f t="shared" si="33"/>
        <v>1860Vigilancia de la salud ambiental</v>
      </c>
      <c r="E958" s="8" t="s">
        <v>1614</v>
      </c>
      <c r="F958" s="68" t="s">
        <v>24</v>
      </c>
      <c r="G958" s="68" t="s">
        <v>1901</v>
      </c>
      <c r="H958" s="68" t="s">
        <v>1625</v>
      </c>
      <c r="I958" s="8" t="s">
        <v>886</v>
      </c>
      <c r="J958" s="8" t="s">
        <v>886</v>
      </c>
      <c r="K958" s="68" t="s">
        <v>132</v>
      </c>
      <c r="L958" s="60" t="s">
        <v>69</v>
      </c>
      <c r="M958" s="8" t="str">
        <f t="shared" si="32"/>
        <v>1860Vigilancia de la salud ambientalTEUSAQUILLOoct 17 - 31 /2024</v>
      </c>
      <c r="N958" s="61">
        <v>0</v>
      </c>
      <c r="O958" s="69">
        <v>0</v>
      </c>
      <c r="P958" s="70">
        <v>0</v>
      </c>
      <c r="Q958" s="69">
        <v>0</v>
      </c>
      <c r="R958" s="70">
        <v>0</v>
      </c>
    </row>
    <row r="959" spans="2:18" ht="60" x14ac:dyDescent="0.35">
      <c r="B959" s="68">
        <v>1861</v>
      </c>
      <c r="C959" s="56" t="s">
        <v>7</v>
      </c>
      <c r="D959" s="8" t="str">
        <f t="shared" si="33"/>
        <v>1861Vigilancia de la salud ambiental</v>
      </c>
      <c r="E959" s="8" t="s">
        <v>1614</v>
      </c>
      <c r="F959" s="68" t="s">
        <v>24</v>
      </c>
      <c r="G959" s="68" t="s">
        <v>1902</v>
      </c>
      <c r="H959" s="68" t="s">
        <v>1625</v>
      </c>
      <c r="I959" s="8" t="s">
        <v>886</v>
      </c>
      <c r="J959" s="8" t="s">
        <v>886</v>
      </c>
      <c r="K959" s="68" t="s">
        <v>251</v>
      </c>
      <c r="L959" s="60" t="s">
        <v>69</v>
      </c>
      <c r="M959" s="8" t="str">
        <f t="shared" si="32"/>
        <v>1861Vigilancia de la salud ambientalCHAPINEROoct 17 - 31 /2024</v>
      </c>
      <c r="N959" s="61">
        <v>0</v>
      </c>
      <c r="O959" s="69">
        <v>0</v>
      </c>
      <c r="P959" s="70">
        <v>0</v>
      </c>
      <c r="Q959" s="69">
        <v>0</v>
      </c>
      <c r="R959" s="70">
        <v>0</v>
      </c>
    </row>
    <row r="960" spans="2:18" ht="60" x14ac:dyDescent="0.35">
      <c r="B960" s="68">
        <v>1861</v>
      </c>
      <c r="C960" s="56" t="s">
        <v>7</v>
      </c>
      <c r="D960" s="8" t="str">
        <f t="shared" si="33"/>
        <v>1861Vigilancia de la salud ambiental</v>
      </c>
      <c r="E960" s="8" t="s">
        <v>1614</v>
      </c>
      <c r="F960" s="68" t="s">
        <v>24</v>
      </c>
      <c r="G960" s="68" t="s">
        <v>1902</v>
      </c>
      <c r="H960" s="68" t="s">
        <v>1625</v>
      </c>
      <c r="I960" s="8" t="s">
        <v>886</v>
      </c>
      <c r="J960" s="8" t="s">
        <v>886</v>
      </c>
      <c r="K960" s="68" t="s">
        <v>283</v>
      </c>
      <c r="L960" s="60" t="s">
        <v>69</v>
      </c>
      <c r="M960" s="8" t="str">
        <f t="shared" si="32"/>
        <v>1861Vigilancia de la salud ambientalUSAQUENoct 17 - 31 /2024</v>
      </c>
      <c r="N960" s="61">
        <v>0</v>
      </c>
      <c r="O960" s="69">
        <v>0</v>
      </c>
      <c r="P960" s="70">
        <v>0</v>
      </c>
      <c r="Q960" s="69">
        <v>0</v>
      </c>
      <c r="R960" s="70">
        <v>0</v>
      </c>
    </row>
    <row r="961" spans="2:18" ht="60" x14ac:dyDescent="0.35">
      <c r="B961" s="68">
        <v>1861</v>
      </c>
      <c r="C961" s="56" t="s">
        <v>7</v>
      </c>
      <c r="D961" s="8" t="str">
        <f t="shared" si="33"/>
        <v>1861Vigilancia de la salud ambiental</v>
      </c>
      <c r="E961" s="8" t="s">
        <v>1614</v>
      </c>
      <c r="F961" s="68" t="s">
        <v>24</v>
      </c>
      <c r="G961" s="68" t="s">
        <v>1902</v>
      </c>
      <c r="H961" s="68" t="s">
        <v>1625</v>
      </c>
      <c r="I961" s="8" t="s">
        <v>886</v>
      </c>
      <c r="J961" s="8" t="s">
        <v>886</v>
      </c>
      <c r="K961" s="68" t="s">
        <v>321</v>
      </c>
      <c r="L961" s="60" t="s">
        <v>69</v>
      </c>
      <c r="M961" s="8" t="str">
        <f t="shared" si="32"/>
        <v>1861Vigilancia de la salud ambientalENGATIVAoct 17 - 31 /2024</v>
      </c>
      <c r="N961" s="61">
        <v>0</v>
      </c>
      <c r="O961" s="69">
        <v>0</v>
      </c>
      <c r="P961" s="70">
        <v>0</v>
      </c>
      <c r="Q961" s="69">
        <v>0</v>
      </c>
      <c r="R961" s="70">
        <v>0</v>
      </c>
    </row>
    <row r="962" spans="2:18" ht="60" x14ac:dyDescent="0.35">
      <c r="B962" s="68">
        <v>1861</v>
      </c>
      <c r="C962" s="56" t="s">
        <v>7</v>
      </c>
      <c r="D962" s="8" t="str">
        <f t="shared" si="33"/>
        <v>1861Vigilancia de la salud ambiental</v>
      </c>
      <c r="E962" s="8" t="s">
        <v>1614</v>
      </c>
      <c r="F962" s="68" t="s">
        <v>24</v>
      </c>
      <c r="G962" s="68" t="s">
        <v>1902</v>
      </c>
      <c r="H962" s="68" t="s">
        <v>1625</v>
      </c>
      <c r="I962" s="8" t="s">
        <v>886</v>
      </c>
      <c r="J962" s="8" t="s">
        <v>886</v>
      </c>
      <c r="K962" s="68" t="s">
        <v>362</v>
      </c>
      <c r="L962" s="60" t="s">
        <v>69</v>
      </c>
      <c r="M962" s="8" t="str">
        <f t="shared" si="32"/>
        <v>1861Vigilancia de la salud ambientalSUBAoct 17 - 31 /2024</v>
      </c>
      <c r="N962" s="61">
        <v>0</v>
      </c>
      <c r="O962" s="69">
        <v>0</v>
      </c>
      <c r="P962" s="70">
        <v>0</v>
      </c>
      <c r="Q962" s="69">
        <v>0</v>
      </c>
      <c r="R962" s="70">
        <v>0</v>
      </c>
    </row>
    <row r="963" spans="2:18" ht="72" x14ac:dyDescent="0.35">
      <c r="B963" s="68">
        <v>1861</v>
      </c>
      <c r="C963" s="56" t="s">
        <v>7</v>
      </c>
      <c r="D963" s="8" t="str">
        <f t="shared" si="33"/>
        <v>1861Vigilancia de la salud ambiental</v>
      </c>
      <c r="E963" s="8" t="s">
        <v>1614</v>
      </c>
      <c r="F963" s="68" t="s">
        <v>24</v>
      </c>
      <c r="G963" s="68" t="s">
        <v>1902</v>
      </c>
      <c r="H963" s="68" t="s">
        <v>1625</v>
      </c>
      <c r="I963" s="8" t="s">
        <v>886</v>
      </c>
      <c r="J963" s="8" t="s">
        <v>886</v>
      </c>
      <c r="K963" s="60" t="s">
        <v>347</v>
      </c>
      <c r="L963" s="60" t="s">
        <v>69</v>
      </c>
      <c r="M963" s="8" t="str">
        <f t="shared" ref="M963:M1026" si="34">+D963&amp;K963&amp;L963</f>
        <v>1861Vigilancia de la salud ambientalBARRIOS
UNIDOSoct 17 - 31 /2024</v>
      </c>
      <c r="N963" s="61">
        <v>0</v>
      </c>
      <c r="O963" s="69">
        <v>0</v>
      </c>
      <c r="P963" s="70">
        <v>0</v>
      </c>
      <c r="Q963" s="69">
        <v>0</v>
      </c>
      <c r="R963" s="70">
        <v>0</v>
      </c>
    </row>
    <row r="964" spans="2:18" ht="60" x14ac:dyDescent="0.35">
      <c r="B964" s="68">
        <v>1861</v>
      </c>
      <c r="C964" s="56" t="s">
        <v>7</v>
      </c>
      <c r="D964" s="8" t="str">
        <f t="shared" ref="D964:D1027" si="35">+B964&amp;C964</f>
        <v>1861Vigilancia de la salud ambiental</v>
      </c>
      <c r="E964" s="8" t="s">
        <v>1614</v>
      </c>
      <c r="F964" s="68" t="s">
        <v>24</v>
      </c>
      <c r="G964" s="68" t="s">
        <v>1902</v>
      </c>
      <c r="H964" s="68" t="s">
        <v>1625</v>
      </c>
      <c r="I964" s="8" t="s">
        <v>886</v>
      </c>
      <c r="J964" s="8" t="s">
        <v>886</v>
      </c>
      <c r="K964" s="68" t="s">
        <v>132</v>
      </c>
      <c r="L964" s="60" t="s">
        <v>69</v>
      </c>
      <c r="M964" s="8" t="str">
        <f t="shared" si="34"/>
        <v>1861Vigilancia de la salud ambientalTEUSAQUILLOoct 17 - 31 /2024</v>
      </c>
      <c r="N964" s="61">
        <v>0</v>
      </c>
      <c r="O964" s="69">
        <v>0</v>
      </c>
      <c r="P964" s="70">
        <v>0</v>
      </c>
      <c r="Q964" s="69">
        <v>0</v>
      </c>
      <c r="R964" s="70">
        <v>0</v>
      </c>
    </row>
    <row r="965" spans="2:18" ht="60" x14ac:dyDescent="0.35">
      <c r="B965" s="68">
        <v>1865</v>
      </c>
      <c r="C965" s="56" t="s">
        <v>7</v>
      </c>
      <c r="D965" s="8" t="str">
        <f t="shared" si="35"/>
        <v>1865Vigilancia de la salud ambiental</v>
      </c>
      <c r="E965" s="8" t="s">
        <v>1614</v>
      </c>
      <c r="F965" s="68" t="s">
        <v>17</v>
      </c>
      <c r="G965" s="68" t="s">
        <v>1853</v>
      </c>
      <c r="H965" s="68" t="s">
        <v>1626</v>
      </c>
      <c r="I965" s="8" t="s">
        <v>886</v>
      </c>
      <c r="J965" s="8" t="s">
        <v>886</v>
      </c>
      <c r="K965" s="68" t="s">
        <v>362</v>
      </c>
      <c r="L965" s="60" t="s">
        <v>69</v>
      </c>
      <c r="M965" s="8" t="str">
        <f t="shared" si="34"/>
        <v>1865Vigilancia de la salud ambientalSUBAoct 17 - 31 /2024</v>
      </c>
      <c r="N965" s="61">
        <v>3914968</v>
      </c>
      <c r="O965" s="69">
        <v>13</v>
      </c>
      <c r="P965" s="70">
        <v>50894584</v>
      </c>
      <c r="Q965" s="69">
        <v>12</v>
      </c>
      <c r="R965" s="70">
        <v>46979616</v>
      </c>
    </row>
    <row r="966" spans="2:18" ht="60" x14ac:dyDescent="0.35">
      <c r="B966" s="68">
        <v>1868</v>
      </c>
      <c r="C966" s="56" t="s">
        <v>7</v>
      </c>
      <c r="D966" s="8" t="str">
        <f t="shared" si="35"/>
        <v>1868Vigilancia de la salud ambiental</v>
      </c>
      <c r="E966" s="8" t="s">
        <v>1614</v>
      </c>
      <c r="F966" s="68" t="s">
        <v>21</v>
      </c>
      <c r="G966" s="68" t="s">
        <v>1903</v>
      </c>
      <c r="H966" s="68" t="s">
        <v>885</v>
      </c>
      <c r="I966" s="8" t="s">
        <v>886</v>
      </c>
      <c r="J966" s="8" t="s">
        <v>886</v>
      </c>
      <c r="K966" s="68" t="s">
        <v>251</v>
      </c>
      <c r="L966" s="60" t="s">
        <v>69</v>
      </c>
      <c r="M966" s="8" t="str">
        <f t="shared" si="34"/>
        <v>1868Vigilancia de la salud ambientalCHAPINEROoct 17 - 31 /2024</v>
      </c>
      <c r="N966" s="61">
        <v>0</v>
      </c>
      <c r="O966" s="69">
        <v>0</v>
      </c>
      <c r="P966" s="70">
        <v>0</v>
      </c>
      <c r="Q966" s="69">
        <v>0</v>
      </c>
      <c r="R966" s="70">
        <v>0</v>
      </c>
    </row>
    <row r="967" spans="2:18" ht="60" x14ac:dyDescent="0.35">
      <c r="B967" s="68">
        <v>1868</v>
      </c>
      <c r="C967" s="56" t="s">
        <v>7</v>
      </c>
      <c r="D967" s="8" t="str">
        <f t="shared" si="35"/>
        <v>1868Vigilancia de la salud ambiental</v>
      </c>
      <c r="E967" s="8" t="s">
        <v>1614</v>
      </c>
      <c r="F967" s="68" t="s">
        <v>21</v>
      </c>
      <c r="G967" s="68" t="s">
        <v>1903</v>
      </c>
      <c r="H967" s="68" t="s">
        <v>885</v>
      </c>
      <c r="I967" s="8" t="s">
        <v>886</v>
      </c>
      <c r="J967" s="8" t="s">
        <v>886</v>
      </c>
      <c r="K967" s="68" t="s">
        <v>283</v>
      </c>
      <c r="L967" s="60" t="s">
        <v>69</v>
      </c>
      <c r="M967" s="8" t="str">
        <f t="shared" si="34"/>
        <v>1868Vigilancia de la salud ambientalUSAQUENoct 17 - 31 /2024</v>
      </c>
      <c r="N967" s="61">
        <v>0</v>
      </c>
      <c r="O967" s="69">
        <v>0</v>
      </c>
      <c r="P967" s="70">
        <v>0</v>
      </c>
      <c r="Q967" s="69">
        <v>0</v>
      </c>
      <c r="R967" s="70">
        <v>0</v>
      </c>
    </row>
    <row r="968" spans="2:18" ht="60" x14ac:dyDescent="0.35">
      <c r="B968" s="68">
        <v>1868</v>
      </c>
      <c r="C968" s="56" t="s">
        <v>7</v>
      </c>
      <c r="D968" s="8" t="str">
        <f t="shared" si="35"/>
        <v>1868Vigilancia de la salud ambiental</v>
      </c>
      <c r="E968" s="8" t="s">
        <v>1614</v>
      </c>
      <c r="F968" s="68" t="s">
        <v>21</v>
      </c>
      <c r="G968" s="68" t="s">
        <v>1903</v>
      </c>
      <c r="H968" s="68" t="s">
        <v>885</v>
      </c>
      <c r="I968" s="8" t="s">
        <v>886</v>
      </c>
      <c r="J968" s="8" t="s">
        <v>886</v>
      </c>
      <c r="K968" s="68" t="s">
        <v>321</v>
      </c>
      <c r="L968" s="60" t="s">
        <v>69</v>
      </c>
      <c r="M968" s="8" t="str">
        <f t="shared" si="34"/>
        <v>1868Vigilancia de la salud ambientalENGATIVAoct 17 - 31 /2024</v>
      </c>
      <c r="N968" s="61">
        <v>0</v>
      </c>
      <c r="O968" s="69">
        <v>0</v>
      </c>
      <c r="P968" s="70">
        <v>0</v>
      </c>
      <c r="Q968" s="69">
        <v>0</v>
      </c>
      <c r="R968" s="70">
        <v>0</v>
      </c>
    </row>
    <row r="969" spans="2:18" ht="60" x14ac:dyDescent="0.35">
      <c r="B969" s="68">
        <v>1868</v>
      </c>
      <c r="C969" s="56" t="s">
        <v>7</v>
      </c>
      <c r="D969" s="8" t="str">
        <f t="shared" si="35"/>
        <v>1868Vigilancia de la salud ambiental</v>
      </c>
      <c r="E969" s="8" t="s">
        <v>1614</v>
      </c>
      <c r="F969" s="68" t="s">
        <v>21</v>
      </c>
      <c r="G969" s="68" t="s">
        <v>1903</v>
      </c>
      <c r="H969" s="68" t="s">
        <v>885</v>
      </c>
      <c r="I969" s="8" t="s">
        <v>886</v>
      </c>
      <c r="J969" s="8" t="s">
        <v>886</v>
      </c>
      <c r="K969" s="68" t="s">
        <v>362</v>
      </c>
      <c r="L969" s="60" t="s">
        <v>69</v>
      </c>
      <c r="M969" s="8" t="str">
        <f t="shared" si="34"/>
        <v>1868Vigilancia de la salud ambientalSUBAoct 17 - 31 /2024</v>
      </c>
      <c r="N969" s="61">
        <v>0</v>
      </c>
      <c r="O969" s="69">
        <v>0</v>
      </c>
      <c r="P969" s="70">
        <v>0</v>
      </c>
      <c r="Q969" s="69">
        <v>0</v>
      </c>
      <c r="R969" s="70">
        <v>0</v>
      </c>
    </row>
    <row r="970" spans="2:18" ht="60" x14ac:dyDescent="0.35">
      <c r="B970" s="68">
        <v>1868</v>
      </c>
      <c r="C970" s="56" t="s">
        <v>7</v>
      </c>
      <c r="D970" s="8" t="str">
        <f t="shared" si="35"/>
        <v>1868Vigilancia de la salud ambiental</v>
      </c>
      <c r="E970" s="8" t="s">
        <v>1614</v>
      </c>
      <c r="F970" s="68" t="s">
        <v>21</v>
      </c>
      <c r="G970" s="68" t="s">
        <v>1903</v>
      </c>
      <c r="H970" s="68" t="s">
        <v>885</v>
      </c>
      <c r="I970" s="8" t="s">
        <v>886</v>
      </c>
      <c r="J970" s="8" t="s">
        <v>886</v>
      </c>
      <c r="K970" s="68" t="s">
        <v>132</v>
      </c>
      <c r="L970" s="60" t="s">
        <v>69</v>
      </c>
      <c r="M970" s="8" t="str">
        <f t="shared" si="34"/>
        <v>1868Vigilancia de la salud ambientalTEUSAQUILLOoct 17 - 31 /2024</v>
      </c>
      <c r="N970" s="61">
        <v>0</v>
      </c>
      <c r="O970" s="69">
        <v>0</v>
      </c>
      <c r="P970" s="70">
        <v>0</v>
      </c>
      <c r="Q970" s="69">
        <v>0</v>
      </c>
      <c r="R970" s="70">
        <v>0</v>
      </c>
    </row>
    <row r="971" spans="2:18" ht="60" x14ac:dyDescent="0.35">
      <c r="B971" s="68">
        <v>1882</v>
      </c>
      <c r="C971" s="56" t="s">
        <v>7</v>
      </c>
      <c r="D971" s="8" t="str">
        <f t="shared" si="35"/>
        <v>1882Vigilancia de la salud ambiental</v>
      </c>
      <c r="E971" s="8" t="s">
        <v>1614</v>
      </c>
      <c r="F971" s="68" t="s">
        <v>23</v>
      </c>
      <c r="G971" s="68" t="s">
        <v>1904</v>
      </c>
      <c r="H971" s="68" t="s">
        <v>885</v>
      </c>
      <c r="I971" s="8" t="s">
        <v>886</v>
      </c>
      <c r="J971" s="8" t="s">
        <v>886</v>
      </c>
      <c r="K971" s="68" t="s">
        <v>251</v>
      </c>
      <c r="L971" s="60" t="s">
        <v>69</v>
      </c>
      <c r="M971" s="8" t="str">
        <f t="shared" si="34"/>
        <v>1882Vigilancia de la salud ambientalCHAPINEROoct 17 - 31 /2024</v>
      </c>
      <c r="N971" s="61">
        <v>0</v>
      </c>
      <c r="O971" s="69">
        <v>0</v>
      </c>
      <c r="P971" s="70">
        <v>0</v>
      </c>
      <c r="Q971" s="69">
        <v>0</v>
      </c>
      <c r="R971" s="70">
        <v>0</v>
      </c>
    </row>
    <row r="972" spans="2:18" ht="60" x14ac:dyDescent="0.35">
      <c r="B972" s="68">
        <v>1882</v>
      </c>
      <c r="C972" s="56" t="s">
        <v>7</v>
      </c>
      <c r="D972" s="8" t="str">
        <f t="shared" si="35"/>
        <v>1882Vigilancia de la salud ambiental</v>
      </c>
      <c r="E972" s="8" t="s">
        <v>1614</v>
      </c>
      <c r="F972" s="68" t="s">
        <v>23</v>
      </c>
      <c r="G972" s="68" t="s">
        <v>1904</v>
      </c>
      <c r="H972" s="68" t="s">
        <v>885</v>
      </c>
      <c r="I972" s="8" t="s">
        <v>886</v>
      </c>
      <c r="J972" s="8" t="s">
        <v>886</v>
      </c>
      <c r="K972" s="68" t="s">
        <v>283</v>
      </c>
      <c r="L972" s="60" t="s">
        <v>69</v>
      </c>
      <c r="M972" s="8" t="str">
        <f t="shared" si="34"/>
        <v>1882Vigilancia de la salud ambientalUSAQUENoct 17 - 31 /2024</v>
      </c>
      <c r="N972" s="61">
        <v>0</v>
      </c>
      <c r="O972" s="69">
        <v>0</v>
      </c>
      <c r="P972" s="70">
        <v>0</v>
      </c>
      <c r="Q972" s="69">
        <v>0</v>
      </c>
      <c r="R972" s="70">
        <v>0</v>
      </c>
    </row>
    <row r="973" spans="2:18" ht="60" x14ac:dyDescent="0.35">
      <c r="B973" s="68">
        <v>1882</v>
      </c>
      <c r="C973" s="56" t="s">
        <v>7</v>
      </c>
      <c r="D973" s="8" t="str">
        <f t="shared" si="35"/>
        <v>1882Vigilancia de la salud ambiental</v>
      </c>
      <c r="E973" s="8" t="s">
        <v>1614</v>
      </c>
      <c r="F973" s="68" t="s">
        <v>23</v>
      </c>
      <c r="G973" s="68" t="s">
        <v>1904</v>
      </c>
      <c r="H973" s="68" t="s">
        <v>885</v>
      </c>
      <c r="I973" s="8" t="s">
        <v>886</v>
      </c>
      <c r="J973" s="8" t="s">
        <v>886</v>
      </c>
      <c r="K973" s="68" t="s">
        <v>321</v>
      </c>
      <c r="L973" s="60" t="s">
        <v>69</v>
      </c>
      <c r="M973" s="8" t="str">
        <f t="shared" si="34"/>
        <v>1882Vigilancia de la salud ambientalENGATIVAoct 17 - 31 /2024</v>
      </c>
      <c r="N973" s="61">
        <v>0</v>
      </c>
      <c r="O973" s="69">
        <v>0</v>
      </c>
      <c r="P973" s="70">
        <v>0</v>
      </c>
      <c r="Q973" s="69">
        <v>0</v>
      </c>
      <c r="R973" s="70">
        <v>0</v>
      </c>
    </row>
    <row r="974" spans="2:18" ht="60" x14ac:dyDescent="0.35">
      <c r="B974" s="68">
        <v>1882</v>
      </c>
      <c r="C974" s="56" t="s">
        <v>7</v>
      </c>
      <c r="D974" s="8" t="str">
        <f t="shared" si="35"/>
        <v>1882Vigilancia de la salud ambiental</v>
      </c>
      <c r="E974" s="8" t="s">
        <v>1614</v>
      </c>
      <c r="F974" s="68" t="s">
        <v>23</v>
      </c>
      <c r="G974" s="68" t="s">
        <v>1904</v>
      </c>
      <c r="H974" s="68" t="s">
        <v>885</v>
      </c>
      <c r="I974" s="8" t="s">
        <v>886</v>
      </c>
      <c r="J974" s="8" t="s">
        <v>886</v>
      </c>
      <c r="K974" s="68" t="s">
        <v>362</v>
      </c>
      <c r="L974" s="60" t="s">
        <v>69</v>
      </c>
      <c r="M974" s="8" t="str">
        <f t="shared" si="34"/>
        <v>1882Vigilancia de la salud ambientalSUBAoct 17 - 31 /2024</v>
      </c>
      <c r="N974" s="61">
        <v>0</v>
      </c>
      <c r="O974" s="69">
        <v>0</v>
      </c>
      <c r="P974" s="70">
        <v>0</v>
      </c>
      <c r="Q974" s="69">
        <v>0</v>
      </c>
      <c r="R974" s="70">
        <v>0</v>
      </c>
    </row>
    <row r="975" spans="2:18" ht="72" x14ac:dyDescent="0.35">
      <c r="B975" s="68">
        <v>1882</v>
      </c>
      <c r="C975" s="56" t="s">
        <v>7</v>
      </c>
      <c r="D975" s="8" t="str">
        <f t="shared" si="35"/>
        <v>1882Vigilancia de la salud ambiental</v>
      </c>
      <c r="E975" s="8" t="s">
        <v>1614</v>
      </c>
      <c r="F975" s="68" t="s">
        <v>23</v>
      </c>
      <c r="G975" s="68" t="s">
        <v>1904</v>
      </c>
      <c r="H975" s="68" t="s">
        <v>885</v>
      </c>
      <c r="I975" s="8" t="s">
        <v>886</v>
      </c>
      <c r="J975" s="8" t="s">
        <v>886</v>
      </c>
      <c r="K975" s="60" t="s">
        <v>347</v>
      </c>
      <c r="L975" s="60" t="s">
        <v>69</v>
      </c>
      <c r="M975" s="8" t="str">
        <f t="shared" si="34"/>
        <v>1882Vigilancia de la salud ambientalBARRIOS
UNIDOSoct 17 - 31 /2024</v>
      </c>
      <c r="N975" s="61">
        <v>0</v>
      </c>
      <c r="O975" s="69">
        <v>0</v>
      </c>
      <c r="P975" s="70">
        <v>0</v>
      </c>
      <c r="Q975" s="69">
        <v>0</v>
      </c>
      <c r="R975" s="70">
        <v>0</v>
      </c>
    </row>
    <row r="976" spans="2:18" ht="60" x14ac:dyDescent="0.35">
      <c r="B976" s="68">
        <v>1882</v>
      </c>
      <c r="C976" s="56" t="s">
        <v>7</v>
      </c>
      <c r="D976" s="8" t="str">
        <f t="shared" si="35"/>
        <v>1882Vigilancia de la salud ambiental</v>
      </c>
      <c r="E976" s="8" t="s">
        <v>1614</v>
      </c>
      <c r="F976" s="68" t="s">
        <v>23</v>
      </c>
      <c r="G976" s="68" t="s">
        <v>1904</v>
      </c>
      <c r="H976" s="68" t="s">
        <v>885</v>
      </c>
      <c r="I976" s="8" t="s">
        <v>886</v>
      </c>
      <c r="J976" s="8" t="s">
        <v>886</v>
      </c>
      <c r="K976" s="68" t="s">
        <v>132</v>
      </c>
      <c r="L976" s="60" t="s">
        <v>69</v>
      </c>
      <c r="M976" s="8" t="str">
        <f t="shared" si="34"/>
        <v>1882Vigilancia de la salud ambientalTEUSAQUILLOoct 17 - 31 /2024</v>
      </c>
      <c r="N976" s="61">
        <v>0</v>
      </c>
      <c r="O976" s="69">
        <v>0</v>
      </c>
      <c r="P976" s="70">
        <v>0</v>
      </c>
      <c r="Q976" s="69">
        <v>0</v>
      </c>
      <c r="R976" s="70">
        <v>0</v>
      </c>
    </row>
    <row r="977" spans="2:18" ht="138" x14ac:dyDescent="0.35">
      <c r="B977" s="68">
        <v>1897</v>
      </c>
      <c r="C977" s="56" t="s">
        <v>7</v>
      </c>
      <c r="D977" s="8" t="str">
        <f t="shared" si="35"/>
        <v>1897Vigilancia de la salud ambiental</v>
      </c>
      <c r="E977" s="8" t="s">
        <v>1614</v>
      </c>
      <c r="F977" s="68" t="s">
        <v>24</v>
      </c>
      <c r="G977" s="68" t="s">
        <v>1869</v>
      </c>
      <c r="H977" s="68" t="s">
        <v>1630</v>
      </c>
      <c r="I977" s="8" t="s">
        <v>886</v>
      </c>
      <c r="J977" s="8" t="s">
        <v>886</v>
      </c>
      <c r="K977" s="68" t="s">
        <v>283</v>
      </c>
      <c r="L977" s="60" t="s">
        <v>69</v>
      </c>
      <c r="M977" s="8" t="str">
        <f t="shared" si="34"/>
        <v>1897Vigilancia de la salud ambientalUSAQUENoct 17 - 31 /2024</v>
      </c>
      <c r="N977" s="61">
        <v>4331669</v>
      </c>
      <c r="O977" s="69">
        <v>1</v>
      </c>
      <c r="P977" s="70">
        <v>4331669</v>
      </c>
      <c r="Q977" s="69">
        <v>1</v>
      </c>
      <c r="R977" s="70">
        <v>4331669</v>
      </c>
    </row>
    <row r="978" spans="2:18" ht="103.5" x14ac:dyDescent="0.35">
      <c r="B978" s="68">
        <v>1905</v>
      </c>
      <c r="C978" s="56" t="s">
        <v>7</v>
      </c>
      <c r="D978" s="8" t="str">
        <f t="shared" si="35"/>
        <v>1905Vigilancia de la salud ambiental</v>
      </c>
      <c r="E978" s="8" t="s">
        <v>1614</v>
      </c>
      <c r="F978" s="68" t="s">
        <v>21</v>
      </c>
      <c r="G978" s="68" t="s">
        <v>1868</v>
      </c>
      <c r="H978" s="68" t="s">
        <v>1630</v>
      </c>
      <c r="I978" s="8" t="s">
        <v>886</v>
      </c>
      <c r="J978" s="8" t="s">
        <v>886</v>
      </c>
      <c r="K978" s="68" t="s">
        <v>251</v>
      </c>
      <c r="L978" s="60" t="s">
        <v>69</v>
      </c>
      <c r="M978" s="8" t="str">
        <f t="shared" si="34"/>
        <v>1905Vigilancia de la salud ambientalCHAPINEROoct 17 - 31 /2024</v>
      </c>
      <c r="N978" s="61">
        <v>25804804</v>
      </c>
      <c r="O978" s="69">
        <v>1</v>
      </c>
      <c r="P978" s="70">
        <v>25804804</v>
      </c>
      <c r="Q978" s="69">
        <v>1</v>
      </c>
      <c r="R978" s="70">
        <v>25804804</v>
      </c>
    </row>
    <row r="979" spans="2:18" ht="60" x14ac:dyDescent="0.35">
      <c r="B979" s="68">
        <v>1908</v>
      </c>
      <c r="C979" s="56" t="s">
        <v>7</v>
      </c>
      <c r="D979" s="8" t="str">
        <f t="shared" si="35"/>
        <v>1908Vigilancia de la salud ambiental</v>
      </c>
      <c r="E979" s="8" t="s">
        <v>1614</v>
      </c>
      <c r="F979" s="68" t="s">
        <v>20</v>
      </c>
      <c r="G979" s="68" t="s">
        <v>1861</v>
      </c>
      <c r="H979" s="68" t="s">
        <v>1623</v>
      </c>
      <c r="I979" s="8" t="s">
        <v>886</v>
      </c>
      <c r="J979" s="8" t="s">
        <v>886</v>
      </c>
      <c r="K979" s="68" t="s">
        <v>321</v>
      </c>
      <c r="L979" s="60" t="s">
        <v>69</v>
      </c>
      <c r="M979" s="8" t="str">
        <f t="shared" si="34"/>
        <v>1908Vigilancia de la salud ambientalENGATIVAoct 17 - 31 /2024</v>
      </c>
      <c r="N979" s="61">
        <v>1019060</v>
      </c>
      <c r="O979" s="69">
        <v>1</v>
      </c>
      <c r="P979" s="70">
        <v>1019060</v>
      </c>
      <c r="Q979" s="69">
        <v>1</v>
      </c>
      <c r="R979" s="70">
        <v>1019060</v>
      </c>
    </row>
    <row r="980" spans="2:18" ht="60" x14ac:dyDescent="0.35">
      <c r="B980" s="68">
        <v>1946</v>
      </c>
      <c r="C980" s="56" t="s">
        <v>7</v>
      </c>
      <c r="D980" s="8" t="str">
        <f t="shared" si="35"/>
        <v>1946Vigilancia de la salud ambiental</v>
      </c>
      <c r="E980" s="8" t="s">
        <v>1614</v>
      </c>
      <c r="F980" s="68" t="s">
        <v>20</v>
      </c>
      <c r="G980" s="68" t="s">
        <v>1905</v>
      </c>
      <c r="H980" s="68" t="s">
        <v>885</v>
      </c>
      <c r="I980" s="8" t="s">
        <v>886</v>
      </c>
      <c r="J980" s="8" t="s">
        <v>886</v>
      </c>
      <c r="K980" s="68" t="s">
        <v>251</v>
      </c>
      <c r="L980" s="60" t="s">
        <v>69</v>
      </c>
      <c r="M980" s="8" t="str">
        <f t="shared" si="34"/>
        <v>1946Vigilancia de la salud ambientalCHAPINEROoct 17 - 31 /2024</v>
      </c>
      <c r="N980" s="61">
        <v>144462</v>
      </c>
      <c r="O980" s="69">
        <v>7</v>
      </c>
      <c r="P980" s="70">
        <v>1011234</v>
      </c>
      <c r="Q980" s="69">
        <v>7</v>
      </c>
      <c r="R980" s="70">
        <v>1011234</v>
      </c>
    </row>
    <row r="981" spans="2:18" ht="60" x14ac:dyDescent="0.35">
      <c r="B981" s="68">
        <v>1946</v>
      </c>
      <c r="C981" s="56" t="s">
        <v>7</v>
      </c>
      <c r="D981" s="8" t="str">
        <f t="shared" si="35"/>
        <v>1946Vigilancia de la salud ambiental</v>
      </c>
      <c r="E981" s="8" t="s">
        <v>1614</v>
      </c>
      <c r="F981" s="68" t="s">
        <v>20</v>
      </c>
      <c r="G981" s="68" t="s">
        <v>1905</v>
      </c>
      <c r="H981" s="68" t="s">
        <v>885</v>
      </c>
      <c r="I981" s="8" t="s">
        <v>886</v>
      </c>
      <c r="J981" s="8" t="s">
        <v>886</v>
      </c>
      <c r="K981" s="68" t="s">
        <v>283</v>
      </c>
      <c r="L981" s="60" t="s">
        <v>69</v>
      </c>
      <c r="M981" s="8" t="str">
        <f t="shared" si="34"/>
        <v>1946Vigilancia de la salud ambientalUSAQUENoct 17 - 31 /2024</v>
      </c>
      <c r="N981" s="61">
        <v>144462</v>
      </c>
      <c r="O981" s="69">
        <v>2</v>
      </c>
      <c r="P981" s="70">
        <v>288924</v>
      </c>
      <c r="Q981" s="69">
        <v>2</v>
      </c>
      <c r="R981" s="70">
        <v>288924</v>
      </c>
    </row>
    <row r="982" spans="2:18" ht="60" x14ac:dyDescent="0.35">
      <c r="B982" s="68">
        <v>1946</v>
      </c>
      <c r="C982" s="56" t="s">
        <v>7</v>
      </c>
      <c r="D982" s="8" t="str">
        <f t="shared" si="35"/>
        <v>1946Vigilancia de la salud ambiental</v>
      </c>
      <c r="E982" s="8" t="s">
        <v>1614</v>
      </c>
      <c r="F982" s="68" t="s">
        <v>20</v>
      </c>
      <c r="G982" s="68" t="s">
        <v>1905</v>
      </c>
      <c r="H982" s="68" t="s">
        <v>885</v>
      </c>
      <c r="I982" s="8" t="s">
        <v>886</v>
      </c>
      <c r="J982" s="8" t="s">
        <v>886</v>
      </c>
      <c r="K982" s="68" t="s">
        <v>321</v>
      </c>
      <c r="L982" s="60" t="s">
        <v>69</v>
      </c>
      <c r="M982" s="8" t="str">
        <f t="shared" si="34"/>
        <v>1946Vigilancia de la salud ambientalENGATIVAoct 17 - 31 /2024</v>
      </c>
      <c r="N982" s="61">
        <v>144462</v>
      </c>
      <c r="O982" s="69">
        <v>3</v>
      </c>
      <c r="P982" s="70">
        <v>433386</v>
      </c>
      <c r="Q982" s="69">
        <v>3</v>
      </c>
      <c r="R982" s="70">
        <v>433386</v>
      </c>
    </row>
    <row r="983" spans="2:18" ht="60" x14ac:dyDescent="0.35">
      <c r="B983" s="68">
        <v>1946</v>
      </c>
      <c r="C983" s="56" t="s">
        <v>7</v>
      </c>
      <c r="D983" s="8" t="str">
        <f t="shared" si="35"/>
        <v>1946Vigilancia de la salud ambiental</v>
      </c>
      <c r="E983" s="8" t="s">
        <v>1614</v>
      </c>
      <c r="F983" s="68" t="s">
        <v>20</v>
      </c>
      <c r="G983" s="68" t="s">
        <v>1905</v>
      </c>
      <c r="H983" s="68" t="s">
        <v>885</v>
      </c>
      <c r="I983" s="8" t="s">
        <v>886</v>
      </c>
      <c r="J983" s="8" t="s">
        <v>886</v>
      </c>
      <c r="K983" s="68" t="s">
        <v>362</v>
      </c>
      <c r="L983" s="60" t="s">
        <v>69</v>
      </c>
      <c r="M983" s="8" t="str">
        <f t="shared" si="34"/>
        <v>1946Vigilancia de la salud ambientalSUBAoct 17 - 31 /2024</v>
      </c>
      <c r="N983" s="61">
        <v>144462</v>
      </c>
      <c r="O983" s="69">
        <v>13</v>
      </c>
      <c r="P983" s="70">
        <v>1878006</v>
      </c>
      <c r="Q983" s="69">
        <v>13</v>
      </c>
      <c r="R983" s="70">
        <v>1878006</v>
      </c>
    </row>
    <row r="984" spans="2:18" ht="72" x14ac:dyDescent="0.35">
      <c r="B984" s="68">
        <v>1946</v>
      </c>
      <c r="C984" s="56" t="s">
        <v>7</v>
      </c>
      <c r="D984" s="8" t="str">
        <f t="shared" si="35"/>
        <v>1946Vigilancia de la salud ambiental</v>
      </c>
      <c r="E984" s="8" t="s">
        <v>1614</v>
      </c>
      <c r="F984" s="68" t="s">
        <v>20</v>
      </c>
      <c r="G984" s="68" t="s">
        <v>1905</v>
      </c>
      <c r="H984" s="68" t="s">
        <v>885</v>
      </c>
      <c r="I984" s="8" t="s">
        <v>886</v>
      </c>
      <c r="J984" s="8" t="s">
        <v>886</v>
      </c>
      <c r="K984" s="60" t="s">
        <v>347</v>
      </c>
      <c r="L984" s="60" t="s">
        <v>69</v>
      </c>
      <c r="M984" s="8" t="str">
        <f t="shared" si="34"/>
        <v>1946Vigilancia de la salud ambientalBARRIOS
UNIDOSoct 17 - 31 /2024</v>
      </c>
      <c r="N984" s="61">
        <v>0</v>
      </c>
      <c r="O984" s="69">
        <v>0</v>
      </c>
      <c r="P984" s="70">
        <v>0</v>
      </c>
      <c r="Q984" s="69">
        <v>0</v>
      </c>
      <c r="R984" s="70">
        <v>0</v>
      </c>
    </row>
    <row r="985" spans="2:18" ht="60" x14ac:dyDescent="0.35">
      <c r="B985" s="68">
        <v>1946</v>
      </c>
      <c r="C985" s="56" t="s">
        <v>7</v>
      </c>
      <c r="D985" s="8" t="str">
        <f t="shared" si="35"/>
        <v>1946Vigilancia de la salud ambiental</v>
      </c>
      <c r="E985" s="8" t="s">
        <v>1614</v>
      </c>
      <c r="F985" s="68" t="s">
        <v>20</v>
      </c>
      <c r="G985" s="68" t="s">
        <v>1905</v>
      </c>
      <c r="H985" s="68" t="s">
        <v>885</v>
      </c>
      <c r="I985" s="8" t="s">
        <v>886</v>
      </c>
      <c r="J985" s="8" t="s">
        <v>886</v>
      </c>
      <c r="K985" s="68" t="s">
        <v>132</v>
      </c>
      <c r="L985" s="60" t="s">
        <v>69</v>
      </c>
      <c r="M985" s="8" t="str">
        <f t="shared" si="34"/>
        <v>1946Vigilancia de la salud ambientalTEUSAQUILLOoct 17 - 31 /2024</v>
      </c>
      <c r="N985" s="61">
        <v>144462</v>
      </c>
      <c r="O985" s="69">
        <v>2</v>
      </c>
      <c r="P985" s="70">
        <v>288924</v>
      </c>
      <c r="Q985" s="69">
        <v>2</v>
      </c>
      <c r="R985" s="70">
        <v>288924</v>
      </c>
    </row>
    <row r="986" spans="2:18" ht="60" x14ac:dyDescent="0.35">
      <c r="B986" s="68">
        <v>1949</v>
      </c>
      <c r="C986" s="56" t="s">
        <v>7</v>
      </c>
      <c r="D986" s="8" t="str">
        <f t="shared" si="35"/>
        <v>1949Vigilancia de la salud ambiental</v>
      </c>
      <c r="E986" s="8" t="s">
        <v>1614</v>
      </c>
      <c r="F986" s="68" t="s">
        <v>22</v>
      </c>
      <c r="G986" s="68" t="s">
        <v>1906</v>
      </c>
      <c r="H986" s="68" t="s">
        <v>1624</v>
      </c>
      <c r="I986" s="8" t="s">
        <v>886</v>
      </c>
      <c r="J986" s="8" t="s">
        <v>886</v>
      </c>
      <c r="K986" s="68" t="s">
        <v>251</v>
      </c>
      <c r="L986" s="60" t="s">
        <v>69</v>
      </c>
      <c r="M986" s="8" t="str">
        <f t="shared" si="34"/>
        <v>1949Vigilancia de la salud ambientalCHAPINEROoct 17 - 31 /2024</v>
      </c>
      <c r="N986" s="61">
        <v>376270</v>
      </c>
      <c r="O986" s="69">
        <v>1</v>
      </c>
      <c r="P986" s="70">
        <v>376270</v>
      </c>
      <c r="Q986" s="69">
        <v>0</v>
      </c>
      <c r="R986" s="70">
        <v>0</v>
      </c>
    </row>
    <row r="987" spans="2:18" ht="60" x14ac:dyDescent="0.35">
      <c r="B987" s="68">
        <v>1949</v>
      </c>
      <c r="C987" s="56" t="s">
        <v>7</v>
      </c>
      <c r="D987" s="8" t="str">
        <f t="shared" si="35"/>
        <v>1949Vigilancia de la salud ambiental</v>
      </c>
      <c r="E987" s="8" t="s">
        <v>1614</v>
      </c>
      <c r="F987" s="68" t="s">
        <v>22</v>
      </c>
      <c r="G987" s="68" t="s">
        <v>1906</v>
      </c>
      <c r="H987" s="68" t="s">
        <v>1624</v>
      </c>
      <c r="I987" s="8" t="s">
        <v>886</v>
      </c>
      <c r="J987" s="8" t="s">
        <v>886</v>
      </c>
      <c r="K987" s="68" t="s">
        <v>283</v>
      </c>
      <c r="L987" s="60" t="s">
        <v>69</v>
      </c>
      <c r="M987" s="8" t="str">
        <f t="shared" si="34"/>
        <v>1949Vigilancia de la salud ambientalUSAQUENoct 17 - 31 /2024</v>
      </c>
      <c r="N987" s="61">
        <v>376270</v>
      </c>
      <c r="O987" s="69">
        <v>1</v>
      </c>
      <c r="P987" s="70">
        <v>376270</v>
      </c>
      <c r="Q987" s="69">
        <v>0</v>
      </c>
      <c r="R987" s="70">
        <v>0</v>
      </c>
    </row>
    <row r="988" spans="2:18" ht="60" x14ac:dyDescent="0.35">
      <c r="B988" s="68">
        <v>1949</v>
      </c>
      <c r="C988" s="56" t="s">
        <v>7</v>
      </c>
      <c r="D988" s="8" t="str">
        <f t="shared" si="35"/>
        <v>1949Vigilancia de la salud ambiental</v>
      </c>
      <c r="E988" s="8" t="s">
        <v>1614</v>
      </c>
      <c r="F988" s="68" t="s">
        <v>22</v>
      </c>
      <c r="G988" s="68" t="s">
        <v>1906</v>
      </c>
      <c r="H988" s="68" t="s">
        <v>1624</v>
      </c>
      <c r="I988" s="8" t="s">
        <v>886</v>
      </c>
      <c r="J988" s="8" t="s">
        <v>886</v>
      </c>
      <c r="K988" s="68" t="s">
        <v>321</v>
      </c>
      <c r="L988" s="60" t="s">
        <v>69</v>
      </c>
      <c r="M988" s="8" t="str">
        <f t="shared" si="34"/>
        <v>1949Vigilancia de la salud ambientalENGATIVAoct 17 - 31 /2024</v>
      </c>
      <c r="N988" s="61">
        <v>376270</v>
      </c>
      <c r="O988" s="69">
        <v>1</v>
      </c>
      <c r="P988" s="70">
        <v>376270</v>
      </c>
      <c r="Q988" s="69">
        <v>1</v>
      </c>
      <c r="R988" s="70">
        <v>376270</v>
      </c>
    </row>
    <row r="989" spans="2:18" ht="60" x14ac:dyDescent="0.35">
      <c r="B989" s="68">
        <v>1949</v>
      </c>
      <c r="C989" s="56" t="s">
        <v>7</v>
      </c>
      <c r="D989" s="8" t="str">
        <f t="shared" si="35"/>
        <v>1949Vigilancia de la salud ambiental</v>
      </c>
      <c r="E989" s="8" t="s">
        <v>1614</v>
      </c>
      <c r="F989" s="68" t="s">
        <v>22</v>
      </c>
      <c r="G989" s="68" t="s">
        <v>1906</v>
      </c>
      <c r="H989" s="68" t="s">
        <v>1624</v>
      </c>
      <c r="I989" s="8" t="s">
        <v>886</v>
      </c>
      <c r="J989" s="8" t="s">
        <v>886</v>
      </c>
      <c r="K989" s="68" t="s">
        <v>362</v>
      </c>
      <c r="L989" s="60" t="s">
        <v>69</v>
      </c>
      <c r="M989" s="8" t="str">
        <f t="shared" si="34"/>
        <v>1949Vigilancia de la salud ambientalSUBAoct 17 - 31 /2024</v>
      </c>
      <c r="N989" s="61">
        <v>376270</v>
      </c>
      <c r="O989" s="69">
        <v>1</v>
      </c>
      <c r="P989" s="70">
        <v>376270</v>
      </c>
      <c r="Q989" s="69">
        <v>0</v>
      </c>
      <c r="R989" s="70">
        <v>0</v>
      </c>
    </row>
    <row r="990" spans="2:18" ht="72" x14ac:dyDescent="0.35">
      <c r="B990" s="68">
        <v>1949</v>
      </c>
      <c r="C990" s="56" t="s">
        <v>7</v>
      </c>
      <c r="D990" s="8" t="str">
        <f t="shared" si="35"/>
        <v>1949Vigilancia de la salud ambiental</v>
      </c>
      <c r="E990" s="8" t="s">
        <v>1614</v>
      </c>
      <c r="F990" s="68" t="s">
        <v>22</v>
      </c>
      <c r="G990" s="68" t="s">
        <v>1906</v>
      </c>
      <c r="H990" s="68" t="s">
        <v>1624</v>
      </c>
      <c r="I990" s="8" t="s">
        <v>886</v>
      </c>
      <c r="J990" s="8" t="s">
        <v>886</v>
      </c>
      <c r="K990" s="60" t="s">
        <v>347</v>
      </c>
      <c r="L990" s="60" t="s">
        <v>69</v>
      </c>
      <c r="M990" s="8" t="str">
        <f t="shared" si="34"/>
        <v>1949Vigilancia de la salud ambientalBARRIOS
UNIDOSoct 17 - 31 /2024</v>
      </c>
      <c r="N990" s="61">
        <v>0</v>
      </c>
      <c r="O990" s="69">
        <v>0</v>
      </c>
      <c r="P990" s="70">
        <v>0</v>
      </c>
      <c r="Q990" s="69">
        <v>0</v>
      </c>
      <c r="R990" s="70">
        <v>0</v>
      </c>
    </row>
    <row r="991" spans="2:18" ht="60" x14ac:dyDescent="0.35">
      <c r="B991" s="68">
        <v>1949</v>
      </c>
      <c r="C991" s="56" t="s">
        <v>7</v>
      </c>
      <c r="D991" s="8" t="str">
        <f t="shared" si="35"/>
        <v>1949Vigilancia de la salud ambiental</v>
      </c>
      <c r="E991" s="8" t="s">
        <v>1614</v>
      </c>
      <c r="F991" s="68" t="s">
        <v>22</v>
      </c>
      <c r="G991" s="68" t="s">
        <v>1906</v>
      </c>
      <c r="H991" s="68" t="s">
        <v>1624</v>
      </c>
      <c r="I991" s="8" t="s">
        <v>886</v>
      </c>
      <c r="J991" s="8" t="s">
        <v>886</v>
      </c>
      <c r="K991" s="68" t="s">
        <v>132</v>
      </c>
      <c r="L991" s="60" t="s">
        <v>69</v>
      </c>
      <c r="M991" s="8" t="str">
        <f t="shared" si="34"/>
        <v>1949Vigilancia de la salud ambientalTEUSAQUILLOoct 17 - 31 /2024</v>
      </c>
      <c r="N991" s="61">
        <v>0</v>
      </c>
      <c r="O991" s="69">
        <v>0</v>
      </c>
      <c r="P991" s="70">
        <v>0</v>
      </c>
      <c r="Q991" s="69">
        <v>0</v>
      </c>
      <c r="R991" s="70">
        <v>0</v>
      </c>
    </row>
    <row r="992" spans="2:18" ht="69" x14ac:dyDescent="0.35">
      <c r="B992" s="68">
        <v>1960</v>
      </c>
      <c r="C992" s="56" t="s">
        <v>7</v>
      </c>
      <c r="D992" s="8" t="str">
        <f t="shared" si="35"/>
        <v>1960Vigilancia de la salud ambiental</v>
      </c>
      <c r="E992" s="8" t="s">
        <v>1614</v>
      </c>
      <c r="F992" s="68" t="s">
        <v>24</v>
      </c>
      <c r="G992" s="68" t="s">
        <v>1907</v>
      </c>
      <c r="H992" s="68" t="s">
        <v>1623</v>
      </c>
      <c r="I992" s="8" t="s">
        <v>886</v>
      </c>
      <c r="J992" s="8" t="s">
        <v>886</v>
      </c>
      <c r="K992" s="68" t="s">
        <v>283</v>
      </c>
      <c r="L992" s="60" t="s">
        <v>69</v>
      </c>
      <c r="M992" s="8" t="str">
        <f t="shared" si="34"/>
        <v>1960Vigilancia de la salud ambientalUSAQUENoct 17 - 31 /2024</v>
      </c>
      <c r="N992" s="61">
        <v>2678672</v>
      </c>
      <c r="O992" s="69">
        <v>1</v>
      </c>
      <c r="P992" s="70">
        <v>2678672</v>
      </c>
      <c r="Q992" s="69">
        <v>1</v>
      </c>
      <c r="R992" s="70">
        <v>2678672</v>
      </c>
    </row>
    <row r="993" spans="2:18" ht="60" x14ac:dyDescent="0.35">
      <c r="B993" s="68">
        <v>1963</v>
      </c>
      <c r="C993" s="56" t="s">
        <v>7</v>
      </c>
      <c r="D993" s="8" t="str">
        <f t="shared" si="35"/>
        <v>1963Vigilancia de la salud ambiental</v>
      </c>
      <c r="E993" s="8" t="s">
        <v>1614</v>
      </c>
      <c r="F993" s="68" t="s">
        <v>21</v>
      </c>
      <c r="G993" s="68" t="s">
        <v>1908</v>
      </c>
      <c r="H993" s="68" t="s">
        <v>1630</v>
      </c>
      <c r="I993" s="8" t="s">
        <v>886</v>
      </c>
      <c r="J993" s="8" t="s">
        <v>886</v>
      </c>
      <c r="K993" s="68" t="s">
        <v>283</v>
      </c>
      <c r="L993" s="60" t="s">
        <v>69</v>
      </c>
      <c r="M993" s="8" t="str">
        <f t="shared" si="34"/>
        <v>1963Vigilancia de la salud ambientalUSAQUENoct 17 - 31 /2024</v>
      </c>
      <c r="N993" s="61">
        <v>0</v>
      </c>
      <c r="O993" s="69">
        <v>0</v>
      </c>
      <c r="P993" s="70">
        <v>0</v>
      </c>
      <c r="Q993" s="69">
        <v>0</v>
      </c>
      <c r="R993" s="70">
        <v>0</v>
      </c>
    </row>
    <row r="994" spans="2:18" ht="60" x14ac:dyDescent="0.35">
      <c r="B994" s="68">
        <v>1968</v>
      </c>
      <c r="C994" s="56" t="s">
        <v>7</v>
      </c>
      <c r="D994" s="8" t="str">
        <f t="shared" si="35"/>
        <v>1968Vigilancia de la salud ambiental</v>
      </c>
      <c r="E994" s="8" t="s">
        <v>1614</v>
      </c>
      <c r="F994" s="68" t="s">
        <v>20</v>
      </c>
      <c r="G994" s="68" t="s">
        <v>1871</v>
      </c>
      <c r="H994" s="68" t="s">
        <v>885</v>
      </c>
      <c r="I994" s="8" t="s">
        <v>886</v>
      </c>
      <c r="J994" s="8" t="s">
        <v>886</v>
      </c>
      <c r="K994" s="68" t="s">
        <v>321</v>
      </c>
      <c r="L994" s="60" t="s">
        <v>69</v>
      </c>
      <c r="M994" s="8" t="str">
        <f t="shared" si="34"/>
        <v>1968Vigilancia de la salud ambientalENGATIVAoct 17 - 31 /2024</v>
      </c>
      <c r="N994" s="61">
        <v>1203850</v>
      </c>
      <c r="O994" s="69">
        <v>1</v>
      </c>
      <c r="P994" s="70">
        <v>1203850</v>
      </c>
      <c r="Q994" s="69">
        <v>1</v>
      </c>
      <c r="R994" s="70">
        <v>1203850</v>
      </c>
    </row>
    <row r="995" spans="2:18" ht="92" x14ac:dyDescent="0.35">
      <c r="B995" s="68">
        <v>1971</v>
      </c>
      <c r="C995" s="56" t="s">
        <v>7</v>
      </c>
      <c r="D995" s="8" t="str">
        <f t="shared" si="35"/>
        <v>1971Vigilancia de la salud ambiental</v>
      </c>
      <c r="E995" s="8" t="s">
        <v>1614</v>
      </c>
      <c r="F995" s="68" t="s">
        <v>20</v>
      </c>
      <c r="G995" s="68" t="s">
        <v>1909</v>
      </c>
      <c r="H995" s="68" t="s">
        <v>885</v>
      </c>
      <c r="I995" s="8" t="s">
        <v>886</v>
      </c>
      <c r="J995" s="8" t="s">
        <v>886</v>
      </c>
      <c r="K995" s="68" t="s">
        <v>321</v>
      </c>
      <c r="L995" s="60" t="s">
        <v>69</v>
      </c>
      <c r="M995" s="8" t="str">
        <f t="shared" si="34"/>
        <v>1971Vigilancia de la salud ambientalENGATIVAoct 17 - 31 /2024</v>
      </c>
      <c r="N995" s="61">
        <v>722310</v>
      </c>
      <c r="O995" s="69">
        <v>1</v>
      </c>
      <c r="P995" s="70">
        <v>722310</v>
      </c>
      <c r="Q995" s="69">
        <v>1</v>
      </c>
      <c r="R995" s="70">
        <v>722310</v>
      </c>
    </row>
    <row r="996" spans="2:18" ht="92" x14ac:dyDescent="0.35">
      <c r="B996" s="68">
        <v>1971</v>
      </c>
      <c r="C996" s="56" t="s">
        <v>7</v>
      </c>
      <c r="D996" s="8" t="str">
        <f t="shared" si="35"/>
        <v>1971Vigilancia de la salud ambiental</v>
      </c>
      <c r="E996" s="8" t="s">
        <v>1614</v>
      </c>
      <c r="F996" s="68" t="s">
        <v>20</v>
      </c>
      <c r="G996" s="68" t="s">
        <v>1909</v>
      </c>
      <c r="H996" s="68" t="s">
        <v>885</v>
      </c>
      <c r="I996" s="8" t="s">
        <v>886</v>
      </c>
      <c r="J996" s="8" t="s">
        <v>886</v>
      </c>
      <c r="K996" s="60" t="s">
        <v>347</v>
      </c>
      <c r="L996" s="60" t="s">
        <v>69</v>
      </c>
      <c r="M996" s="8" t="str">
        <f t="shared" si="34"/>
        <v>1971Vigilancia de la salud ambientalBARRIOS
UNIDOSoct 17 - 31 /2024</v>
      </c>
      <c r="N996" s="61">
        <v>722310</v>
      </c>
      <c r="O996" s="69">
        <v>2</v>
      </c>
      <c r="P996" s="70">
        <v>1444620</v>
      </c>
      <c r="Q996" s="69">
        <v>2</v>
      </c>
      <c r="R996" s="70">
        <v>1444620</v>
      </c>
    </row>
    <row r="997" spans="2:18" ht="72" x14ac:dyDescent="0.35">
      <c r="B997" s="68">
        <v>1980</v>
      </c>
      <c r="C997" s="56" t="s">
        <v>7</v>
      </c>
      <c r="D997" s="8" t="str">
        <f t="shared" si="35"/>
        <v>1980Vigilancia de la salud ambiental</v>
      </c>
      <c r="E997" s="8" t="s">
        <v>1614</v>
      </c>
      <c r="F997" s="68" t="s">
        <v>17</v>
      </c>
      <c r="G997" s="68" t="s">
        <v>1851</v>
      </c>
      <c r="H997" s="68" t="s">
        <v>1626</v>
      </c>
      <c r="I997" s="8" t="s">
        <v>886</v>
      </c>
      <c r="J997" s="8" t="s">
        <v>886</v>
      </c>
      <c r="K997" s="60" t="s">
        <v>347</v>
      </c>
      <c r="L997" s="60" t="s">
        <v>69</v>
      </c>
      <c r="M997" s="8" t="str">
        <f t="shared" si="34"/>
        <v>1980Vigilancia de la salud ambientalBARRIOS
UNIDOSoct 17 - 31 /2024</v>
      </c>
      <c r="N997" s="61">
        <v>1236296</v>
      </c>
      <c r="O997" s="69">
        <v>2</v>
      </c>
      <c r="P997" s="70">
        <v>2472592</v>
      </c>
      <c r="Q997" s="69">
        <v>2</v>
      </c>
      <c r="R997" s="70">
        <v>2472592</v>
      </c>
    </row>
    <row r="998" spans="2:18" ht="60" x14ac:dyDescent="0.35">
      <c r="B998" s="68">
        <v>1981</v>
      </c>
      <c r="C998" s="56" t="s">
        <v>7</v>
      </c>
      <c r="D998" s="8" t="str">
        <f t="shared" si="35"/>
        <v>1981Vigilancia de la salud ambiental</v>
      </c>
      <c r="E998" s="8" t="s">
        <v>1614</v>
      </c>
      <c r="F998" s="68" t="s">
        <v>17</v>
      </c>
      <c r="G998" s="68" t="s">
        <v>1854</v>
      </c>
      <c r="H998" s="68" t="s">
        <v>1626</v>
      </c>
      <c r="I998" s="8" t="s">
        <v>886</v>
      </c>
      <c r="J998" s="8" t="s">
        <v>886</v>
      </c>
      <c r="K998" s="68" t="s">
        <v>251</v>
      </c>
      <c r="L998" s="60" t="s">
        <v>69</v>
      </c>
      <c r="M998" s="8" t="str">
        <f t="shared" si="34"/>
        <v>1981Vigilancia de la salud ambientalCHAPINEROoct 17 - 31 /2024</v>
      </c>
      <c r="N998" s="61">
        <v>4327036</v>
      </c>
      <c r="O998" s="69">
        <v>1</v>
      </c>
      <c r="P998" s="70">
        <v>4327036</v>
      </c>
      <c r="Q998" s="69">
        <v>1</v>
      </c>
      <c r="R998" s="70">
        <v>4327036</v>
      </c>
    </row>
    <row r="999" spans="2:18" ht="60" x14ac:dyDescent="0.35">
      <c r="B999" s="68">
        <v>1982</v>
      </c>
      <c r="C999" s="56" t="s">
        <v>7</v>
      </c>
      <c r="D999" s="8" t="str">
        <f t="shared" si="35"/>
        <v>1982Vigilancia de la salud ambiental</v>
      </c>
      <c r="E999" s="8" t="s">
        <v>1614</v>
      </c>
      <c r="F999" s="68" t="s">
        <v>17</v>
      </c>
      <c r="G999" s="68" t="s">
        <v>1855</v>
      </c>
      <c r="H999" s="68" t="s">
        <v>1626</v>
      </c>
      <c r="I999" s="8" t="s">
        <v>886</v>
      </c>
      <c r="J999" s="8" t="s">
        <v>886</v>
      </c>
      <c r="K999" s="68" t="s">
        <v>283</v>
      </c>
      <c r="L999" s="60" t="s">
        <v>69</v>
      </c>
      <c r="M999" s="8" t="str">
        <f t="shared" si="34"/>
        <v>1982Vigilancia de la salud ambientalUSAQUENoct 17 - 31 /2024</v>
      </c>
      <c r="N999" s="61">
        <v>1751496</v>
      </c>
      <c r="O999" s="69">
        <v>3</v>
      </c>
      <c r="P999" s="70">
        <v>5254488</v>
      </c>
      <c r="Q999" s="69">
        <v>2</v>
      </c>
      <c r="R999" s="70">
        <v>3502992</v>
      </c>
    </row>
    <row r="1000" spans="2:18" ht="60" x14ac:dyDescent="0.35">
      <c r="B1000" s="68">
        <v>1985</v>
      </c>
      <c r="C1000" s="56" t="s">
        <v>7</v>
      </c>
      <c r="D1000" s="8" t="str">
        <f t="shared" si="35"/>
        <v>1985Vigilancia de la salud ambiental</v>
      </c>
      <c r="E1000" s="8" t="s">
        <v>1614</v>
      </c>
      <c r="F1000" s="68" t="s">
        <v>21</v>
      </c>
      <c r="G1000" s="68" t="s">
        <v>1908</v>
      </c>
      <c r="H1000" s="68" t="s">
        <v>1630</v>
      </c>
      <c r="I1000" s="8" t="s">
        <v>886</v>
      </c>
      <c r="J1000" s="8" t="s">
        <v>886</v>
      </c>
      <c r="K1000" s="68" t="s">
        <v>283</v>
      </c>
      <c r="L1000" s="60" t="s">
        <v>69</v>
      </c>
      <c r="M1000" s="8" t="str">
        <f t="shared" si="34"/>
        <v>1985Vigilancia de la salud ambientalUSAQUENoct 17 - 31 /2024</v>
      </c>
      <c r="N1000" s="61">
        <v>11795412</v>
      </c>
      <c r="O1000" s="69">
        <v>1</v>
      </c>
      <c r="P1000" s="70">
        <v>11795412</v>
      </c>
      <c r="Q1000" s="69">
        <v>1</v>
      </c>
      <c r="R1000" s="70">
        <v>11795412</v>
      </c>
    </row>
    <row r="1001" spans="2:18" ht="184" x14ac:dyDescent="0.35">
      <c r="B1001" s="68">
        <v>2002</v>
      </c>
      <c r="C1001" s="56" t="s">
        <v>7</v>
      </c>
      <c r="D1001" s="8" t="str">
        <f t="shared" si="35"/>
        <v>2002Vigilancia de la salud ambiental</v>
      </c>
      <c r="E1001" s="8" t="s">
        <v>1614</v>
      </c>
      <c r="F1001" s="68" t="s">
        <v>19</v>
      </c>
      <c r="G1001" s="68" t="s">
        <v>1910</v>
      </c>
      <c r="H1001" s="68" t="s">
        <v>1629</v>
      </c>
      <c r="I1001" s="8" t="s">
        <v>886</v>
      </c>
      <c r="J1001" s="8" t="s">
        <v>886</v>
      </c>
      <c r="K1001" s="68" t="s">
        <v>283</v>
      </c>
      <c r="L1001" s="60" t="s">
        <v>69</v>
      </c>
      <c r="M1001" s="8" t="str">
        <f t="shared" si="34"/>
        <v>2002Vigilancia de la salud ambientalUSAQUENoct 17 - 31 /2024</v>
      </c>
      <c r="N1001" s="61">
        <v>3502808</v>
      </c>
      <c r="O1001" s="69">
        <v>1</v>
      </c>
      <c r="P1001" s="70">
        <v>3502808</v>
      </c>
      <c r="Q1001" s="69">
        <v>1</v>
      </c>
      <c r="R1001" s="70">
        <v>3502808</v>
      </c>
    </row>
    <row r="1002" spans="2:18" ht="60" x14ac:dyDescent="0.35">
      <c r="B1002" s="68">
        <v>2016</v>
      </c>
      <c r="C1002" s="56" t="s">
        <v>7</v>
      </c>
      <c r="D1002" s="8" t="str">
        <f t="shared" si="35"/>
        <v>2016Vigilancia de la salud ambiental</v>
      </c>
      <c r="E1002" s="8" t="s">
        <v>1614</v>
      </c>
      <c r="F1002" s="68" t="s">
        <v>20</v>
      </c>
      <c r="G1002" s="68" t="s">
        <v>1911</v>
      </c>
      <c r="H1002" s="68" t="s">
        <v>885</v>
      </c>
      <c r="I1002" s="8" t="s">
        <v>886</v>
      </c>
      <c r="J1002" s="8" t="s">
        <v>886</v>
      </c>
      <c r="K1002" s="68" t="s">
        <v>251</v>
      </c>
      <c r="L1002" s="60" t="s">
        <v>69</v>
      </c>
      <c r="M1002" s="8" t="str">
        <f t="shared" si="34"/>
        <v>2016Vigilancia de la salud ambientalCHAPINEROoct 17 - 31 /2024</v>
      </c>
      <c r="N1002" s="61">
        <v>29116</v>
      </c>
      <c r="O1002" s="69">
        <v>3</v>
      </c>
      <c r="P1002" s="70">
        <v>87348</v>
      </c>
      <c r="Q1002" s="69">
        <v>3</v>
      </c>
      <c r="R1002" s="70">
        <v>87348</v>
      </c>
    </row>
    <row r="1003" spans="2:18" ht="60" x14ac:dyDescent="0.35">
      <c r="B1003" s="68">
        <v>2016</v>
      </c>
      <c r="C1003" s="56" t="s">
        <v>7</v>
      </c>
      <c r="D1003" s="8" t="str">
        <f t="shared" si="35"/>
        <v>2016Vigilancia de la salud ambiental</v>
      </c>
      <c r="E1003" s="8" t="s">
        <v>1614</v>
      </c>
      <c r="F1003" s="68" t="s">
        <v>20</v>
      </c>
      <c r="G1003" s="68" t="s">
        <v>1911</v>
      </c>
      <c r="H1003" s="68" t="s">
        <v>885</v>
      </c>
      <c r="I1003" s="8" t="s">
        <v>886</v>
      </c>
      <c r="J1003" s="8" t="s">
        <v>886</v>
      </c>
      <c r="K1003" s="68" t="s">
        <v>283</v>
      </c>
      <c r="L1003" s="60" t="s">
        <v>69</v>
      </c>
      <c r="M1003" s="8" t="str">
        <f t="shared" si="34"/>
        <v>2016Vigilancia de la salud ambientalUSAQUENoct 17 - 31 /2024</v>
      </c>
      <c r="N1003" s="61">
        <v>29116</v>
      </c>
      <c r="O1003" s="69">
        <v>3</v>
      </c>
      <c r="P1003" s="70">
        <v>87348</v>
      </c>
      <c r="Q1003" s="69">
        <v>3</v>
      </c>
      <c r="R1003" s="70">
        <v>87348</v>
      </c>
    </row>
    <row r="1004" spans="2:18" ht="60" x14ac:dyDescent="0.35">
      <c r="B1004" s="68">
        <v>2016</v>
      </c>
      <c r="C1004" s="56" t="s">
        <v>7</v>
      </c>
      <c r="D1004" s="8" t="str">
        <f t="shared" si="35"/>
        <v>2016Vigilancia de la salud ambiental</v>
      </c>
      <c r="E1004" s="8" t="s">
        <v>1614</v>
      </c>
      <c r="F1004" s="68" t="s">
        <v>20</v>
      </c>
      <c r="G1004" s="68" t="s">
        <v>1911</v>
      </c>
      <c r="H1004" s="68" t="s">
        <v>885</v>
      </c>
      <c r="I1004" s="8" t="s">
        <v>886</v>
      </c>
      <c r="J1004" s="8" t="s">
        <v>886</v>
      </c>
      <c r="K1004" s="68" t="s">
        <v>321</v>
      </c>
      <c r="L1004" s="60" t="s">
        <v>69</v>
      </c>
      <c r="M1004" s="8" t="str">
        <f t="shared" si="34"/>
        <v>2016Vigilancia de la salud ambientalENGATIVAoct 17 - 31 /2024</v>
      </c>
      <c r="N1004" s="61">
        <v>29116</v>
      </c>
      <c r="O1004" s="69">
        <v>3</v>
      </c>
      <c r="P1004" s="70">
        <v>87348</v>
      </c>
      <c r="Q1004" s="69">
        <v>3</v>
      </c>
      <c r="R1004" s="70">
        <v>87348</v>
      </c>
    </row>
    <row r="1005" spans="2:18" ht="60" x14ac:dyDescent="0.35">
      <c r="B1005" s="68">
        <v>2016</v>
      </c>
      <c r="C1005" s="56" t="s">
        <v>7</v>
      </c>
      <c r="D1005" s="8" t="str">
        <f t="shared" si="35"/>
        <v>2016Vigilancia de la salud ambiental</v>
      </c>
      <c r="E1005" s="8" t="s">
        <v>1614</v>
      </c>
      <c r="F1005" s="68" t="s">
        <v>20</v>
      </c>
      <c r="G1005" s="68" t="s">
        <v>1911</v>
      </c>
      <c r="H1005" s="68" t="s">
        <v>885</v>
      </c>
      <c r="I1005" s="8" t="s">
        <v>886</v>
      </c>
      <c r="J1005" s="8" t="s">
        <v>886</v>
      </c>
      <c r="K1005" s="68" t="s">
        <v>362</v>
      </c>
      <c r="L1005" s="60" t="s">
        <v>69</v>
      </c>
      <c r="M1005" s="8" t="str">
        <f t="shared" si="34"/>
        <v>2016Vigilancia de la salud ambientalSUBAoct 17 - 31 /2024</v>
      </c>
      <c r="N1005" s="61">
        <v>29116</v>
      </c>
      <c r="O1005" s="69">
        <v>3</v>
      </c>
      <c r="P1005" s="70">
        <v>87348</v>
      </c>
      <c r="Q1005" s="69">
        <v>3</v>
      </c>
      <c r="R1005" s="70">
        <v>87348</v>
      </c>
    </row>
    <row r="1006" spans="2:18" ht="72" x14ac:dyDescent="0.35">
      <c r="B1006" s="68">
        <v>2016</v>
      </c>
      <c r="C1006" s="56" t="s">
        <v>7</v>
      </c>
      <c r="D1006" s="8" t="str">
        <f t="shared" si="35"/>
        <v>2016Vigilancia de la salud ambiental</v>
      </c>
      <c r="E1006" s="8" t="s">
        <v>1614</v>
      </c>
      <c r="F1006" s="68" t="s">
        <v>20</v>
      </c>
      <c r="G1006" s="68" t="s">
        <v>1911</v>
      </c>
      <c r="H1006" s="68" t="s">
        <v>885</v>
      </c>
      <c r="I1006" s="8" t="s">
        <v>886</v>
      </c>
      <c r="J1006" s="8" t="s">
        <v>886</v>
      </c>
      <c r="K1006" s="60" t="s">
        <v>347</v>
      </c>
      <c r="L1006" s="60" t="s">
        <v>69</v>
      </c>
      <c r="M1006" s="8" t="str">
        <f t="shared" si="34"/>
        <v>2016Vigilancia de la salud ambientalBARRIOS
UNIDOSoct 17 - 31 /2024</v>
      </c>
      <c r="N1006" s="61">
        <v>29116</v>
      </c>
      <c r="O1006" s="69">
        <v>3</v>
      </c>
      <c r="P1006" s="70">
        <v>87348</v>
      </c>
      <c r="Q1006" s="69">
        <v>3</v>
      </c>
      <c r="R1006" s="70">
        <v>87348</v>
      </c>
    </row>
    <row r="1007" spans="2:18" ht="60" x14ac:dyDescent="0.35">
      <c r="B1007" s="68">
        <v>2016</v>
      </c>
      <c r="C1007" s="56" t="s">
        <v>7</v>
      </c>
      <c r="D1007" s="8" t="str">
        <f t="shared" si="35"/>
        <v>2016Vigilancia de la salud ambiental</v>
      </c>
      <c r="E1007" s="8" t="s">
        <v>1614</v>
      </c>
      <c r="F1007" s="68" t="s">
        <v>20</v>
      </c>
      <c r="G1007" s="68" t="s">
        <v>1911</v>
      </c>
      <c r="H1007" s="68" t="s">
        <v>885</v>
      </c>
      <c r="I1007" s="8" t="s">
        <v>886</v>
      </c>
      <c r="J1007" s="8" t="s">
        <v>886</v>
      </c>
      <c r="K1007" s="68" t="s">
        <v>132</v>
      </c>
      <c r="L1007" s="60" t="s">
        <v>69</v>
      </c>
      <c r="M1007" s="8" t="str">
        <f t="shared" si="34"/>
        <v>2016Vigilancia de la salud ambientalTEUSAQUILLOoct 17 - 31 /2024</v>
      </c>
      <c r="N1007" s="61">
        <v>29116</v>
      </c>
      <c r="O1007" s="69">
        <v>3</v>
      </c>
      <c r="P1007" s="70">
        <v>87348</v>
      </c>
      <c r="Q1007" s="69">
        <v>3</v>
      </c>
      <c r="R1007" s="70">
        <v>87348</v>
      </c>
    </row>
    <row r="1008" spans="2:18" ht="60" x14ac:dyDescent="0.35">
      <c r="B1008" s="68">
        <v>2018</v>
      </c>
      <c r="C1008" s="56" t="s">
        <v>7</v>
      </c>
      <c r="D1008" s="8" t="str">
        <f t="shared" si="35"/>
        <v>2018Vigilancia de la salud ambiental</v>
      </c>
      <c r="E1008" s="8" t="s">
        <v>1614</v>
      </c>
      <c r="F1008" s="68" t="s">
        <v>21</v>
      </c>
      <c r="G1008" s="68" t="s">
        <v>1912</v>
      </c>
      <c r="H1008" s="68" t="s">
        <v>885</v>
      </c>
      <c r="I1008" s="8" t="s">
        <v>886</v>
      </c>
      <c r="J1008" s="8" t="s">
        <v>886</v>
      </c>
      <c r="K1008" s="68" t="s">
        <v>251</v>
      </c>
      <c r="L1008" s="60" t="s">
        <v>69</v>
      </c>
      <c r="M1008" s="8" t="str">
        <f t="shared" si="34"/>
        <v>2018Vigilancia de la salud ambientalCHAPINEROoct 17 - 31 /2024</v>
      </c>
      <c r="N1008" s="61">
        <v>38076</v>
      </c>
      <c r="O1008" s="69">
        <v>17</v>
      </c>
      <c r="P1008" s="70">
        <v>647292</v>
      </c>
      <c r="Q1008" s="69">
        <v>17</v>
      </c>
      <c r="R1008" s="70">
        <v>647292</v>
      </c>
    </row>
    <row r="1009" spans="2:18" ht="60" x14ac:dyDescent="0.35">
      <c r="B1009" s="68">
        <v>2018</v>
      </c>
      <c r="C1009" s="56" t="s">
        <v>7</v>
      </c>
      <c r="D1009" s="8" t="str">
        <f t="shared" si="35"/>
        <v>2018Vigilancia de la salud ambiental</v>
      </c>
      <c r="E1009" s="8" t="s">
        <v>1614</v>
      </c>
      <c r="F1009" s="68" t="s">
        <v>21</v>
      </c>
      <c r="G1009" s="68" t="s">
        <v>1912</v>
      </c>
      <c r="H1009" s="68" t="s">
        <v>885</v>
      </c>
      <c r="I1009" s="8" t="s">
        <v>886</v>
      </c>
      <c r="J1009" s="8" t="s">
        <v>886</v>
      </c>
      <c r="K1009" s="68" t="s">
        <v>283</v>
      </c>
      <c r="L1009" s="60" t="s">
        <v>69</v>
      </c>
      <c r="M1009" s="8" t="str">
        <f t="shared" si="34"/>
        <v>2018Vigilancia de la salud ambientalUSAQUENoct 17 - 31 /2024</v>
      </c>
      <c r="N1009" s="61">
        <v>38076</v>
      </c>
      <c r="O1009" s="69">
        <v>23</v>
      </c>
      <c r="P1009" s="70">
        <v>875748</v>
      </c>
      <c r="Q1009" s="69">
        <v>22</v>
      </c>
      <c r="R1009" s="70">
        <v>837672</v>
      </c>
    </row>
    <row r="1010" spans="2:18" ht="60" x14ac:dyDescent="0.35">
      <c r="B1010" s="68">
        <v>2018</v>
      </c>
      <c r="C1010" s="56" t="s">
        <v>7</v>
      </c>
      <c r="D1010" s="8" t="str">
        <f t="shared" si="35"/>
        <v>2018Vigilancia de la salud ambiental</v>
      </c>
      <c r="E1010" s="8" t="s">
        <v>1614</v>
      </c>
      <c r="F1010" s="68" t="s">
        <v>21</v>
      </c>
      <c r="G1010" s="68" t="s">
        <v>1912</v>
      </c>
      <c r="H1010" s="68" t="s">
        <v>885</v>
      </c>
      <c r="I1010" s="8" t="s">
        <v>886</v>
      </c>
      <c r="J1010" s="8" t="s">
        <v>886</v>
      </c>
      <c r="K1010" s="68" t="s">
        <v>321</v>
      </c>
      <c r="L1010" s="60" t="s">
        <v>69</v>
      </c>
      <c r="M1010" s="8" t="str">
        <f t="shared" si="34"/>
        <v>2018Vigilancia de la salud ambientalENGATIVAoct 17 - 31 /2024</v>
      </c>
      <c r="N1010" s="61">
        <v>38076</v>
      </c>
      <c r="O1010" s="69">
        <v>87</v>
      </c>
      <c r="P1010" s="70">
        <v>3312612</v>
      </c>
      <c r="Q1010" s="69">
        <v>75</v>
      </c>
      <c r="R1010" s="70">
        <v>2855700</v>
      </c>
    </row>
    <row r="1011" spans="2:18" ht="60" x14ac:dyDescent="0.35">
      <c r="B1011" s="68">
        <v>2018</v>
      </c>
      <c r="C1011" s="56" t="s">
        <v>7</v>
      </c>
      <c r="D1011" s="8" t="str">
        <f t="shared" si="35"/>
        <v>2018Vigilancia de la salud ambiental</v>
      </c>
      <c r="E1011" s="8" t="s">
        <v>1614</v>
      </c>
      <c r="F1011" s="68" t="s">
        <v>21</v>
      </c>
      <c r="G1011" s="68" t="s">
        <v>1912</v>
      </c>
      <c r="H1011" s="68" t="s">
        <v>885</v>
      </c>
      <c r="I1011" s="8" t="s">
        <v>886</v>
      </c>
      <c r="J1011" s="8" t="s">
        <v>886</v>
      </c>
      <c r="K1011" s="68" t="s">
        <v>362</v>
      </c>
      <c r="L1011" s="60" t="s">
        <v>69</v>
      </c>
      <c r="M1011" s="8" t="str">
        <f t="shared" si="34"/>
        <v>2018Vigilancia de la salud ambientalSUBAoct 17 - 31 /2024</v>
      </c>
      <c r="N1011" s="61">
        <v>38076</v>
      </c>
      <c r="O1011" s="69">
        <v>38</v>
      </c>
      <c r="P1011" s="70">
        <v>1446888</v>
      </c>
      <c r="Q1011" s="69">
        <v>38</v>
      </c>
      <c r="R1011" s="70">
        <v>1446888</v>
      </c>
    </row>
    <row r="1012" spans="2:18" ht="72" x14ac:dyDescent="0.35">
      <c r="B1012" s="68">
        <v>2018</v>
      </c>
      <c r="C1012" s="56" t="s">
        <v>7</v>
      </c>
      <c r="D1012" s="8" t="str">
        <f t="shared" si="35"/>
        <v>2018Vigilancia de la salud ambiental</v>
      </c>
      <c r="E1012" s="8" t="s">
        <v>1614</v>
      </c>
      <c r="F1012" s="68" t="s">
        <v>21</v>
      </c>
      <c r="G1012" s="68" t="s">
        <v>1912</v>
      </c>
      <c r="H1012" s="68" t="s">
        <v>885</v>
      </c>
      <c r="I1012" s="8" t="s">
        <v>886</v>
      </c>
      <c r="J1012" s="8" t="s">
        <v>886</v>
      </c>
      <c r="K1012" s="60" t="s">
        <v>347</v>
      </c>
      <c r="L1012" s="60" t="s">
        <v>69</v>
      </c>
      <c r="M1012" s="8" t="str">
        <f t="shared" si="34"/>
        <v>2018Vigilancia de la salud ambientalBARRIOS
UNIDOSoct 17 - 31 /2024</v>
      </c>
      <c r="N1012" s="61">
        <v>38076</v>
      </c>
      <c r="O1012" s="69">
        <v>65</v>
      </c>
      <c r="P1012" s="70">
        <v>2474940</v>
      </c>
      <c r="Q1012" s="69">
        <v>11</v>
      </c>
      <c r="R1012" s="70">
        <v>418836</v>
      </c>
    </row>
    <row r="1013" spans="2:18" ht="60" x14ac:dyDescent="0.35">
      <c r="B1013" s="68">
        <v>2018</v>
      </c>
      <c r="C1013" s="56" t="s">
        <v>7</v>
      </c>
      <c r="D1013" s="8" t="str">
        <f t="shared" si="35"/>
        <v>2018Vigilancia de la salud ambiental</v>
      </c>
      <c r="E1013" s="8" t="s">
        <v>1614</v>
      </c>
      <c r="F1013" s="68" t="s">
        <v>21</v>
      </c>
      <c r="G1013" s="68" t="s">
        <v>1912</v>
      </c>
      <c r="H1013" s="68" t="s">
        <v>885</v>
      </c>
      <c r="I1013" s="8" t="s">
        <v>886</v>
      </c>
      <c r="J1013" s="8" t="s">
        <v>886</v>
      </c>
      <c r="K1013" s="68" t="s">
        <v>132</v>
      </c>
      <c r="L1013" s="60" t="s">
        <v>69</v>
      </c>
      <c r="M1013" s="8" t="str">
        <f t="shared" si="34"/>
        <v>2018Vigilancia de la salud ambientalTEUSAQUILLOoct 17 - 31 /2024</v>
      </c>
      <c r="N1013" s="61">
        <v>38076</v>
      </c>
      <c r="O1013" s="69">
        <v>2</v>
      </c>
      <c r="P1013" s="70">
        <v>76152</v>
      </c>
      <c r="Q1013" s="69">
        <v>2</v>
      </c>
      <c r="R1013" s="70">
        <v>76152</v>
      </c>
    </row>
    <row r="1014" spans="2:18" ht="161" x14ac:dyDescent="0.35">
      <c r="B1014" s="68">
        <v>2019</v>
      </c>
      <c r="C1014" s="56" t="s">
        <v>7</v>
      </c>
      <c r="D1014" s="8" t="str">
        <f t="shared" si="35"/>
        <v>2019Vigilancia de la salud ambiental</v>
      </c>
      <c r="E1014" s="8" t="s">
        <v>1614</v>
      </c>
      <c r="F1014" s="68" t="s">
        <v>21</v>
      </c>
      <c r="G1014" s="68" t="s">
        <v>1913</v>
      </c>
      <c r="H1014" s="68" t="s">
        <v>885</v>
      </c>
      <c r="I1014" s="8" t="s">
        <v>886</v>
      </c>
      <c r="J1014" s="8" t="s">
        <v>886</v>
      </c>
      <c r="K1014" s="68" t="s">
        <v>251</v>
      </c>
      <c r="L1014" s="60" t="s">
        <v>69</v>
      </c>
      <c r="M1014" s="8" t="str">
        <f t="shared" si="34"/>
        <v>2019Vigilancia de la salud ambientalCHAPINEROoct 17 - 31 /2024</v>
      </c>
      <c r="N1014" s="61">
        <v>38076</v>
      </c>
      <c r="O1014" s="69">
        <v>3</v>
      </c>
      <c r="P1014" s="70">
        <v>114228</v>
      </c>
      <c r="Q1014" s="69">
        <v>3</v>
      </c>
      <c r="R1014" s="70">
        <v>114228</v>
      </c>
    </row>
    <row r="1015" spans="2:18" ht="161" x14ac:dyDescent="0.35">
      <c r="B1015" s="68">
        <v>2019</v>
      </c>
      <c r="C1015" s="56" t="s">
        <v>7</v>
      </c>
      <c r="D1015" s="8" t="str">
        <f t="shared" si="35"/>
        <v>2019Vigilancia de la salud ambiental</v>
      </c>
      <c r="E1015" s="8" t="s">
        <v>1614</v>
      </c>
      <c r="F1015" s="68" t="s">
        <v>21</v>
      </c>
      <c r="G1015" s="68" t="s">
        <v>1913</v>
      </c>
      <c r="H1015" s="68" t="s">
        <v>885</v>
      </c>
      <c r="I1015" s="8" t="s">
        <v>886</v>
      </c>
      <c r="J1015" s="8" t="s">
        <v>886</v>
      </c>
      <c r="K1015" s="68" t="s">
        <v>321</v>
      </c>
      <c r="L1015" s="60" t="s">
        <v>69</v>
      </c>
      <c r="M1015" s="8" t="str">
        <f t="shared" si="34"/>
        <v>2019Vigilancia de la salud ambientalENGATIVAoct 17 - 31 /2024</v>
      </c>
      <c r="N1015" s="61">
        <v>38076</v>
      </c>
      <c r="O1015" s="69">
        <v>9</v>
      </c>
      <c r="P1015" s="70">
        <v>342684</v>
      </c>
      <c r="Q1015" s="69">
        <v>6</v>
      </c>
      <c r="R1015" s="70">
        <v>228456</v>
      </c>
    </row>
    <row r="1016" spans="2:18" ht="161" x14ac:dyDescent="0.35">
      <c r="B1016" s="68">
        <v>2019</v>
      </c>
      <c r="C1016" s="56" t="s">
        <v>7</v>
      </c>
      <c r="D1016" s="8" t="str">
        <f t="shared" si="35"/>
        <v>2019Vigilancia de la salud ambiental</v>
      </c>
      <c r="E1016" s="8" t="s">
        <v>1614</v>
      </c>
      <c r="F1016" s="68" t="s">
        <v>21</v>
      </c>
      <c r="G1016" s="68" t="s">
        <v>1913</v>
      </c>
      <c r="H1016" s="68" t="s">
        <v>885</v>
      </c>
      <c r="I1016" s="8" t="s">
        <v>886</v>
      </c>
      <c r="J1016" s="8" t="s">
        <v>886</v>
      </c>
      <c r="K1016" s="68" t="s">
        <v>362</v>
      </c>
      <c r="L1016" s="60" t="s">
        <v>69</v>
      </c>
      <c r="M1016" s="8" t="str">
        <f t="shared" si="34"/>
        <v>2019Vigilancia de la salud ambientalSUBAoct 17 - 31 /2024</v>
      </c>
      <c r="N1016" s="61">
        <v>38076</v>
      </c>
      <c r="O1016" s="69">
        <v>3</v>
      </c>
      <c r="P1016" s="70">
        <v>114228</v>
      </c>
      <c r="Q1016" s="69">
        <v>3</v>
      </c>
      <c r="R1016" s="70">
        <v>114228</v>
      </c>
    </row>
    <row r="1017" spans="2:18" ht="161" x14ac:dyDescent="0.35">
      <c r="B1017" s="68">
        <v>2019</v>
      </c>
      <c r="C1017" s="56" t="s">
        <v>7</v>
      </c>
      <c r="D1017" s="8" t="str">
        <f t="shared" si="35"/>
        <v>2019Vigilancia de la salud ambiental</v>
      </c>
      <c r="E1017" s="8" t="s">
        <v>1614</v>
      </c>
      <c r="F1017" s="68" t="s">
        <v>21</v>
      </c>
      <c r="G1017" s="68" t="s">
        <v>1913</v>
      </c>
      <c r="H1017" s="68" t="s">
        <v>885</v>
      </c>
      <c r="I1017" s="8" t="s">
        <v>886</v>
      </c>
      <c r="J1017" s="8" t="s">
        <v>886</v>
      </c>
      <c r="K1017" s="60" t="s">
        <v>347</v>
      </c>
      <c r="L1017" s="60" t="s">
        <v>69</v>
      </c>
      <c r="M1017" s="8" t="str">
        <f t="shared" si="34"/>
        <v>2019Vigilancia de la salud ambientalBARRIOS
UNIDOSoct 17 - 31 /2024</v>
      </c>
      <c r="N1017" s="61">
        <v>38076</v>
      </c>
      <c r="O1017" s="69">
        <v>10</v>
      </c>
      <c r="P1017" s="70">
        <v>380760</v>
      </c>
      <c r="Q1017" s="69">
        <v>5</v>
      </c>
      <c r="R1017" s="70">
        <v>190380</v>
      </c>
    </row>
    <row r="1018" spans="2:18" ht="161" x14ac:dyDescent="0.35">
      <c r="B1018" s="68">
        <v>2019</v>
      </c>
      <c r="C1018" s="56" t="s">
        <v>7</v>
      </c>
      <c r="D1018" s="8" t="str">
        <f t="shared" si="35"/>
        <v>2019Vigilancia de la salud ambiental</v>
      </c>
      <c r="E1018" s="8" t="s">
        <v>1614</v>
      </c>
      <c r="F1018" s="68" t="s">
        <v>21</v>
      </c>
      <c r="G1018" s="68" t="s">
        <v>1913</v>
      </c>
      <c r="H1018" s="68" t="s">
        <v>885</v>
      </c>
      <c r="I1018" s="8" t="s">
        <v>886</v>
      </c>
      <c r="J1018" s="8" t="s">
        <v>886</v>
      </c>
      <c r="K1018" s="68" t="s">
        <v>132</v>
      </c>
      <c r="L1018" s="60" t="s">
        <v>69</v>
      </c>
      <c r="M1018" s="8" t="str">
        <f t="shared" si="34"/>
        <v>2019Vigilancia de la salud ambientalTEUSAQUILLOoct 17 - 31 /2024</v>
      </c>
      <c r="N1018" s="61">
        <v>38076</v>
      </c>
      <c r="O1018" s="69">
        <v>1</v>
      </c>
      <c r="P1018" s="70">
        <v>38076</v>
      </c>
      <c r="Q1018" s="69">
        <v>1</v>
      </c>
      <c r="R1018" s="70">
        <v>38076</v>
      </c>
    </row>
    <row r="1019" spans="2:18" ht="60" x14ac:dyDescent="0.35">
      <c r="B1019" s="68">
        <v>2020</v>
      </c>
      <c r="C1019" s="56" t="s">
        <v>7</v>
      </c>
      <c r="D1019" s="8" t="str">
        <f t="shared" si="35"/>
        <v>2020Vigilancia de la salud ambiental</v>
      </c>
      <c r="E1019" s="8" t="s">
        <v>1614</v>
      </c>
      <c r="F1019" s="68" t="s">
        <v>21</v>
      </c>
      <c r="G1019" s="68" t="s">
        <v>1914</v>
      </c>
      <c r="H1019" s="68" t="s">
        <v>885</v>
      </c>
      <c r="I1019" s="8" t="s">
        <v>886</v>
      </c>
      <c r="J1019" s="8" t="s">
        <v>886</v>
      </c>
      <c r="K1019" s="68" t="s">
        <v>251</v>
      </c>
      <c r="L1019" s="60" t="s">
        <v>69</v>
      </c>
      <c r="M1019" s="8" t="str">
        <f t="shared" si="34"/>
        <v>2020Vigilancia de la salud ambientalCHAPINEROoct 17 - 31 /2024</v>
      </c>
      <c r="N1019" s="61">
        <v>144462</v>
      </c>
      <c r="O1019" s="69">
        <v>1</v>
      </c>
      <c r="P1019" s="70">
        <v>144462</v>
      </c>
      <c r="Q1019" s="69">
        <v>1</v>
      </c>
      <c r="R1019" s="70">
        <v>144462</v>
      </c>
    </row>
    <row r="1020" spans="2:18" ht="60" x14ac:dyDescent="0.35">
      <c r="B1020" s="68">
        <v>2020</v>
      </c>
      <c r="C1020" s="56" t="s">
        <v>7</v>
      </c>
      <c r="D1020" s="8" t="str">
        <f t="shared" si="35"/>
        <v>2020Vigilancia de la salud ambiental</v>
      </c>
      <c r="E1020" s="8" t="s">
        <v>1614</v>
      </c>
      <c r="F1020" s="68" t="s">
        <v>21</v>
      </c>
      <c r="G1020" s="68" t="s">
        <v>1914</v>
      </c>
      <c r="H1020" s="68" t="s">
        <v>885</v>
      </c>
      <c r="I1020" s="8" t="s">
        <v>886</v>
      </c>
      <c r="J1020" s="8" t="s">
        <v>886</v>
      </c>
      <c r="K1020" s="68" t="s">
        <v>283</v>
      </c>
      <c r="L1020" s="60" t="s">
        <v>69</v>
      </c>
      <c r="M1020" s="8" t="str">
        <f t="shared" si="34"/>
        <v>2020Vigilancia de la salud ambientalUSAQUENoct 17 - 31 /2024</v>
      </c>
      <c r="N1020" s="61">
        <v>144462</v>
      </c>
      <c r="O1020" s="69">
        <v>1</v>
      </c>
      <c r="P1020" s="70">
        <v>144462</v>
      </c>
      <c r="Q1020" s="69">
        <v>1</v>
      </c>
      <c r="R1020" s="70">
        <v>144462</v>
      </c>
    </row>
    <row r="1021" spans="2:18" ht="60" x14ac:dyDescent="0.35">
      <c r="B1021" s="68">
        <v>2020</v>
      </c>
      <c r="C1021" s="56" t="s">
        <v>7</v>
      </c>
      <c r="D1021" s="8" t="str">
        <f t="shared" si="35"/>
        <v>2020Vigilancia de la salud ambiental</v>
      </c>
      <c r="E1021" s="8" t="s">
        <v>1614</v>
      </c>
      <c r="F1021" s="68" t="s">
        <v>21</v>
      </c>
      <c r="G1021" s="68" t="s">
        <v>1914</v>
      </c>
      <c r="H1021" s="68" t="s">
        <v>885</v>
      </c>
      <c r="I1021" s="8" t="s">
        <v>886</v>
      </c>
      <c r="J1021" s="8" t="s">
        <v>886</v>
      </c>
      <c r="K1021" s="68" t="s">
        <v>321</v>
      </c>
      <c r="L1021" s="60" t="s">
        <v>69</v>
      </c>
      <c r="M1021" s="8" t="str">
        <f t="shared" si="34"/>
        <v>2020Vigilancia de la salud ambientalENGATIVAoct 17 - 31 /2024</v>
      </c>
      <c r="N1021" s="61">
        <v>144462</v>
      </c>
      <c r="O1021" s="69">
        <v>2</v>
      </c>
      <c r="P1021" s="70">
        <v>288924</v>
      </c>
      <c r="Q1021" s="69">
        <v>2</v>
      </c>
      <c r="R1021" s="70">
        <v>288924</v>
      </c>
    </row>
    <row r="1022" spans="2:18" ht="60" x14ac:dyDescent="0.35">
      <c r="B1022" s="68">
        <v>2020</v>
      </c>
      <c r="C1022" s="56" t="s">
        <v>7</v>
      </c>
      <c r="D1022" s="8" t="str">
        <f t="shared" si="35"/>
        <v>2020Vigilancia de la salud ambiental</v>
      </c>
      <c r="E1022" s="8" t="s">
        <v>1614</v>
      </c>
      <c r="F1022" s="68" t="s">
        <v>21</v>
      </c>
      <c r="G1022" s="68" t="s">
        <v>1914</v>
      </c>
      <c r="H1022" s="68" t="s">
        <v>885</v>
      </c>
      <c r="I1022" s="8" t="s">
        <v>886</v>
      </c>
      <c r="J1022" s="8" t="s">
        <v>886</v>
      </c>
      <c r="K1022" s="68" t="s">
        <v>362</v>
      </c>
      <c r="L1022" s="60" t="s">
        <v>69</v>
      </c>
      <c r="M1022" s="8" t="str">
        <f t="shared" si="34"/>
        <v>2020Vigilancia de la salud ambientalSUBAoct 17 - 31 /2024</v>
      </c>
      <c r="N1022" s="61">
        <v>144462</v>
      </c>
      <c r="O1022" s="69">
        <v>2</v>
      </c>
      <c r="P1022" s="70">
        <v>288924</v>
      </c>
      <c r="Q1022" s="69">
        <v>2</v>
      </c>
      <c r="R1022" s="70">
        <v>288924</v>
      </c>
    </row>
    <row r="1023" spans="2:18" ht="72" x14ac:dyDescent="0.35">
      <c r="B1023" s="68">
        <v>2020</v>
      </c>
      <c r="C1023" s="56" t="s">
        <v>7</v>
      </c>
      <c r="D1023" s="8" t="str">
        <f t="shared" si="35"/>
        <v>2020Vigilancia de la salud ambiental</v>
      </c>
      <c r="E1023" s="8" t="s">
        <v>1614</v>
      </c>
      <c r="F1023" s="68" t="s">
        <v>21</v>
      </c>
      <c r="G1023" s="68" t="s">
        <v>1914</v>
      </c>
      <c r="H1023" s="68" t="s">
        <v>885</v>
      </c>
      <c r="I1023" s="8" t="s">
        <v>886</v>
      </c>
      <c r="J1023" s="8" t="s">
        <v>886</v>
      </c>
      <c r="K1023" s="60" t="s">
        <v>347</v>
      </c>
      <c r="L1023" s="60" t="s">
        <v>69</v>
      </c>
      <c r="M1023" s="8" t="str">
        <f t="shared" si="34"/>
        <v>2020Vigilancia de la salud ambientalBARRIOS
UNIDOSoct 17 - 31 /2024</v>
      </c>
      <c r="N1023" s="61">
        <v>144462</v>
      </c>
      <c r="O1023" s="69">
        <v>2</v>
      </c>
      <c r="P1023" s="70">
        <v>288924</v>
      </c>
      <c r="Q1023" s="69">
        <v>2</v>
      </c>
      <c r="R1023" s="70">
        <v>288924</v>
      </c>
    </row>
    <row r="1024" spans="2:18" ht="60" x14ac:dyDescent="0.35">
      <c r="B1024" s="68">
        <v>2020</v>
      </c>
      <c r="C1024" s="56" t="s">
        <v>7</v>
      </c>
      <c r="D1024" s="8" t="str">
        <f t="shared" si="35"/>
        <v>2020Vigilancia de la salud ambiental</v>
      </c>
      <c r="E1024" s="8" t="s">
        <v>1614</v>
      </c>
      <c r="F1024" s="68" t="s">
        <v>21</v>
      </c>
      <c r="G1024" s="68" t="s">
        <v>1914</v>
      </c>
      <c r="H1024" s="68" t="s">
        <v>885</v>
      </c>
      <c r="I1024" s="8" t="s">
        <v>886</v>
      </c>
      <c r="J1024" s="8" t="s">
        <v>886</v>
      </c>
      <c r="K1024" s="68" t="s">
        <v>132</v>
      </c>
      <c r="L1024" s="60" t="s">
        <v>69</v>
      </c>
      <c r="M1024" s="8" t="str">
        <f t="shared" si="34"/>
        <v>2020Vigilancia de la salud ambientalTEUSAQUILLOoct 17 - 31 /2024</v>
      </c>
      <c r="N1024" s="61">
        <v>0</v>
      </c>
      <c r="O1024" s="69">
        <v>0</v>
      </c>
      <c r="P1024" s="70">
        <v>0</v>
      </c>
      <c r="Q1024" s="69">
        <v>0</v>
      </c>
      <c r="R1024" s="70">
        <v>0</v>
      </c>
    </row>
    <row r="1025" spans="2:18" ht="69" x14ac:dyDescent="0.35">
      <c r="B1025" s="68">
        <v>2021</v>
      </c>
      <c r="C1025" s="56" t="s">
        <v>7</v>
      </c>
      <c r="D1025" s="8" t="str">
        <f t="shared" si="35"/>
        <v>2021Vigilancia de la salud ambiental</v>
      </c>
      <c r="E1025" s="8" t="s">
        <v>1614</v>
      </c>
      <c r="F1025" s="68" t="s">
        <v>21</v>
      </c>
      <c r="G1025" s="68" t="s">
        <v>884</v>
      </c>
      <c r="H1025" s="68" t="s">
        <v>885</v>
      </c>
      <c r="I1025" s="8" t="s">
        <v>886</v>
      </c>
      <c r="J1025" s="8" t="s">
        <v>886</v>
      </c>
      <c r="K1025" s="68" t="s">
        <v>251</v>
      </c>
      <c r="L1025" s="60" t="s">
        <v>69</v>
      </c>
      <c r="M1025" s="8" t="str">
        <f t="shared" si="34"/>
        <v>2021Vigilancia de la salud ambientalCHAPINEROoct 17 - 31 /2024</v>
      </c>
      <c r="N1025" s="61">
        <v>349392</v>
      </c>
      <c r="O1025" s="69">
        <v>1</v>
      </c>
      <c r="P1025" s="70">
        <v>349392</v>
      </c>
      <c r="Q1025" s="69">
        <v>1</v>
      </c>
      <c r="R1025" s="70">
        <v>349392</v>
      </c>
    </row>
    <row r="1026" spans="2:18" ht="69" x14ac:dyDescent="0.35">
      <c r="B1026" s="68">
        <v>2021</v>
      </c>
      <c r="C1026" s="56" t="s">
        <v>7</v>
      </c>
      <c r="D1026" s="8" t="str">
        <f t="shared" si="35"/>
        <v>2021Vigilancia de la salud ambiental</v>
      </c>
      <c r="E1026" s="8" t="s">
        <v>1614</v>
      </c>
      <c r="F1026" s="68" t="s">
        <v>21</v>
      </c>
      <c r="G1026" s="68" t="s">
        <v>884</v>
      </c>
      <c r="H1026" s="68" t="s">
        <v>885</v>
      </c>
      <c r="I1026" s="8" t="s">
        <v>886</v>
      </c>
      <c r="J1026" s="8" t="s">
        <v>886</v>
      </c>
      <c r="K1026" s="68" t="s">
        <v>283</v>
      </c>
      <c r="L1026" s="60" t="s">
        <v>69</v>
      </c>
      <c r="M1026" s="8" t="str">
        <f t="shared" si="34"/>
        <v>2021Vigilancia de la salud ambientalUSAQUENoct 17 - 31 /2024</v>
      </c>
      <c r="N1026" s="61">
        <v>0</v>
      </c>
      <c r="O1026" s="69">
        <v>0</v>
      </c>
      <c r="P1026" s="70">
        <v>0</v>
      </c>
      <c r="Q1026" s="69">
        <v>0</v>
      </c>
      <c r="R1026" s="70">
        <v>0</v>
      </c>
    </row>
    <row r="1027" spans="2:18" ht="69" x14ac:dyDescent="0.35">
      <c r="B1027" s="68">
        <v>2021</v>
      </c>
      <c r="C1027" s="56" t="s">
        <v>7</v>
      </c>
      <c r="D1027" s="8" t="str">
        <f t="shared" si="35"/>
        <v>2021Vigilancia de la salud ambiental</v>
      </c>
      <c r="E1027" s="8" t="s">
        <v>1614</v>
      </c>
      <c r="F1027" s="68" t="s">
        <v>21</v>
      </c>
      <c r="G1027" s="68" t="s">
        <v>884</v>
      </c>
      <c r="H1027" s="68" t="s">
        <v>885</v>
      </c>
      <c r="I1027" s="8" t="s">
        <v>886</v>
      </c>
      <c r="J1027" s="8" t="s">
        <v>886</v>
      </c>
      <c r="K1027" s="68" t="s">
        <v>321</v>
      </c>
      <c r="L1027" s="60" t="s">
        <v>69</v>
      </c>
      <c r="M1027" s="8" t="str">
        <f t="shared" ref="M1027:M1090" si="36">+D1027&amp;K1027&amp;L1027</f>
        <v>2021Vigilancia de la salud ambientalENGATIVAoct 17 - 31 /2024</v>
      </c>
      <c r="N1027" s="61">
        <v>0</v>
      </c>
      <c r="O1027" s="69">
        <v>0</v>
      </c>
      <c r="P1027" s="70">
        <v>0</v>
      </c>
      <c r="Q1027" s="69">
        <v>0</v>
      </c>
      <c r="R1027" s="70">
        <v>0</v>
      </c>
    </row>
    <row r="1028" spans="2:18" ht="72" x14ac:dyDescent="0.35">
      <c r="B1028" s="68">
        <v>2021</v>
      </c>
      <c r="C1028" s="56" t="s">
        <v>7</v>
      </c>
      <c r="D1028" s="8" t="str">
        <f t="shared" ref="D1028:D1091" si="37">+B1028&amp;C1028</f>
        <v>2021Vigilancia de la salud ambiental</v>
      </c>
      <c r="E1028" s="8" t="s">
        <v>1614</v>
      </c>
      <c r="F1028" s="68" t="s">
        <v>21</v>
      </c>
      <c r="G1028" s="68" t="s">
        <v>884</v>
      </c>
      <c r="H1028" s="68" t="s">
        <v>885</v>
      </c>
      <c r="I1028" s="8" t="s">
        <v>886</v>
      </c>
      <c r="J1028" s="8" t="s">
        <v>886</v>
      </c>
      <c r="K1028" s="60" t="s">
        <v>347</v>
      </c>
      <c r="L1028" s="60" t="s">
        <v>69</v>
      </c>
      <c r="M1028" s="8" t="str">
        <f t="shared" si="36"/>
        <v>2021Vigilancia de la salud ambientalBARRIOS
UNIDOSoct 17 - 31 /2024</v>
      </c>
      <c r="N1028" s="61">
        <v>0</v>
      </c>
      <c r="O1028" s="69">
        <v>0</v>
      </c>
      <c r="P1028" s="70">
        <v>0</v>
      </c>
      <c r="Q1028" s="69">
        <v>0</v>
      </c>
      <c r="R1028" s="70">
        <v>0</v>
      </c>
    </row>
    <row r="1029" spans="2:18" ht="69" x14ac:dyDescent="0.35">
      <c r="B1029" s="68">
        <v>2021</v>
      </c>
      <c r="C1029" s="56" t="s">
        <v>7</v>
      </c>
      <c r="D1029" s="8" t="str">
        <f t="shared" si="37"/>
        <v>2021Vigilancia de la salud ambiental</v>
      </c>
      <c r="E1029" s="8" t="s">
        <v>1614</v>
      </c>
      <c r="F1029" s="68" t="s">
        <v>21</v>
      </c>
      <c r="G1029" s="68" t="s">
        <v>884</v>
      </c>
      <c r="H1029" s="68" t="s">
        <v>885</v>
      </c>
      <c r="I1029" s="8" t="s">
        <v>886</v>
      </c>
      <c r="J1029" s="8" t="s">
        <v>886</v>
      </c>
      <c r="K1029" s="68" t="s">
        <v>132</v>
      </c>
      <c r="L1029" s="60" t="s">
        <v>69</v>
      </c>
      <c r="M1029" s="8" t="str">
        <f t="shared" si="36"/>
        <v>2021Vigilancia de la salud ambientalTEUSAQUILLOoct 17 - 31 /2024</v>
      </c>
      <c r="N1029" s="61">
        <v>349392</v>
      </c>
      <c r="O1029" s="69">
        <v>1</v>
      </c>
      <c r="P1029" s="70">
        <v>349392</v>
      </c>
      <c r="Q1029" s="69">
        <v>1</v>
      </c>
      <c r="R1029" s="70">
        <v>349392</v>
      </c>
    </row>
    <row r="1030" spans="2:18" ht="60" x14ac:dyDescent="0.35">
      <c r="B1030" s="68">
        <v>2022</v>
      </c>
      <c r="C1030" s="56" t="s">
        <v>7</v>
      </c>
      <c r="D1030" s="8" t="str">
        <f t="shared" si="37"/>
        <v>2022Vigilancia de la salud ambiental</v>
      </c>
      <c r="E1030" s="8" t="s">
        <v>1614</v>
      </c>
      <c r="F1030" s="68" t="s">
        <v>21</v>
      </c>
      <c r="G1030" s="68" t="s">
        <v>1915</v>
      </c>
      <c r="H1030" s="68" t="s">
        <v>885</v>
      </c>
      <c r="I1030" s="8" t="s">
        <v>886</v>
      </c>
      <c r="J1030" s="8" t="s">
        <v>886</v>
      </c>
      <c r="K1030" s="68" t="s">
        <v>251</v>
      </c>
      <c r="L1030" s="60" t="s">
        <v>69</v>
      </c>
      <c r="M1030" s="8" t="str">
        <f t="shared" si="36"/>
        <v>2022Vigilancia de la salud ambientalCHAPINEROoct 17 - 31 /2024</v>
      </c>
      <c r="N1030" s="61">
        <v>582320</v>
      </c>
      <c r="O1030" s="69">
        <v>1</v>
      </c>
      <c r="P1030" s="70">
        <v>582320</v>
      </c>
      <c r="Q1030" s="69">
        <v>1</v>
      </c>
      <c r="R1030" s="70">
        <v>582320</v>
      </c>
    </row>
    <row r="1031" spans="2:18" ht="60" x14ac:dyDescent="0.35">
      <c r="B1031" s="68">
        <v>2022</v>
      </c>
      <c r="C1031" s="56" t="s">
        <v>7</v>
      </c>
      <c r="D1031" s="8" t="str">
        <f t="shared" si="37"/>
        <v>2022Vigilancia de la salud ambiental</v>
      </c>
      <c r="E1031" s="8" t="s">
        <v>1614</v>
      </c>
      <c r="F1031" s="68" t="s">
        <v>21</v>
      </c>
      <c r="G1031" s="68" t="s">
        <v>1915</v>
      </c>
      <c r="H1031" s="68" t="s">
        <v>885</v>
      </c>
      <c r="I1031" s="8" t="s">
        <v>886</v>
      </c>
      <c r="J1031" s="8" t="s">
        <v>886</v>
      </c>
      <c r="K1031" s="68" t="s">
        <v>321</v>
      </c>
      <c r="L1031" s="60" t="s">
        <v>69</v>
      </c>
      <c r="M1031" s="8" t="str">
        <f t="shared" si="36"/>
        <v>2022Vigilancia de la salud ambientalENGATIVAoct 17 - 31 /2024</v>
      </c>
      <c r="N1031" s="61">
        <v>0</v>
      </c>
      <c r="O1031" s="69">
        <v>0</v>
      </c>
      <c r="P1031" s="70">
        <v>0</v>
      </c>
      <c r="Q1031" s="69">
        <v>0</v>
      </c>
      <c r="R1031" s="70">
        <v>0</v>
      </c>
    </row>
    <row r="1032" spans="2:18" ht="72" x14ac:dyDescent="0.35">
      <c r="B1032" s="68">
        <v>2022</v>
      </c>
      <c r="C1032" s="56" t="s">
        <v>7</v>
      </c>
      <c r="D1032" s="8" t="str">
        <f t="shared" si="37"/>
        <v>2022Vigilancia de la salud ambiental</v>
      </c>
      <c r="E1032" s="8" t="s">
        <v>1614</v>
      </c>
      <c r="F1032" s="68" t="s">
        <v>21</v>
      </c>
      <c r="G1032" s="68" t="s">
        <v>1915</v>
      </c>
      <c r="H1032" s="68" t="s">
        <v>885</v>
      </c>
      <c r="I1032" s="8" t="s">
        <v>886</v>
      </c>
      <c r="J1032" s="8" t="s">
        <v>886</v>
      </c>
      <c r="K1032" s="60" t="s">
        <v>347</v>
      </c>
      <c r="L1032" s="60" t="s">
        <v>69</v>
      </c>
      <c r="M1032" s="8" t="str">
        <f t="shared" si="36"/>
        <v>2022Vigilancia de la salud ambientalBARRIOS
UNIDOSoct 17 - 31 /2024</v>
      </c>
      <c r="N1032" s="61">
        <v>0</v>
      </c>
      <c r="O1032" s="69">
        <v>0</v>
      </c>
      <c r="P1032" s="70">
        <v>0</v>
      </c>
      <c r="Q1032" s="69">
        <v>0</v>
      </c>
      <c r="R1032" s="70">
        <v>0</v>
      </c>
    </row>
    <row r="1033" spans="2:18" ht="60" x14ac:dyDescent="0.35">
      <c r="B1033" s="68">
        <v>2022</v>
      </c>
      <c r="C1033" s="56" t="s">
        <v>7</v>
      </c>
      <c r="D1033" s="8" t="str">
        <f t="shared" si="37"/>
        <v>2022Vigilancia de la salud ambiental</v>
      </c>
      <c r="E1033" s="8" t="s">
        <v>1614</v>
      </c>
      <c r="F1033" s="68" t="s">
        <v>21</v>
      </c>
      <c r="G1033" s="68" t="s">
        <v>1915</v>
      </c>
      <c r="H1033" s="68" t="s">
        <v>885</v>
      </c>
      <c r="I1033" s="8" t="s">
        <v>886</v>
      </c>
      <c r="J1033" s="8" t="s">
        <v>886</v>
      </c>
      <c r="K1033" s="68" t="s">
        <v>132</v>
      </c>
      <c r="L1033" s="60" t="s">
        <v>69</v>
      </c>
      <c r="M1033" s="8" t="str">
        <f t="shared" si="36"/>
        <v>2022Vigilancia de la salud ambientalTEUSAQUILLOoct 17 - 31 /2024</v>
      </c>
      <c r="N1033" s="61">
        <v>0</v>
      </c>
      <c r="O1033" s="69">
        <v>0</v>
      </c>
      <c r="P1033" s="70">
        <v>0</v>
      </c>
      <c r="Q1033" s="69">
        <v>0</v>
      </c>
      <c r="R1033" s="70">
        <v>0</v>
      </c>
    </row>
    <row r="1034" spans="2:18" ht="60" x14ac:dyDescent="0.35">
      <c r="B1034" s="68">
        <v>2023</v>
      </c>
      <c r="C1034" s="56" t="s">
        <v>7</v>
      </c>
      <c r="D1034" s="8" t="str">
        <f t="shared" si="37"/>
        <v>2023Vigilancia de la salud ambiental</v>
      </c>
      <c r="E1034" s="8" t="s">
        <v>1614</v>
      </c>
      <c r="F1034" s="68" t="s">
        <v>21</v>
      </c>
      <c r="G1034" s="68" t="s">
        <v>1916</v>
      </c>
      <c r="H1034" s="68" t="s">
        <v>885</v>
      </c>
      <c r="I1034" s="8" t="s">
        <v>886</v>
      </c>
      <c r="J1034" s="8" t="s">
        <v>886</v>
      </c>
      <c r="K1034" s="68" t="s">
        <v>251</v>
      </c>
      <c r="L1034" s="60" t="s">
        <v>69</v>
      </c>
      <c r="M1034" s="8" t="str">
        <f t="shared" si="36"/>
        <v>2023Vigilancia de la salud ambientalCHAPINEROoct 17 - 31 /2024</v>
      </c>
      <c r="N1034" s="61">
        <v>232928</v>
      </c>
      <c r="O1034" s="69">
        <v>1</v>
      </c>
      <c r="P1034" s="70">
        <v>232928</v>
      </c>
      <c r="Q1034" s="69">
        <v>1</v>
      </c>
      <c r="R1034" s="70">
        <v>232928</v>
      </c>
    </row>
    <row r="1035" spans="2:18" ht="60" x14ac:dyDescent="0.35">
      <c r="B1035" s="68">
        <v>2023</v>
      </c>
      <c r="C1035" s="56" t="s">
        <v>7</v>
      </c>
      <c r="D1035" s="8" t="str">
        <f t="shared" si="37"/>
        <v>2023Vigilancia de la salud ambiental</v>
      </c>
      <c r="E1035" s="8" t="s">
        <v>1614</v>
      </c>
      <c r="F1035" s="68" t="s">
        <v>21</v>
      </c>
      <c r="G1035" s="68" t="s">
        <v>1916</v>
      </c>
      <c r="H1035" s="68" t="s">
        <v>885</v>
      </c>
      <c r="I1035" s="8" t="s">
        <v>886</v>
      </c>
      <c r="J1035" s="8" t="s">
        <v>886</v>
      </c>
      <c r="K1035" s="68" t="s">
        <v>283</v>
      </c>
      <c r="L1035" s="60" t="s">
        <v>69</v>
      </c>
      <c r="M1035" s="8" t="str">
        <f t="shared" si="36"/>
        <v>2023Vigilancia de la salud ambientalUSAQUENoct 17 - 31 /2024</v>
      </c>
      <c r="N1035" s="61">
        <v>232928</v>
      </c>
      <c r="O1035" s="69">
        <v>1</v>
      </c>
      <c r="P1035" s="70">
        <v>232928</v>
      </c>
      <c r="Q1035" s="69">
        <v>1</v>
      </c>
      <c r="R1035" s="70">
        <v>232928</v>
      </c>
    </row>
    <row r="1036" spans="2:18" ht="60" x14ac:dyDescent="0.35">
      <c r="B1036" s="68">
        <v>2023</v>
      </c>
      <c r="C1036" s="56" t="s">
        <v>7</v>
      </c>
      <c r="D1036" s="8" t="str">
        <f t="shared" si="37"/>
        <v>2023Vigilancia de la salud ambiental</v>
      </c>
      <c r="E1036" s="8" t="s">
        <v>1614</v>
      </c>
      <c r="F1036" s="68" t="s">
        <v>21</v>
      </c>
      <c r="G1036" s="68" t="s">
        <v>1916</v>
      </c>
      <c r="H1036" s="68" t="s">
        <v>885</v>
      </c>
      <c r="I1036" s="8" t="s">
        <v>886</v>
      </c>
      <c r="J1036" s="8" t="s">
        <v>886</v>
      </c>
      <c r="K1036" s="68" t="s">
        <v>321</v>
      </c>
      <c r="L1036" s="60" t="s">
        <v>69</v>
      </c>
      <c r="M1036" s="8" t="str">
        <f t="shared" si="36"/>
        <v>2023Vigilancia de la salud ambientalENGATIVAoct 17 - 31 /2024</v>
      </c>
      <c r="N1036" s="61">
        <v>0</v>
      </c>
      <c r="O1036" s="69">
        <v>0</v>
      </c>
      <c r="P1036" s="70">
        <v>0</v>
      </c>
      <c r="Q1036" s="69">
        <v>0</v>
      </c>
      <c r="R1036" s="70">
        <v>0</v>
      </c>
    </row>
    <row r="1037" spans="2:18" ht="60" x14ac:dyDescent="0.35">
      <c r="B1037" s="68">
        <v>2023</v>
      </c>
      <c r="C1037" s="56" t="s">
        <v>7</v>
      </c>
      <c r="D1037" s="8" t="str">
        <f t="shared" si="37"/>
        <v>2023Vigilancia de la salud ambiental</v>
      </c>
      <c r="E1037" s="8" t="s">
        <v>1614</v>
      </c>
      <c r="F1037" s="68" t="s">
        <v>21</v>
      </c>
      <c r="G1037" s="68" t="s">
        <v>1916</v>
      </c>
      <c r="H1037" s="68" t="s">
        <v>885</v>
      </c>
      <c r="I1037" s="8" t="s">
        <v>886</v>
      </c>
      <c r="J1037" s="8" t="s">
        <v>886</v>
      </c>
      <c r="K1037" s="68" t="s">
        <v>362</v>
      </c>
      <c r="L1037" s="60" t="s">
        <v>69</v>
      </c>
      <c r="M1037" s="8" t="str">
        <f t="shared" si="36"/>
        <v>2023Vigilancia de la salud ambientalSUBAoct 17 - 31 /2024</v>
      </c>
      <c r="N1037" s="61">
        <v>232928</v>
      </c>
      <c r="O1037" s="69">
        <v>1</v>
      </c>
      <c r="P1037" s="70">
        <v>232928</v>
      </c>
      <c r="Q1037" s="69">
        <v>1</v>
      </c>
      <c r="R1037" s="70">
        <v>232928</v>
      </c>
    </row>
    <row r="1038" spans="2:18" ht="72" x14ac:dyDescent="0.35">
      <c r="B1038" s="68">
        <v>2023</v>
      </c>
      <c r="C1038" s="56" t="s">
        <v>7</v>
      </c>
      <c r="D1038" s="8" t="str">
        <f t="shared" si="37"/>
        <v>2023Vigilancia de la salud ambiental</v>
      </c>
      <c r="E1038" s="8" t="s">
        <v>1614</v>
      </c>
      <c r="F1038" s="68" t="s">
        <v>21</v>
      </c>
      <c r="G1038" s="68" t="s">
        <v>1916</v>
      </c>
      <c r="H1038" s="68" t="s">
        <v>885</v>
      </c>
      <c r="I1038" s="8" t="s">
        <v>886</v>
      </c>
      <c r="J1038" s="8" t="s">
        <v>886</v>
      </c>
      <c r="K1038" s="60" t="s">
        <v>347</v>
      </c>
      <c r="L1038" s="60" t="s">
        <v>69</v>
      </c>
      <c r="M1038" s="8" t="str">
        <f t="shared" si="36"/>
        <v>2023Vigilancia de la salud ambientalBARRIOS
UNIDOSoct 17 - 31 /2024</v>
      </c>
      <c r="N1038" s="61">
        <v>0</v>
      </c>
      <c r="O1038" s="69">
        <v>0</v>
      </c>
      <c r="P1038" s="70">
        <v>0</v>
      </c>
      <c r="Q1038" s="69">
        <v>0</v>
      </c>
      <c r="R1038" s="70">
        <v>0</v>
      </c>
    </row>
    <row r="1039" spans="2:18" ht="60" x14ac:dyDescent="0.35">
      <c r="B1039" s="68">
        <v>2023</v>
      </c>
      <c r="C1039" s="56" t="s">
        <v>7</v>
      </c>
      <c r="D1039" s="8" t="str">
        <f t="shared" si="37"/>
        <v>2023Vigilancia de la salud ambiental</v>
      </c>
      <c r="E1039" s="8" t="s">
        <v>1614</v>
      </c>
      <c r="F1039" s="68" t="s">
        <v>21</v>
      </c>
      <c r="G1039" s="68" t="s">
        <v>1916</v>
      </c>
      <c r="H1039" s="68" t="s">
        <v>885</v>
      </c>
      <c r="I1039" s="8" t="s">
        <v>886</v>
      </c>
      <c r="J1039" s="8" t="s">
        <v>886</v>
      </c>
      <c r="K1039" s="68" t="s">
        <v>132</v>
      </c>
      <c r="L1039" s="60" t="s">
        <v>69</v>
      </c>
      <c r="M1039" s="8" t="str">
        <f t="shared" si="36"/>
        <v>2023Vigilancia de la salud ambientalTEUSAQUILLOoct 17 - 31 /2024</v>
      </c>
      <c r="N1039" s="61">
        <v>232928</v>
      </c>
      <c r="O1039" s="69">
        <v>1</v>
      </c>
      <c r="P1039" s="70">
        <v>232928</v>
      </c>
      <c r="Q1039" s="69">
        <v>1</v>
      </c>
      <c r="R1039" s="70">
        <v>232928</v>
      </c>
    </row>
    <row r="1040" spans="2:18" ht="149.5" x14ac:dyDescent="0.35">
      <c r="B1040" s="68">
        <v>2025</v>
      </c>
      <c r="C1040" s="56" t="s">
        <v>7</v>
      </c>
      <c r="D1040" s="8" t="str">
        <f t="shared" si="37"/>
        <v>2025Vigilancia de la salud ambiental</v>
      </c>
      <c r="E1040" s="8" t="s">
        <v>1614</v>
      </c>
      <c r="F1040" s="68" t="s">
        <v>21</v>
      </c>
      <c r="G1040" s="68" t="s">
        <v>1917</v>
      </c>
      <c r="H1040" s="68" t="s">
        <v>885</v>
      </c>
      <c r="I1040" s="8" t="s">
        <v>886</v>
      </c>
      <c r="J1040" s="8" t="s">
        <v>886</v>
      </c>
      <c r="K1040" s="68" t="s">
        <v>251</v>
      </c>
      <c r="L1040" s="60" t="s">
        <v>69</v>
      </c>
      <c r="M1040" s="8" t="str">
        <f t="shared" si="36"/>
        <v>2025Vigilancia de la salud ambientalCHAPINEROoct 17 - 31 /2024</v>
      </c>
      <c r="N1040" s="61">
        <v>232928</v>
      </c>
      <c r="O1040" s="69">
        <v>1</v>
      </c>
      <c r="P1040" s="70">
        <v>232928</v>
      </c>
      <c r="Q1040" s="69">
        <v>1</v>
      </c>
      <c r="R1040" s="70">
        <v>232928</v>
      </c>
    </row>
    <row r="1041" spans="2:18" ht="149.5" x14ac:dyDescent="0.35">
      <c r="B1041" s="68">
        <v>2025</v>
      </c>
      <c r="C1041" s="56" t="s">
        <v>7</v>
      </c>
      <c r="D1041" s="8" t="str">
        <f t="shared" si="37"/>
        <v>2025Vigilancia de la salud ambiental</v>
      </c>
      <c r="E1041" s="8" t="s">
        <v>1614</v>
      </c>
      <c r="F1041" s="68" t="s">
        <v>21</v>
      </c>
      <c r="G1041" s="68" t="s">
        <v>1917</v>
      </c>
      <c r="H1041" s="68" t="s">
        <v>885</v>
      </c>
      <c r="I1041" s="8" t="s">
        <v>886</v>
      </c>
      <c r="J1041" s="8" t="s">
        <v>886</v>
      </c>
      <c r="K1041" s="68" t="s">
        <v>283</v>
      </c>
      <c r="L1041" s="60" t="s">
        <v>69</v>
      </c>
      <c r="M1041" s="8" t="str">
        <f t="shared" si="36"/>
        <v>2025Vigilancia de la salud ambientalUSAQUENoct 17 - 31 /2024</v>
      </c>
      <c r="N1041" s="61">
        <v>0</v>
      </c>
      <c r="O1041" s="69">
        <v>0</v>
      </c>
      <c r="P1041" s="70">
        <v>0</v>
      </c>
      <c r="Q1041" s="69">
        <v>0</v>
      </c>
      <c r="R1041" s="70">
        <v>0</v>
      </c>
    </row>
    <row r="1042" spans="2:18" ht="149.5" x14ac:dyDescent="0.35">
      <c r="B1042" s="68">
        <v>2025</v>
      </c>
      <c r="C1042" s="56" t="s">
        <v>7</v>
      </c>
      <c r="D1042" s="8" t="str">
        <f t="shared" si="37"/>
        <v>2025Vigilancia de la salud ambiental</v>
      </c>
      <c r="E1042" s="8" t="s">
        <v>1614</v>
      </c>
      <c r="F1042" s="68" t="s">
        <v>21</v>
      </c>
      <c r="G1042" s="68" t="s">
        <v>1917</v>
      </c>
      <c r="H1042" s="68" t="s">
        <v>885</v>
      </c>
      <c r="I1042" s="8" t="s">
        <v>886</v>
      </c>
      <c r="J1042" s="8" t="s">
        <v>886</v>
      </c>
      <c r="K1042" s="68" t="s">
        <v>362</v>
      </c>
      <c r="L1042" s="60" t="s">
        <v>69</v>
      </c>
      <c r="M1042" s="8" t="str">
        <f t="shared" si="36"/>
        <v>2025Vigilancia de la salud ambientalSUBAoct 17 - 31 /2024</v>
      </c>
      <c r="N1042" s="61">
        <v>0</v>
      </c>
      <c r="O1042" s="69">
        <v>0</v>
      </c>
      <c r="P1042" s="70">
        <v>0</v>
      </c>
      <c r="Q1042" s="69">
        <v>0</v>
      </c>
      <c r="R1042" s="70">
        <v>0</v>
      </c>
    </row>
    <row r="1043" spans="2:18" ht="149.5" x14ac:dyDescent="0.35">
      <c r="B1043" s="68">
        <v>2025</v>
      </c>
      <c r="C1043" s="56" t="s">
        <v>7</v>
      </c>
      <c r="D1043" s="8" t="str">
        <f t="shared" si="37"/>
        <v>2025Vigilancia de la salud ambiental</v>
      </c>
      <c r="E1043" s="8" t="s">
        <v>1614</v>
      </c>
      <c r="F1043" s="68" t="s">
        <v>21</v>
      </c>
      <c r="G1043" s="68" t="s">
        <v>1917</v>
      </c>
      <c r="H1043" s="68" t="s">
        <v>885</v>
      </c>
      <c r="I1043" s="8" t="s">
        <v>886</v>
      </c>
      <c r="J1043" s="8" t="s">
        <v>886</v>
      </c>
      <c r="K1043" s="68" t="s">
        <v>132</v>
      </c>
      <c r="L1043" s="60" t="s">
        <v>69</v>
      </c>
      <c r="M1043" s="8" t="str">
        <f t="shared" si="36"/>
        <v>2025Vigilancia de la salud ambientalTEUSAQUILLOoct 17 - 31 /2024</v>
      </c>
      <c r="N1043" s="61">
        <v>0</v>
      </c>
      <c r="O1043" s="69">
        <v>0</v>
      </c>
      <c r="P1043" s="70">
        <v>0</v>
      </c>
      <c r="Q1043" s="69">
        <v>0</v>
      </c>
      <c r="R1043" s="70">
        <v>0</v>
      </c>
    </row>
    <row r="1044" spans="2:18" ht="69" x14ac:dyDescent="0.35">
      <c r="B1044" s="68">
        <v>2027</v>
      </c>
      <c r="C1044" s="56" t="s">
        <v>7</v>
      </c>
      <c r="D1044" s="8" t="str">
        <f t="shared" si="37"/>
        <v>2027Vigilancia de la salud ambiental</v>
      </c>
      <c r="E1044" s="8" t="s">
        <v>1614</v>
      </c>
      <c r="F1044" s="68" t="s">
        <v>21</v>
      </c>
      <c r="G1044" s="68" t="s">
        <v>1918</v>
      </c>
      <c r="H1044" s="68" t="s">
        <v>885</v>
      </c>
      <c r="I1044" s="8" t="s">
        <v>886</v>
      </c>
      <c r="J1044" s="8" t="s">
        <v>886</v>
      </c>
      <c r="K1044" s="68" t="s">
        <v>283</v>
      </c>
      <c r="L1044" s="60" t="s">
        <v>69</v>
      </c>
      <c r="M1044" s="8" t="str">
        <f t="shared" si="36"/>
        <v>2027Vigilancia de la salud ambientalUSAQUENoct 17 - 31 /2024</v>
      </c>
      <c r="N1044" s="61">
        <v>0</v>
      </c>
      <c r="O1044" s="69">
        <v>0</v>
      </c>
      <c r="P1044" s="70">
        <v>0</v>
      </c>
      <c r="Q1044" s="69">
        <v>0</v>
      </c>
      <c r="R1044" s="70">
        <v>0</v>
      </c>
    </row>
    <row r="1045" spans="2:18" ht="69" x14ac:dyDescent="0.35">
      <c r="B1045" s="68">
        <v>2027</v>
      </c>
      <c r="C1045" s="56" t="s">
        <v>7</v>
      </c>
      <c r="D1045" s="8" t="str">
        <f t="shared" si="37"/>
        <v>2027Vigilancia de la salud ambiental</v>
      </c>
      <c r="E1045" s="8" t="s">
        <v>1614</v>
      </c>
      <c r="F1045" s="68" t="s">
        <v>21</v>
      </c>
      <c r="G1045" s="68" t="s">
        <v>1918</v>
      </c>
      <c r="H1045" s="68" t="s">
        <v>885</v>
      </c>
      <c r="I1045" s="8" t="s">
        <v>886</v>
      </c>
      <c r="J1045" s="8" t="s">
        <v>886</v>
      </c>
      <c r="K1045" s="68" t="s">
        <v>321</v>
      </c>
      <c r="L1045" s="60" t="s">
        <v>69</v>
      </c>
      <c r="M1045" s="8" t="str">
        <f t="shared" si="36"/>
        <v>2027Vigilancia de la salud ambientalENGATIVAoct 17 - 31 /2024</v>
      </c>
      <c r="N1045" s="61">
        <v>232928</v>
      </c>
      <c r="O1045" s="69">
        <v>6</v>
      </c>
      <c r="P1045" s="70">
        <v>1397568</v>
      </c>
      <c r="Q1045" s="69">
        <v>6</v>
      </c>
      <c r="R1045" s="70">
        <v>1397568</v>
      </c>
    </row>
    <row r="1046" spans="2:18" ht="69" x14ac:dyDescent="0.35">
      <c r="B1046" s="68">
        <v>2027</v>
      </c>
      <c r="C1046" s="56" t="s">
        <v>7</v>
      </c>
      <c r="D1046" s="8" t="str">
        <f t="shared" si="37"/>
        <v>2027Vigilancia de la salud ambiental</v>
      </c>
      <c r="E1046" s="8" t="s">
        <v>1614</v>
      </c>
      <c r="F1046" s="68" t="s">
        <v>21</v>
      </c>
      <c r="G1046" s="68" t="s">
        <v>1918</v>
      </c>
      <c r="H1046" s="68" t="s">
        <v>885</v>
      </c>
      <c r="I1046" s="8" t="s">
        <v>886</v>
      </c>
      <c r="J1046" s="8" t="s">
        <v>886</v>
      </c>
      <c r="K1046" s="68" t="s">
        <v>362</v>
      </c>
      <c r="L1046" s="60" t="s">
        <v>69</v>
      </c>
      <c r="M1046" s="8" t="str">
        <f t="shared" si="36"/>
        <v>2027Vigilancia de la salud ambientalSUBAoct 17 - 31 /2024</v>
      </c>
      <c r="N1046" s="61">
        <v>232928</v>
      </c>
      <c r="O1046" s="69">
        <v>4</v>
      </c>
      <c r="P1046" s="70">
        <v>931712</v>
      </c>
      <c r="Q1046" s="69">
        <v>4</v>
      </c>
      <c r="R1046" s="70">
        <v>931712</v>
      </c>
    </row>
    <row r="1047" spans="2:18" ht="72" x14ac:dyDescent="0.35">
      <c r="B1047" s="68">
        <v>2027</v>
      </c>
      <c r="C1047" s="56" t="s">
        <v>7</v>
      </c>
      <c r="D1047" s="8" t="str">
        <f t="shared" si="37"/>
        <v>2027Vigilancia de la salud ambiental</v>
      </c>
      <c r="E1047" s="8" t="s">
        <v>1614</v>
      </c>
      <c r="F1047" s="68" t="s">
        <v>21</v>
      </c>
      <c r="G1047" s="68" t="s">
        <v>1918</v>
      </c>
      <c r="H1047" s="68" t="s">
        <v>885</v>
      </c>
      <c r="I1047" s="8" t="s">
        <v>886</v>
      </c>
      <c r="J1047" s="8" t="s">
        <v>886</v>
      </c>
      <c r="K1047" s="60" t="s">
        <v>347</v>
      </c>
      <c r="L1047" s="60" t="s">
        <v>69</v>
      </c>
      <c r="M1047" s="8" t="str">
        <f t="shared" si="36"/>
        <v>2027Vigilancia de la salud ambientalBARRIOS
UNIDOSoct 17 - 31 /2024</v>
      </c>
      <c r="N1047" s="61">
        <v>232928</v>
      </c>
      <c r="O1047" s="69">
        <v>2</v>
      </c>
      <c r="P1047" s="70">
        <v>465856</v>
      </c>
      <c r="Q1047" s="69">
        <v>2</v>
      </c>
      <c r="R1047" s="70">
        <v>465856</v>
      </c>
    </row>
    <row r="1048" spans="2:18" ht="92" x14ac:dyDescent="0.35">
      <c r="B1048" s="68">
        <v>2028</v>
      </c>
      <c r="C1048" s="56" t="s">
        <v>7</v>
      </c>
      <c r="D1048" s="8" t="str">
        <f t="shared" si="37"/>
        <v>2028Vigilancia de la salud ambiental</v>
      </c>
      <c r="E1048" s="8" t="s">
        <v>1614</v>
      </c>
      <c r="F1048" s="68" t="s">
        <v>21</v>
      </c>
      <c r="G1048" s="68" t="s">
        <v>1919</v>
      </c>
      <c r="H1048" s="68" t="s">
        <v>885</v>
      </c>
      <c r="I1048" s="8" t="s">
        <v>886</v>
      </c>
      <c r="J1048" s="8" t="s">
        <v>886</v>
      </c>
      <c r="K1048" s="68" t="s">
        <v>251</v>
      </c>
      <c r="L1048" s="60" t="s">
        <v>69</v>
      </c>
      <c r="M1048" s="8" t="str">
        <f t="shared" si="36"/>
        <v>2028Vigilancia de la salud ambientalCHAPINEROoct 17 - 31 /2024</v>
      </c>
      <c r="N1048" s="61">
        <v>87348</v>
      </c>
      <c r="O1048" s="69">
        <v>3</v>
      </c>
      <c r="P1048" s="70">
        <v>262044</v>
      </c>
      <c r="Q1048" s="69">
        <v>1</v>
      </c>
      <c r="R1048" s="70">
        <v>87348</v>
      </c>
    </row>
    <row r="1049" spans="2:18" ht="92" x14ac:dyDescent="0.35">
      <c r="B1049" s="68">
        <v>2028</v>
      </c>
      <c r="C1049" s="56" t="s">
        <v>7</v>
      </c>
      <c r="D1049" s="8" t="str">
        <f t="shared" si="37"/>
        <v>2028Vigilancia de la salud ambiental</v>
      </c>
      <c r="E1049" s="8" t="s">
        <v>1614</v>
      </c>
      <c r="F1049" s="68" t="s">
        <v>21</v>
      </c>
      <c r="G1049" s="68" t="s">
        <v>1919</v>
      </c>
      <c r="H1049" s="68" t="s">
        <v>885</v>
      </c>
      <c r="I1049" s="8" t="s">
        <v>886</v>
      </c>
      <c r="J1049" s="8" t="s">
        <v>886</v>
      </c>
      <c r="K1049" s="68" t="s">
        <v>283</v>
      </c>
      <c r="L1049" s="60" t="s">
        <v>69</v>
      </c>
      <c r="M1049" s="8" t="str">
        <f t="shared" si="36"/>
        <v>2028Vigilancia de la salud ambientalUSAQUENoct 17 - 31 /2024</v>
      </c>
      <c r="N1049" s="61">
        <v>87348</v>
      </c>
      <c r="O1049" s="69">
        <v>2</v>
      </c>
      <c r="P1049" s="70">
        <v>174696</v>
      </c>
      <c r="Q1049" s="69">
        <v>2</v>
      </c>
      <c r="R1049" s="70">
        <v>174696</v>
      </c>
    </row>
    <row r="1050" spans="2:18" ht="92" x14ac:dyDescent="0.35">
      <c r="B1050" s="68">
        <v>2028</v>
      </c>
      <c r="C1050" s="56" t="s">
        <v>7</v>
      </c>
      <c r="D1050" s="8" t="str">
        <f t="shared" si="37"/>
        <v>2028Vigilancia de la salud ambiental</v>
      </c>
      <c r="E1050" s="8" t="s">
        <v>1614</v>
      </c>
      <c r="F1050" s="68" t="s">
        <v>21</v>
      </c>
      <c r="G1050" s="68" t="s">
        <v>1919</v>
      </c>
      <c r="H1050" s="68" t="s">
        <v>885</v>
      </c>
      <c r="I1050" s="8" t="s">
        <v>886</v>
      </c>
      <c r="J1050" s="8" t="s">
        <v>886</v>
      </c>
      <c r="K1050" s="68" t="s">
        <v>321</v>
      </c>
      <c r="L1050" s="60" t="s">
        <v>69</v>
      </c>
      <c r="M1050" s="8" t="str">
        <f t="shared" si="36"/>
        <v>2028Vigilancia de la salud ambientalENGATIVAoct 17 - 31 /2024</v>
      </c>
      <c r="N1050" s="61">
        <v>87348</v>
      </c>
      <c r="O1050" s="69">
        <v>6</v>
      </c>
      <c r="P1050" s="70">
        <v>524088</v>
      </c>
      <c r="Q1050" s="69">
        <v>2</v>
      </c>
      <c r="R1050" s="70">
        <v>174696</v>
      </c>
    </row>
    <row r="1051" spans="2:18" ht="92" x14ac:dyDescent="0.35">
      <c r="B1051" s="68">
        <v>2028</v>
      </c>
      <c r="C1051" s="56" t="s">
        <v>7</v>
      </c>
      <c r="D1051" s="8" t="str">
        <f t="shared" si="37"/>
        <v>2028Vigilancia de la salud ambiental</v>
      </c>
      <c r="E1051" s="8" t="s">
        <v>1614</v>
      </c>
      <c r="F1051" s="68" t="s">
        <v>21</v>
      </c>
      <c r="G1051" s="68" t="s">
        <v>1919</v>
      </c>
      <c r="H1051" s="68" t="s">
        <v>885</v>
      </c>
      <c r="I1051" s="8" t="s">
        <v>886</v>
      </c>
      <c r="J1051" s="8" t="s">
        <v>886</v>
      </c>
      <c r="K1051" s="68" t="s">
        <v>362</v>
      </c>
      <c r="L1051" s="60" t="s">
        <v>69</v>
      </c>
      <c r="M1051" s="8" t="str">
        <f t="shared" si="36"/>
        <v>2028Vigilancia de la salud ambientalSUBAoct 17 - 31 /2024</v>
      </c>
      <c r="N1051" s="61">
        <v>87348</v>
      </c>
      <c r="O1051" s="69">
        <v>5</v>
      </c>
      <c r="P1051" s="70">
        <v>436740</v>
      </c>
      <c r="Q1051" s="69">
        <v>4</v>
      </c>
      <c r="R1051" s="70">
        <v>349392</v>
      </c>
    </row>
    <row r="1052" spans="2:18" ht="92" x14ac:dyDescent="0.35">
      <c r="B1052" s="68">
        <v>2028</v>
      </c>
      <c r="C1052" s="56" t="s">
        <v>7</v>
      </c>
      <c r="D1052" s="8" t="str">
        <f t="shared" si="37"/>
        <v>2028Vigilancia de la salud ambiental</v>
      </c>
      <c r="E1052" s="8" t="s">
        <v>1614</v>
      </c>
      <c r="F1052" s="68" t="s">
        <v>21</v>
      </c>
      <c r="G1052" s="68" t="s">
        <v>1919</v>
      </c>
      <c r="H1052" s="68" t="s">
        <v>885</v>
      </c>
      <c r="I1052" s="8" t="s">
        <v>886</v>
      </c>
      <c r="J1052" s="8" t="s">
        <v>886</v>
      </c>
      <c r="K1052" s="60" t="s">
        <v>347</v>
      </c>
      <c r="L1052" s="60" t="s">
        <v>69</v>
      </c>
      <c r="M1052" s="8" t="str">
        <f t="shared" si="36"/>
        <v>2028Vigilancia de la salud ambientalBARRIOS
UNIDOSoct 17 - 31 /2024</v>
      </c>
      <c r="N1052" s="61">
        <v>87348</v>
      </c>
      <c r="O1052" s="69">
        <v>2</v>
      </c>
      <c r="P1052" s="70">
        <v>174696</v>
      </c>
      <c r="Q1052" s="69">
        <v>1</v>
      </c>
      <c r="R1052" s="70">
        <v>87348</v>
      </c>
    </row>
    <row r="1053" spans="2:18" ht="92" x14ac:dyDescent="0.35">
      <c r="B1053" s="68">
        <v>2028</v>
      </c>
      <c r="C1053" s="56" t="s">
        <v>7</v>
      </c>
      <c r="D1053" s="8" t="str">
        <f t="shared" si="37"/>
        <v>2028Vigilancia de la salud ambiental</v>
      </c>
      <c r="E1053" s="8" t="s">
        <v>1614</v>
      </c>
      <c r="F1053" s="68" t="s">
        <v>21</v>
      </c>
      <c r="G1053" s="68" t="s">
        <v>1919</v>
      </c>
      <c r="H1053" s="68" t="s">
        <v>885</v>
      </c>
      <c r="I1053" s="8" t="s">
        <v>886</v>
      </c>
      <c r="J1053" s="8" t="s">
        <v>886</v>
      </c>
      <c r="K1053" s="68" t="s">
        <v>132</v>
      </c>
      <c r="L1053" s="60" t="s">
        <v>69</v>
      </c>
      <c r="M1053" s="8" t="str">
        <f t="shared" si="36"/>
        <v>2028Vigilancia de la salud ambientalTEUSAQUILLOoct 17 - 31 /2024</v>
      </c>
      <c r="N1053" s="61">
        <v>87348</v>
      </c>
      <c r="O1053" s="69">
        <v>1</v>
      </c>
      <c r="P1053" s="70">
        <v>87348</v>
      </c>
      <c r="Q1053" s="69">
        <v>1</v>
      </c>
      <c r="R1053" s="70">
        <v>87348</v>
      </c>
    </row>
    <row r="1054" spans="2:18" ht="60" x14ac:dyDescent="0.35">
      <c r="B1054" s="68">
        <v>2100</v>
      </c>
      <c r="C1054" s="56" t="s">
        <v>7</v>
      </c>
      <c r="D1054" s="8" t="str">
        <f t="shared" si="37"/>
        <v>2100Vigilancia de la salud ambiental</v>
      </c>
      <c r="E1054" s="8" t="s">
        <v>1614</v>
      </c>
      <c r="F1054" s="68" t="s">
        <v>21</v>
      </c>
      <c r="G1054" s="68" t="s">
        <v>1920</v>
      </c>
      <c r="H1054" s="68" t="s">
        <v>1625</v>
      </c>
      <c r="I1054" s="8" t="s">
        <v>886</v>
      </c>
      <c r="J1054" s="8" t="s">
        <v>886</v>
      </c>
      <c r="K1054" s="68" t="s">
        <v>251</v>
      </c>
      <c r="L1054" s="60" t="s">
        <v>69</v>
      </c>
      <c r="M1054" s="8" t="str">
        <f t="shared" si="36"/>
        <v>2100Vigilancia de la salud ambientalCHAPINEROoct 17 - 31 /2024</v>
      </c>
      <c r="N1054" s="61">
        <v>116464</v>
      </c>
      <c r="O1054" s="69">
        <v>1</v>
      </c>
      <c r="P1054" s="70">
        <v>116464</v>
      </c>
      <c r="Q1054" s="69">
        <v>1</v>
      </c>
      <c r="R1054" s="70">
        <v>116464</v>
      </c>
    </row>
    <row r="1055" spans="2:18" ht="60" x14ac:dyDescent="0.35">
      <c r="B1055" s="68">
        <v>2100</v>
      </c>
      <c r="C1055" s="56" t="s">
        <v>7</v>
      </c>
      <c r="D1055" s="8" t="str">
        <f t="shared" si="37"/>
        <v>2100Vigilancia de la salud ambiental</v>
      </c>
      <c r="E1055" s="8" t="s">
        <v>1614</v>
      </c>
      <c r="F1055" s="68" t="s">
        <v>21</v>
      </c>
      <c r="G1055" s="68" t="s">
        <v>1920</v>
      </c>
      <c r="H1055" s="68" t="s">
        <v>1625</v>
      </c>
      <c r="I1055" s="8" t="s">
        <v>886</v>
      </c>
      <c r="J1055" s="8" t="s">
        <v>886</v>
      </c>
      <c r="K1055" s="68" t="s">
        <v>321</v>
      </c>
      <c r="L1055" s="60" t="s">
        <v>69</v>
      </c>
      <c r="M1055" s="8" t="str">
        <f t="shared" si="36"/>
        <v>2100Vigilancia de la salud ambientalENGATIVAoct 17 - 31 /2024</v>
      </c>
      <c r="N1055" s="61">
        <v>0</v>
      </c>
      <c r="O1055" s="69">
        <v>0</v>
      </c>
      <c r="P1055" s="70">
        <v>0</v>
      </c>
      <c r="Q1055" s="69">
        <v>0</v>
      </c>
      <c r="R1055" s="70">
        <v>0</v>
      </c>
    </row>
    <row r="1056" spans="2:18" ht="60" x14ac:dyDescent="0.35">
      <c r="B1056" s="68">
        <v>2100</v>
      </c>
      <c r="C1056" s="56" t="s">
        <v>7</v>
      </c>
      <c r="D1056" s="8" t="str">
        <f t="shared" si="37"/>
        <v>2100Vigilancia de la salud ambiental</v>
      </c>
      <c r="E1056" s="8" t="s">
        <v>1614</v>
      </c>
      <c r="F1056" s="68" t="s">
        <v>21</v>
      </c>
      <c r="G1056" s="68" t="s">
        <v>1920</v>
      </c>
      <c r="H1056" s="68" t="s">
        <v>1625</v>
      </c>
      <c r="I1056" s="8" t="s">
        <v>886</v>
      </c>
      <c r="J1056" s="8" t="s">
        <v>886</v>
      </c>
      <c r="K1056" s="68" t="s">
        <v>362</v>
      </c>
      <c r="L1056" s="60" t="s">
        <v>69</v>
      </c>
      <c r="M1056" s="8" t="str">
        <f t="shared" si="36"/>
        <v>2100Vigilancia de la salud ambientalSUBAoct 17 - 31 /2024</v>
      </c>
      <c r="N1056" s="61">
        <v>0</v>
      </c>
      <c r="O1056" s="69">
        <v>0</v>
      </c>
      <c r="P1056" s="70">
        <v>0</v>
      </c>
      <c r="Q1056" s="69">
        <v>0</v>
      </c>
      <c r="R1056" s="70">
        <v>0</v>
      </c>
    </row>
    <row r="1057" spans="2:18" ht="60" x14ac:dyDescent="0.35">
      <c r="B1057" s="68">
        <v>2100</v>
      </c>
      <c r="C1057" s="56" t="s">
        <v>7</v>
      </c>
      <c r="D1057" s="8" t="str">
        <f t="shared" si="37"/>
        <v>2100Vigilancia de la salud ambiental</v>
      </c>
      <c r="E1057" s="8" t="s">
        <v>1614</v>
      </c>
      <c r="F1057" s="68" t="s">
        <v>21</v>
      </c>
      <c r="G1057" s="68" t="s">
        <v>1920</v>
      </c>
      <c r="H1057" s="68" t="s">
        <v>1625</v>
      </c>
      <c r="I1057" s="8" t="s">
        <v>886</v>
      </c>
      <c r="J1057" s="8" t="s">
        <v>886</v>
      </c>
      <c r="K1057" s="68" t="s">
        <v>132</v>
      </c>
      <c r="L1057" s="60" t="s">
        <v>69</v>
      </c>
      <c r="M1057" s="8" t="str">
        <f t="shared" si="36"/>
        <v>2100Vigilancia de la salud ambientalTEUSAQUILLOoct 17 - 31 /2024</v>
      </c>
      <c r="N1057" s="61">
        <v>0</v>
      </c>
      <c r="O1057" s="69">
        <v>0</v>
      </c>
      <c r="P1057" s="70">
        <v>0</v>
      </c>
      <c r="Q1057" s="69">
        <v>0</v>
      </c>
      <c r="R1057" s="70">
        <v>0</v>
      </c>
    </row>
    <row r="1058" spans="2:18" ht="60" x14ac:dyDescent="0.35">
      <c r="B1058" s="68">
        <v>2102</v>
      </c>
      <c r="C1058" s="56" t="s">
        <v>7</v>
      </c>
      <c r="D1058" s="8" t="str">
        <f t="shared" si="37"/>
        <v>2102Vigilancia de la salud ambiental</v>
      </c>
      <c r="E1058" s="8" t="s">
        <v>1614</v>
      </c>
      <c r="F1058" s="68" t="s">
        <v>22</v>
      </c>
      <c r="G1058" s="68" t="s">
        <v>1921</v>
      </c>
      <c r="H1058" s="68" t="s">
        <v>1624</v>
      </c>
      <c r="I1058" s="8" t="s">
        <v>886</v>
      </c>
      <c r="J1058" s="8" t="s">
        <v>886</v>
      </c>
      <c r="K1058" s="68" t="s">
        <v>132</v>
      </c>
      <c r="L1058" s="60" t="s">
        <v>69</v>
      </c>
      <c r="M1058" s="8" t="str">
        <f t="shared" si="36"/>
        <v>2102Vigilancia de la salud ambientalTEUSAQUILLOoct 17 - 31 /2024</v>
      </c>
      <c r="N1058" s="61">
        <v>96308</v>
      </c>
      <c r="O1058" s="69">
        <v>30</v>
      </c>
      <c r="P1058" s="70">
        <v>2889240</v>
      </c>
      <c r="Q1058" s="69">
        <v>27</v>
      </c>
      <c r="R1058" s="70">
        <v>2600316</v>
      </c>
    </row>
    <row r="1059" spans="2:18" ht="60" x14ac:dyDescent="0.35">
      <c r="B1059" s="68">
        <v>2107</v>
      </c>
      <c r="C1059" s="56" t="s">
        <v>7</v>
      </c>
      <c r="D1059" s="8" t="str">
        <f t="shared" si="37"/>
        <v>2107Vigilancia de la salud ambiental</v>
      </c>
      <c r="E1059" s="8" t="s">
        <v>1614</v>
      </c>
      <c r="F1059" s="68" t="s">
        <v>17</v>
      </c>
      <c r="G1059" s="68" t="s">
        <v>1922</v>
      </c>
      <c r="H1059" s="68" t="s">
        <v>1626</v>
      </c>
      <c r="I1059" s="8" t="s">
        <v>886</v>
      </c>
      <c r="J1059" s="8" t="s">
        <v>886</v>
      </c>
      <c r="K1059" s="68" t="s">
        <v>321</v>
      </c>
      <c r="L1059" s="60" t="s">
        <v>69</v>
      </c>
      <c r="M1059" s="8" t="str">
        <f t="shared" si="36"/>
        <v>2107Vigilancia de la salud ambientalENGATIVAoct 17 - 31 /2024</v>
      </c>
      <c r="N1059" s="61">
        <v>36265112</v>
      </c>
      <c r="O1059" s="69">
        <v>1</v>
      </c>
      <c r="P1059" s="70">
        <v>36265112</v>
      </c>
      <c r="Q1059" s="69">
        <v>1</v>
      </c>
      <c r="R1059" s="70">
        <v>36265112</v>
      </c>
    </row>
    <row r="1060" spans="2:18" ht="60" x14ac:dyDescent="0.35">
      <c r="B1060" s="68">
        <v>2108</v>
      </c>
      <c r="C1060" s="56" t="s">
        <v>7</v>
      </c>
      <c r="D1060" s="8" t="str">
        <f t="shared" si="37"/>
        <v>2108Vigilancia de la salud ambiental</v>
      </c>
      <c r="E1060" s="8" t="s">
        <v>1614</v>
      </c>
      <c r="F1060" s="68" t="s">
        <v>17</v>
      </c>
      <c r="G1060" s="68" t="s">
        <v>1588</v>
      </c>
      <c r="H1060" s="68" t="s">
        <v>1626</v>
      </c>
      <c r="I1060" s="8" t="s">
        <v>886</v>
      </c>
      <c r="J1060" s="8" t="s">
        <v>886</v>
      </c>
      <c r="K1060" s="68" t="s">
        <v>321</v>
      </c>
      <c r="L1060" s="60" t="s">
        <v>69</v>
      </c>
      <c r="M1060" s="8" t="str">
        <f t="shared" si="36"/>
        <v>2108Vigilancia de la salud ambientalENGATIVAoct 17 - 31 /2024</v>
      </c>
      <c r="N1060" s="61">
        <v>0</v>
      </c>
      <c r="O1060" s="69">
        <v>0</v>
      </c>
      <c r="P1060" s="70">
        <v>0</v>
      </c>
      <c r="Q1060" s="69">
        <v>0</v>
      </c>
      <c r="R1060" s="70">
        <v>0</v>
      </c>
    </row>
    <row r="1061" spans="2:18" ht="60" x14ac:dyDescent="0.35">
      <c r="B1061" s="68">
        <v>2150</v>
      </c>
      <c r="C1061" s="56" t="s">
        <v>7</v>
      </c>
      <c r="D1061" s="8" t="str">
        <f t="shared" si="37"/>
        <v>2150Vigilancia de la salud ambiental</v>
      </c>
      <c r="E1061" s="8" t="s">
        <v>1614</v>
      </c>
      <c r="F1061" s="68" t="s">
        <v>21</v>
      </c>
      <c r="G1061" s="68" t="s">
        <v>1923</v>
      </c>
      <c r="H1061" s="68" t="s">
        <v>885</v>
      </c>
      <c r="I1061" s="8" t="s">
        <v>886</v>
      </c>
      <c r="J1061" s="8" t="s">
        <v>886</v>
      </c>
      <c r="K1061" s="68" t="s">
        <v>251</v>
      </c>
      <c r="L1061" s="60" t="s">
        <v>69</v>
      </c>
      <c r="M1061" s="8" t="str">
        <f t="shared" si="36"/>
        <v>2150Vigilancia de la salud ambientalCHAPINEROoct 17 - 31 /2024</v>
      </c>
      <c r="N1061" s="61">
        <v>0</v>
      </c>
      <c r="O1061" s="69">
        <v>0</v>
      </c>
      <c r="P1061" s="70">
        <v>0</v>
      </c>
      <c r="Q1061" s="69">
        <v>0</v>
      </c>
      <c r="R1061" s="70">
        <v>0</v>
      </c>
    </row>
    <row r="1062" spans="2:18" ht="60" x14ac:dyDescent="0.35">
      <c r="B1062" s="68">
        <v>2150</v>
      </c>
      <c r="C1062" s="56" t="s">
        <v>7</v>
      </c>
      <c r="D1062" s="8" t="str">
        <f t="shared" si="37"/>
        <v>2150Vigilancia de la salud ambiental</v>
      </c>
      <c r="E1062" s="8" t="s">
        <v>1614</v>
      </c>
      <c r="F1062" s="68" t="s">
        <v>21</v>
      </c>
      <c r="G1062" s="68" t="s">
        <v>1923</v>
      </c>
      <c r="H1062" s="68" t="s">
        <v>885</v>
      </c>
      <c r="I1062" s="8" t="s">
        <v>886</v>
      </c>
      <c r="J1062" s="8" t="s">
        <v>886</v>
      </c>
      <c r="K1062" s="68" t="s">
        <v>321</v>
      </c>
      <c r="L1062" s="60" t="s">
        <v>69</v>
      </c>
      <c r="M1062" s="8" t="str">
        <f t="shared" si="36"/>
        <v>2150Vigilancia de la salud ambientalENGATIVAoct 17 - 31 /2024</v>
      </c>
      <c r="N1062" s="61">
        <v>116464</v>
      </c>
      <c r="O1062" s="69">
        <v>1</v>
      </c>
      <c r="P1062" s="70">
        <v>116464</v>
      </c>
      <c r="Q1062" s="69">
        <v>0</v>
      </c>
      <c r="R1062" s="70">
        <v>0</v>
      </c>
    </row>
    <row r="1063" spans="2:18" ht="60" x14ac:dyDescent="0.35">
      <c r="B1063" s="68">
        <v>2150</v>
      </c>
      <c r="C1063" s="56" t="s">
        <v>7</v>
      </c>
      <c r="D1063" s="8" t="str">
        <f t="shared" si="37"/>
        <v>2150Vigilancia de la salud ambiental</v>
      </c>
      <c r="E1063" s="8" t="s">
        <v>1614</v>
      </c>
      <c r="F1063" s="68" t="s">
        <v>21</v>
      </c>
      <c r="G1063" s="68" t="s">
        <v>1923</v>
      </c>
      <c r="H1063" s="68" t="s">
        <v>885</v>
      </c>
      <c r="I1063" s="8" t="s">
        <v>886</v>
      </c>
      <c r="J1063" s="8" t="s">
        <v>886</v>
      </c>
      <c r="K1063" s="68" t="s">
        <v>362</v>
      </c>
      <c r="L1063" s="60" t="s">
        <v>69</v>
      </c>
      <c r="M1063" s="8" t="str">
        <f t="shared" si="36"/>
        <v>2150Vigilancia de la salud ambientalSUBAoct 17 - 31 /2024</v>
      </c>
      <c r="N1063" s="61">
        <v>0</v>
      </c>
      <c r="O1063" s="69">
        <v>0</v>
      </c>
      <c r="P1063" s="70">
        <v>0</v>
      </c>
      <c r="Q1063" s="69">
        <v>0</v>
      </c>
      <c r="R1063" s="70">
        <v>0</v>
      </c>
    </row>
    <row r="1064" spans="2:18" ht="72" x14ac:dyDescent="0.35">
      <c r="B1064" s="68">
        <v>2150</v>
      </c>
      <c r="C1064" s="56" t="s">
        <v>7</v>
      </c>
      <c r="D1064" s="8" t="str">
        <f t="shared" si="37"/>
        <v>2150Vigilancia de la salud ambiental</v>
      </c>
      <c r="E1064" s="8" t="s">
        <v>1614</v>
      </c>
      <c r="F1064" s="68" t="s">
        <v>21</v>
      </c>
      <c r="G1064" s="68" t="s">
        <v>1923</v>
      </c>
      <c r="H1064" s="68" t="s">
        <v>885</v>
      </c>
      <c r="I1064" s="8" t="s">
        <v>886</v>
      </c>
      <c r="J1064" s="8" t="s">
        <v>886</v>
      </c>
      <c r="K1064" s="60" t="s">
        <v>347</v>
      </c>
      <c r="L1064" s="60" t="s">
        <v>69</v>
      </c>
      <c r="M1064" s="8" t="str">
        <f t="shared" si="36"/>
        <v>2150Vigilancia de la salud ambientalBARRIOS
UNIDOSoct 17 - 31 /2024</v>
      </c>
      <c r="N1064" s="61">
        <v>116464</v>
      </c>
      <c r="O1064" s="69">
        <v>1</v>
      </c>
      <c r="P1064" s="70">
        <v>116464</v>
      </c>
      <c r="Q1064" s="69">
        <v>1</v>
      </c>
      <c r="R1064" s="70">
        <v>116464</v>
      </c>
    </row>
    <row r="1065" spans="2:18" ht="60" x14ac:dyDescent="0.35">
      <c r="B1065" s="68">
        <v>2150</v>
      </c>
      <c r="C1065" s="56" t="s">
        <v>7</v>
      </c>
      <c r="D1065" s="8" t="str">
        <f t="shared" si="37"/>
        <v>2150Vigilancia de la salud ambiental</v>
      </c>
      <c r="E1065" s="8" t="s">
        <v>1614</v>
      </c>
      <c r="F1065" s="68" t="s">
        <v>21</v>
      </c>
      <c r="G1065" s="68" t="s">
        <v>1923</v>
      </c>
      <c r="H1065" s="68" t="s">
        <v>885</v>
      </c>
      <c r="I1065" s="8" t="s">
        <v>886</v>
      </c>
      <c r="J1065" s="8" t="s">
        <v>886</v>
      </c>
      <c r="K1065" s="68" t="s">
        <v>132</v>
      </c>
      <c r="L1065" s="60" t="s">
        <v>69</v>
      </c>
      <c r="M1065" s="8" t="str">
        <f t="shared" si="36"/>
        <v>2150Vigilancia de la salud ambientalTEUSAQUILLOoct 17 - 31 /2024</v>
      </c>
      <c r="N1065" s="61">
        <v>116464</v>
      </c>
      <c r="O1065" s="69">
        <v>2</v>
      </c>
      <c r="P1065" s="70">
        <v>232928</v>
      </c>
      <c r="Q1065" s="69">
        <v>2</v>
      </c>
      <c r="R1065" s="70">
        <v>232928</v>
      </c>
    </row>
    <row r="1066" spans="2:18" ht="60" x14ac:dyDescent="0.35">
      <c r="B1066" s="68">
        <v>2151</v>
      </c>
      <c r="C1066" s="56" t="s">
        <v>7</v>
      </c>
      <c r="D1066" s="8" t="str">
        <f t="shared" si="37"/>
        <v>2151Vigilancia de la salud ambiental</v>
      </c>
      <c r="E1066" s="8" t="s">
        <v>1614</v>
      </c>
      <c r="F1066" s="68" t="s">
        <v>21</v>
      </c>
      <c r="G1066" s="68" t="s">
        <v>1924</v>
      </c>
      <c r="H1066" s="68" t="s">
        <v>885</v>
      </c>
      <c r="I1066" s="8" t="s">
        <v>886</v>
      </c>
      <c r="J1066" s="8" t="s">
        <v>886</v>
      </c>
      <c r="K1066" s="68" t="s">
        <v>362</v>
      </c>
      <c r="L1066" s="60" t="s">
        <v>69</v>
      </c>
      <c r="M1066" s="8" t="str">
        <f t="shared" si="36"/>
        <v>2151Vigilancia de la salud ambientalSUBAoct 17 - 31 /2024</v>
      </c>
      <c r="N1066" s="61">
        <v>87348</v>
      </c>
      <c r="O1066" s="69">
        <v>1</v>
      </c>
      <c r="P1066" s="70">
        <v>87348</v>
      </c>
      <c r="Q1066" s="69">
        <v>1</v>
      </c>
      <c r="R1066" s="70">
        <v>87348</v>
      </c>
    </row>
    <row r="1067" spans="2:18" ht="80.5" x14ac:dyDescent="0.35">
      <c r="B1067" s="68">
        <v>2152</v>
      </c>
      <c r="C1067" s="56" t="s">
        <v>7</v>
      </c>
      <c r="D1067" s="8" t="str">
        <f t="shared" si="37"/>
        <v>2152Vigilancia de la salud ambiental</v>
      </c>
      <c r="E1067" s="8" t="s">
        <v>1614</v>
      </c>
      <c r="F1067" s="68" t="s">
        <v>21</v>
      </c>
      <c r="G1067" s="68" t="s">
        <v>1925</v>
      </c>
      <c r="H1067" s="68" t="s">
        <v>885</v>
      </c>
      <c r="I1067" s="8" t="s">
        <v>886</v>
      </c>
      <c r="J1067" s="8" t="s">
        <v>886</v>
      </c>
      <c r="K1067" s="68" t="s">
        <v>251</v>
      </c>
      <c r="L1067" s="60" t="s">
        <v>69</v>
      </c>
      <c r="M1067" s="8" t="str">
        <f t="shared" si="36"/>
        <v>2152Vigilancia de la salud ambientalCHAPINEROoct 17 - 31 /2024</v>
      </c>
      <c r="N1067" s="61">
        <v>116464</v>
      </c>
      <c r="O1067" s="69">
        <v>1</v>
      </c>
      <c r="P1067" s="70">
        <v>116464</v>
      </c>
      <c r="Q1067" s="69">
        <v>1</v>
      </c>
      <c r="R1067" s="70">
        <v>116464</v>
      </c>
    </row>
    <row r="1068" spans="2:18" ht="80.5" x14ac:dyDescent="0.35">
      <c r="B1068" s="68">
        <v>2152</v>
      </c>
      <c r="C1068" s="56" t="s">
        <v>7</v>
      </c>
      <c r="D1068" s="8" t="str">
        <f t="shared" si="37"/>
        <v>2152Vigilancia de la salud ambiental</v>
      </c>
      <c r="E1068" s="8" t="s">
        <v>1614</v>
      </c>
      <c r="F1068" s="68" t="s">
        <v>21</v>
      </c>
      <c r="G1068" s="68" t="s">
        <v>1925</v>
      </c>
      <c r="H1068" s="68" t="s">
        <v>885</v>
      </c>
      <c r="I1068" s="8" t="s">
        <v>886</v>
      </c>
      <c r="J1068" s="8" t="s">
        <v>886</v>
      </c>
      <c r="K1068" s="68" t="s">
        <v>283</v>
      </c>
      <c r="L1068" s="60" t="s">
        <v>69</v>
      </c>
      <c r="M1068" s="8" t="str">
        <f t="shared" si="36"/>
        <v>2152Vigilancia de la salud ambientalUSAQUENoct 17 - 31 /2024</v>
      </c>
      <c r="N1068" s="61">
        <v>116464</v>
      </c>
      <c r="O1068" s="69">
        <v>7</v>
      </c>
      <c r="P1068" s="70">
        <v>815248</v>
      </c>
      <c r="Q1068" s="69">
        <v>7</v>
      </c>
      <c r="R1068" s="70">
        <v>815248</v>
      </c>
    </row>
    <row r="1069" spans="2:18" ht="80.5" x14ac:dyDescent="0.35">
      <c r="B1069" s="68">
        <v>2152</v>
      </c>
      <c r="C1069" s="56" t="s">
        <v>7</v>
      </c>
      <c r="D1069" s="8" t="str">
        <f t="shared" si="37"/>
        <v>2152Vigilancia de la salud ambiental</v>
      </c>
      <c r="E1069" s="8" t="s">
        <v>1614</v>
      </c>
      <c r="F1069" s="68" t="s">
        <v>21</v>
      </c>
      <c r="G1069" s="68" t="s">
        <v>1925</v>
      </c>
      <c r="H1069" s="68" t="s">
        <v>885</v>
      </c>
      <c r="I1069" s="8" t="s">
        <v>886</v>
      </c>
      <c r="J1069" s="8" t="s">
        <v>886</v>
      </c>
      <c r="K1069" s="68" t="s">
        <v>321</v>
      </c>
      <c r="L1069" s="60" t="s">
        <v>69</v>
      </c>
      <c r="M1069" s="8" t="str">
        <f t="shared" si="36"/>
        <v>2152Vigilancia de la salud ambientalENGATIVAoct 17 - 31 /2024</v>
      </c>
      <c r="N1069" s="61">
        <v>116464</v>
      </c>
      <c r="O1069" s="69">
        <v>4</v>
      </c>
      <c r="P1069" s="70">
        <v>465856</v>
      </c>
      <c r="Q1069" s="69">
        <v>1</v>
      </c>
      <c r="R1069" s="70">
        <v>116464</v>
      </c>
    </row>
    <row r="1070" spans="2:18" ht="80.5" x14ac:dyDescent="0.35">
      <c r="B1070" s="68">
        <v>2152</v>
      </c>
      <c r="C1070" s="56" t="s">
        <v>7</v>
      </c>
      <c r="D1070" s="8" t="str">
        <f t="shared" si="37"/>
        <v>2152Vigilancia de la salud ambiental</v>
      </c>
      <c r="E1070" s="8" t="s">
        <v>1614</v>
      </c>
      <c r="F1070" s="68" t="s">
        <v>21</v>
      </c>
      <c r="G1070" s="68" t="s">
        <v>1925</v>
      </c>
      <c r="H1070" s="68" t="s">
        <v>885</v>
      </c>
      <c r="I1070" s="8" t="s">
        <v>886</v>
      </c>
      <c r="J1070" s="8" t="s">
        <v>886</v>
      </c>
      <c r="K1070" s="68" t="s">
        <v>362</v>
      </c>
      <c r="L1070" s="60" t="s">
        <v>69</v>
      </c>
      <c r="M1070" s="8" t="str">
        <f t="shared" si="36"/>
        <v>2152Vigilancia de la salud ambientalSUBAoct 17 - 31 /2024</v>
      </c>
      <c r="N1070" s="61">
        <v>116464</v>
      </c>
      <c r="O1070" s="69">
        <v>10</v>
      </c>
      <c r="P1070" s="70">
        <v>1164640</v>
      </c>
      <c r="Q1070" s="69">
        <v>10</v>
      </c>
      <c r="R1070" s="70">
        <v>1164640</v>
      </c>
    </row>
    <row r="1071" spans="2:18" ht="80.5" x14ac:dyDescent="0.35">
      <c r="B1071" s="68">
        <v>2152</v>
      </c>
      <c r="C1071" s="56" t="s">
        <v>7</v>
      </c>
      <c r="D1071" s="8" t="str">
        <f t="shared" si="37"/>
        <v>2152Vigilancia de la salud ambiental</v>
      </c>
      <c r="E1071" s="8" t="s">
        <v>1614</v>
      </c>
      <c r="F1071" s="68" t="s">
        <v>21</v>
      </c>
      <c r="G1071" s="68" t="s">
        <v>1925</v>
      </c>
      <c r="H1071" s="68" t="s">
        <v>885</v>
      </c>
      <c r="I1071" s="8" t="s">
        <v>886</v>
      </c>
      <c r="J1071" s="8" t="s">
        <v>886</v>
      </c>
      <c r="K1071" s="60" t="s">
        <v>347</v>
      </c>
      <c r="L1071" s="60" t="s">
        <v>69</v>
      </c>
      <c r="M1071" s="8" t="str">
        <f t="shared" si="36"/>
        <v>2152Vigilancia de la salud ambientalBARRIOS
UNIDOSoct 17 - 31 /2024</v>
      </c>
      <c r="N1071" s="61">
        <v>116464</v>
      </c>
      <c r="O1071" s="69">
        <v>1</v>
      </c>
      <c r="P1071" s="70">
        <v>116464</v>
      </c>
      <c r="Q1071" s="69">
        <v>1</v>
      </c>
      <c r="R1071" s="70">
        <v>116464</v>
      </c>
    </row>
    <row r="1072" spans="2:18" ht="80.5" x14ac:dyDescent="0.35">
      <c r="B1072" s="68">
        <v>2152</v>
      </c>
      <c r="C1072" s="56" t="s">
        <v>7</v>
      </c>
      <c r="D1072" s="8" t="str">
        <f t="shared" si="37"/>
        <v>2152Vigilancia de la salud ambiental</v>
      </c>
      <c r="E1072" s="8" t="s">
        <v>1614</v>
      </c>
      <c r="F1072" s="68" t="s">
        <v>21</v>
      </c>
      <c r="G1072" s="68" t="s">
        <v>1925</v>
      </c>
      <c r="H1072" s="68" t="s">
        <v>885</v>
      </c>
      <c r="I1072" s="8" t="s">
        <v>886</v>
      </c>
      <c r="J1072" s="8" t="s">
        <v>886</v>
      </c>
      <c r="K1072" s="68" t="s">
        <v>132</v>
      </c>
      <c r="L1072" s="60" t="s">
        <v>69</v>
      </c>
      <c r="M1072" s="8" t="str">
        <f t="shared" si="36"/>
        <v>2152Vigilancia de la salud ambientalTEUSAQUILLOoct 17 - 31 /2024</v>
      </c>
      <c r="N1072" s="61">
        <v>116464</v>
      </c>
      <c r="O1072" s="69">
        <v>1</v>
      </c>
      <c r="P1072" s="70">
        <v>116464</v>
      </c>
      <c r="Q1072" s="69">
        <v>1</v>
      </c>
      <c r="R1072" s="70">
        <v>116464</v>
      </c>
    </row>
    <row r="1073" spans="2:18" ht="69" x14ac:dyDescent="0.35">
      <c r="B1073" s="68">
        <v>2153</v>
      </c>
      <c r="C1073" s="56" t="s">
        <v>7</v>
      </c>
      <c r="D1073" s="8" t="str">
        <f t="shared" si="37"/>
        <v>2153Vigilancia de la salud ambiental</v>
      </c>
      <c r="E1073" s="8" t="s">
        <v>1614</v>
      </c>
      <c r="F1073" s="68" t="s">
        <v>21</v>
      </c>
      <c r="G1073" s="68" t="s">
        <v>1926</v>
      </c>
      <c r="H1073" s="68" t="s">
        <v>885</v>
      </c>
      <c r="I1073" s="8" t="s">
        <v>886</v>
      </c>
      <c r="J1073" s="8" t="s">
        <v>886</v>
      </c>
      <c r="K1073" s="68" t="s">
        <v>251</v>
      </c>
      <c r="L1073" s="60" t="s">
        <v>69</v>
      </c>
      <c r="M1073" s="8" t="str">
        <f t="shared" si="36"/>
        <v>2153Vigilancia de la salud ambientalCHAPINEROoct 17 - 31 /2024</v>
      </c>
      <c r="N1073" s="61">
        <v>174696</v>
      </c>
      <c r="O1073" s="69">
        <v>1</v>
      </c>
      <c r="P1073" s="70">
        <v>174696</v>
      </c>
      <c r="Q1073" s="69">
        <v>1</v>
      </c>
      <c r="R1073" s="70">
        <v>174696</v>
      </c>
    </row>
    <row r="1074" spans="2:18" ht="69" x14ac:dyDescent="0.35">
      <c r="B1074" s="68">
        <v>2153</v>
      </c>
      <c r="C1074" s="56" t="s">
        <v>7</v>
      </c>
      <c r="D1074" s="8" t="str">
        <f t="shared" si="37"/>
        <v>2153Vigilancia de la salud ambiental</v>
      </c>
      <c r="E1074" s="8" t="s">
        <v>1614</v>
      </c>
      <c r="F1074" s="68" t="s">
        <v>21</v>
      </c>
      <c r="G1074" s="68" t="s">
        <v>1926</v>
      </c>
      <c r="H1074" s="68" t="s">
        <v>885</v>
      </c>
      <c r="I1074" s="8" t="s">
        <v>886</v>
      </c>
      <c r="J1074" s="8" t="s">
        <v>886</v>
      </c>
      <c r="K1074" s="68" t="s">
        <v>283</v>
      </c>
      <c r="L1074" s="60" t="s">
        <v>69</v>
      </c>
      <c r="M1074" s="8" t="str">
        <f t="shared" si="36"/>
        <v>2153Vigilancia de la salud ambientalUSAQUENoct 17 - 31 /2024</v>
      </c>
      <c r="N1074" s="61">
        <v>174696</v>
      </c>
      <c r="O1074" s="69">
        <v>5</v>
      </c>
      <c r="P1074" s="70">
        <v>873480</v>
      </c>
      <c r="Q1074" s="69">
        <v>5</v>
      </c>
      <c r="R1074" s="70">
        <v>873480</v>
      </c>
    </row>
    <row r="1075" spans="2:18" ht="69" x14ac:dyDescent="0.35">
      <c r="B1075" s="68">
        <v>2153</v>
      </c>
      <c r="C1075" s="56" t="s">
        <v>7</v>
      </c>
      <c r="D1075" s="8" t="str">
        <f t="shared" si="37"/>
        <v>2153Vigilancia de la salud ambiental</v>
      </c>
      <c r="E1075" s="8" t="s">
        <v>1614</v>
      </c>
      <c r="F1075" s="68" t="s">
        <v>21</v>
      </c>
      <c r="G1075" s="68" t="s">
        <v>1926</v>
      </c>
      <c r="H1075" s="68" t="s">
        <v>885</v>
      </c>
      <c r="I1075" s="8" t="s">
        <v>886</v>
      </c>
      <c r="J1075" s="8" t="s">
        <v>886</v>
      </c>
      <c r="K1075" s="68" t="s">
        <v>321</v>
      </c>
      <c r="L1075" s="60" t="s">
        <v>69</v>
      </c>
      <c r="M1075" s="8" t="str">
        <f t="shared" si="36"/>
        <v>2153Vigilancia de la salud ambientalENGATIVAoct 17 - 31 /2024</v>
      </c>
      <c r="N1075" s="61">
        <v>174696</v>
      </c>
      <c r="O1075" s="69">
        <v>6</v>
      </c>
      <c r="P1075" s="70">
        <v>1048176</v>
      </c>
      <c r="Q1075" s="69">
        <v>6</v>
      </c>
      <c r="R1075" s="70">
        <v>1048176</v>
      </c>
    </row>
    <row r="1076" spans="2:18" ht="69" x14ac:dyDescent="0.35">
      <c r="B1076" s="68">
        <v>2153</v>
      </c>
      <c r="C1076" s="56" t="s">
        <v>7</v>
      </c>
      <c r="D1076" s="8" t="str">
        <f t="shared" si="37"/>
        <v>2153Vigilancia de la salud ambiental</v>
      </c>
      <c r="E1076" s="8" t="s">
        <v>1614</v>
      </c>
      <c r="F1076" s="68" t="s">
        <v>21</v>
      </c>
      <c r="G1076" s="68" t="s">
        <v>1926</v>
      </c>
      <c r="H1076" s="68" t="s">
        <v>885</v>
      </c>
      <c r="I1076" s="8" t="s">
        <v>886</v>
      </c>
      <c r="J1076" s="8" t="s">
        <v>886</v>
      </c>
      <c r="K1076" s="68" t="s">
        <v>362</v>
      </c>
      <c r="L1076" s="60" t="s">
        <v>69</v>
      </c>
      <c r="M1076" s="8" t="str">
        <f t="shared" si="36"/>
        <v>2153Vigilancia de la salud ambientalSUBAoct 17 - 31 /2024</v>
      </c>
      <c r="N1076" s="61">
        <v>174696</v>
      </c>
      <c r="O1076" s="69">
        <v>13</v>
      </c>
      <c r="P1076" s="70">
        <v>2271048</v>
      </c>
      <c r="Q1076" s="69">
        <v>13</v>
      </c>
      <c r="R1076" s="70">
        <v>2271048</v>
      </c>
    </row>
    <row r="1077" spans="2:18" ht="72" x14ac:dyDescent="0.35">
      <c r="B1077" s="68">
        <v>2153</v>
      </c>
      <c r="C1077" s="56" t="s">
        <v>7</v>
      </c>
      <c r="D1077" s="8" t="str">
        <f t="shared" si="37"/>
        <v>2153Vigilancia de la salud ambiental</v>
      </c>
      <c r="E1077" s="8" t="s">
        <v>1614</v>
      </c>
      <c r="F1077" s="68" t="s">
        <v>21</v>
      </c>
      <c r="G1077" s="68" t="s">
        <v>1926</v>
      </c>
      <c r="H1077" s="68" t="s">
        <v>885</v>
      </c>
      <c r="I1077" s="8" t="s">
        <v>886</v>
      </c>
      <c r="J1077" s="8" t="s">
        <v>886</v>
      </c>
      <c r="K1077" s="60" t="s">
        <v>347</v>
      </c>
      <c r="L1077" s="60" t="s">
        <v>69</v>
      </c>
      <c r="M1077" s="8" t="str">
        <f t="shared" si="36"/>
        <v>2153Vigilancia de la salud ambientalBARRIOS
UNIDOSoct 17 - 31 /2024</v>
      </c>
      <c r="N1077" s="61">
        <v>174696</v>
      </c>
      <c r="O1077" s="69">
        <v>1</v>
      </c>
      <c r="P1077" s="70">
        <v>174696</v>
      </c>
      <c r="Q1077" s="69">
        <v>1</v>
      </c>
      <c r="R1077" s="70">
        <v>174696</v>
      </c>
    </row>
    <row r="1078" spans="2:18" ht="69" x14ac:dyDescent="0.35">
      <c r="B1078" s="68">
        <v>2153</v>
      </c>
      <c r="C1078" s="56" t="s">
        <v>7</v>
      </c>
      <c r="D1078" s="8" t="str">
        <f t="shared" si="37"/>
        <v>2153Vigilancia de la salud ambiental</v>
      </c>
      <c r="E1078" s="8" t="s">
        <v>1614</v>
      </c>
      <c r="F1078" s="68" t="s">
        <v>21</v>
      </c>
      <c r="G1078" s="68" t="s">
        <v>1926</v>
      </c>
      <c r="H1078" s="68" t="s">
        <v>885</v>
      </c>
      <c r="I1078" s="8" t="s">
        <v>886</v>
      </c>
      <c r="J1078" s="8" t="s">
        <v>886</v>
      </c>
      <c r="K1078" s="68" t="s">
        <v>132</v>
      </c>
      <c r="L1078" s="60" t="s">
        <v>69</v>
      </c>
      <c r="M1078" s="8" t="str">
        <f t="shared" si="36"/>
        <v>2153Vigilancia de la salud ambientalTEUSAQUILLOoct 17 - 31 /2024</v>
      </c>
      <c r="N1078" s="61">
        <v>174696</v>
      </c>
      <c r="O1078" s="69">
        <v>1</v>
      </c>
      <c r="P1078" s="70">
        <v>174696</v>
      </c>
      <c r="Q1078" s="69">
        <v>1</v>
      </c>
      <c r="R1078" s="70">
        <v>174696</v>
      </c>
    </row>
    <row r="1079" spans="2:18" ht="60" x14ac:dyDescent="0.35">
      <c r="B1079" s="68">
        <v>2154</v>
      </c>
      <c r="C1079" s="56" t="s">
        <v>7</v>
      </c>
      <c r="D1079" s="8" t="str">
        <f t="shared" si="37"/>
        <v>2154Vigilancia de la salud ambiental</v>
      </c>
      <c r="E1079" s="8" t="s">
        <v>1614</v>
      </c>
      <c r="F1079" s="68" t="s">
        <v>21</v>
      </c>
      <c r="G1079" s="68" t="s">
        <v>1927</v>
      </c>
      <c r="H1079" s="68" t="s">
        <v>885</v>
      </c>
      <c r="I1079" s="8" t="s">
        <v>886</v>
      </c>
      <c r="J1079" s="8" t="s">
        <v>886</v>
      </c>
      <c r="K1079" s="68" t="s">
        <v>251</v>
      </c>
      <c r="L1079" s="60" t="s">
        <v>69</v>
      </c>
      <c r="M1079" s="8" t="str">
        <f t="shared" si="36"/>
        <v>2154Vigilancia de la salud ambientalCHAPINEROoct 17 - 31 /2024</v>
      </c>
      <c r="N1079" s="61">
        <v>116464</v>
      </c>
      <c r="O1079" s="69">
        <v>8</v>
      </c>
      <c r="P1079" s="70">
        <v>931712</v>
      </c>
      <c r="Q1079" s="69">
        <v>6</v>
      </c>
      <c r="R1079" s="70">
        <v>698784</v>
      </c>
    </row>
    <row r="1080" spans="2:18" ht="60" x14ac:dyDescent="0.35">
      <c r="B1080" s="68">
        <v>2154</v>
      </c>
      <c r="C1080" s="56" t="s">
        <v>7</v>
      </c>
      <c r="D1080" s="8" t="str">
        <f t="shared" si="37"/>
        <v>2154Vigilancia de la salud ambiental</v>
      </c>
      <c r="E1080" s="8" t="s">
        <v>1614</v>
      </c>
      <c r="F1080" s="68" t="s">
        <v>21</v>
      </c>
      <c r="G1080" s="68" t="s">
        <v>1927</v>
      </c>
      <c r="H1080" s="68" t="s">
        <v>885</v>
      </c>
      <c r="I1080" s="8" t="s">
        <v>886</v>
      </c>
      <c r="J1080" s="8" t="s">
        <v>886</v>
      </c>
      <c r="K1080" s="68" t="s">
        <v>283</v>
      </c>
      <c r="L1080" s="60" t="s">
        <v>69</v>
      </c>
      <c r="M1080" s="8" t="str">
        <f t="shared" si="36"/>
        <v>2154Vigilancia de la salud ambientalUSAQUENoct 17 - 31 /2024</v>
      </c>
      <c r="N1080" s="61">
        <v>116464</v>
      </c>
      <c r="O1080" s="69">
        <v>8</v>
      </c>
      <c r="P1080" s="70">
        <v>931712</v>
      </c>
      <c r="Q1080" s="69">
        <v>8</v>
      </c>
      <c r="R1080" s="70">
        <v>931712</v>
      </c>
    </row>
    <row r="1081" spans="2:18" ht="60" x14ac:dyDescent="0.35">
      <c r="B1081" s="68">
        <v>2154</v>
      </c>
      <c r="C1081" s="56" t="s">
        <v>7</v>
      </c>
      <c r="D1081" s="8" t="str">
        <f t="shared" si="37"/>
        <v>2154Vigilancia de la salud ambiental</v>
      </c>
      <c r="E1081" s="8" t="s">
        <v>1614</v>
      </c>
      <c r="F1081" s="68" t="s">
        <v>21</v>
      </c>
      <c r="G1081" s="68" t="s">
        <v>1927</v>
      </c>
      <c r="H1081" s="68" t="s">
        <v>885</v>
      </c>
      <c r="I1081" s="8" t="s">
        <v>886</v>
      </c>
      <c r="J1081" s="8" t="s">
        <v>886</v>
      </c>
      <c r="K1081" s="68" t="s">
        <v>321</v>
      </c>
      <c r="L1081" s="60" t="s">
        <v>69</v>
      </c>
      <c r="M1081" s="8" t="str">
        <f t="shared" si="36"/>
        <v>2154Vigilancia de la salud ambientalENGATIVAoct 17 - 31 /2024</v>
      </c>
      <c r="N1081" s="61">
        <v>116464</v>
      </c>
      <c r="O1081" s="69">
        <v>6</v>
      </c>
      <c r="P1081" s="70">
        <v>698784</v>
      </c>
      <c r="Q1081" s="69">
        <v>5</v>
      </c>
      <c r="R1081" s="70">
        <v>582320</v>
      </c>
    </row>
    <row r="1082" spans="2:18" ht="60" x14ac:dyDescent="0.35">
      <c r="B1082" s="68">
        <v>2154</v>
      </c>
      <c r="C1082" s="56" t="s">
        <v>7</v>
      </c>
      <c r="D1082" s="8" t="str">
        <f t="shared" si="37"/>
        <v>2154Vigilancia de la salud ambiental</v>
      </c>
      <c r="E1082" s="8" t="s">
        <v>1614</v>
      </c>
      <c r="F1082" s="68" t="s">
        <v>21</v>
      </c>
      <c r="G1082" s="68" t="s">
        <v>1927</v>
      </c>
      <c r="H1082" s="68" t="s">
        <v>885</v>
      </c>
      <c r="I1082" s="8" t="s">
        <v>886</v>
      </c>
      <c r="J1082" s="8" t="s">
        <v>886</v>
      </c>
      <c r="K1082" s="68" t="s">
        <v>362</v>
      </c>
      <c r="L1082" s="60" t="s">
        <v>69</v>
      </c>
      <c r="M1082" s="8" t="str">
        <f t="shared" si="36"/>
        <v>2154Vigilancia de la salud ambientalSUBAoct 17 - 31 /2024</v>
      </c>
      <c r="N1082" s="61">
        <v>116464</v>
      </c>
      <c r="O1082" s="69">
        <v>5</v>
      </c>
      <c r="P1082" s="70">
        <v>582320</v>
      </c>
      <c r="Q1082" s="69">
        <v>4</v>
      </c>
      <c r="R1082" s="70">
        <v>465856</v>
      </c>
    </row>
    <row r="1083" spans="2:18" ht="72" x14ac:dyDescent="0.35">
      <c r="B1083" s="68">
        <v>2154</v>
      </c>
      <c r="C1083" s="56" t="s">
        <v>7</v>
      </c>
      <c r="D1083" s="8" t="str">
        <f t="shared" si="37"/>
        <v>2154Vigilancia de la salud ambiental</v>
      </c>
      <c r="E1083" s="8" t="s">
        <v>1614</v>
      </c>
      <c r="F1083" s="68" t="s">
        <v>21</v>
      </c>
      <c r="G1083" s="68" t="s">
        <v>1927</v>
      </c>
      <c r="H1083" s="68" t="s">
        <v>885</v>
      </c>
      <c r="I1083" s="8" t="s">
        <v>886</v>
      </c>
      <c r="J1083" s="8" t="s">
        <v>886</v>
      </c>
      <c r="K1083" s="60" t="s">
        <v>347</v>
      </c>
      <c r="L1083" s="60" t="s">
        <v>69</v>
      </c>
      <c r="M1083" s="8" t="str">
        <f t="shared" si="36"/>
        <v>2154Vigilancia de la salud ambientalBARRIOS
UNIDOSoct 17 - 31 /2024</v>
      </c>
      <c r="N1083" s="61">
        <v>116464</v>
      </c>
      <c r="O1083" s="69">
        <v>6</v>
      </c>
      <c r="P1083" s="70">
        <v>698784</v>
      </c>
      <c r="Q1083" s="69">
        <v>6</v>
      </c>
      <c r="R1083" s="70">
        <v>698784</v>
      </c>
    </row>
    <row r="1084" spans="2:18" ht="60" x14ac:dyDescent="0.35">
      <c r="B1084" s="68">
        <v>2154</v>
      </c>
      <c r="C1084" s="56" t="s">
        <v>7</v>
      </c>
      <c r="D1084" s="8" t="str">
        <f t="shared" si="37"/>
        <v>2154Vigilancia de la salud ambiental</v>
      </c>
      <c r="E1084" s="8" t="s">
        <v>1614</v>
      </c>
      <c r="F1084" s="68" t="s">
        <v>21</v>
      </c>
      <c r="G1084" s="68" t="s">
        <v>1927</v>
      </c>
      <c r="H1084" s="68" t="s">
        <v>885</v>
      </c>
      <c r="I1084" s="8" t="s">
        <v>886</v>
      </c>
      <c r="J1084" s="8" t="s">
        <v>886</v>
      </c>
      <c r="K1084" s="68" t="s">
        <v>132</v>
      </c>
      <c r="L1084" s="60" t="s">
        <v>69</v>
      </c>
      <c r="M1084" s="8" t="str">
        <f t="shared" si="36"/>
        <v>2154Vigilancia de la salud ambientalTEUSAQUILLOoct 17 - 31 /2024</v>
      </c>
      <c r="N1084" s="61">
        <v>116464</v>
      </c>
      <c r="O1084" s="69">
        <v>4</v>
      </c>
      <c r="P1084" s="70">
        <v>465856</v>
      </c>
      <c r="Q1084" s="69">
        <v>3</v>
      </c>
      <c r="R1084" s="70">
        <v>349392</v>
      </c>
    </row>
    <row r="1085" spans="2:18" ht="60" x14ac:dyDescent="0.35">
      <c r="B1085" s="68">
        <v>2156</v>
      </c>
      <c r="C1085" s="56" t="s">
        <v>7</v>
      </c>
      <c r="D1085" s="8" t="str">
        <f t="shared" si="37"/>
        <v>2156Vigilancia de la salud ambiental</v>
      </c>
      <c r="E1085" s="8" t="s">
        <v>1614</v>
      </c>
      <c r="F1085" s="68" t="s">
        <v>22</v>
      </c>
      <c r="G1085" s="68" t="s">
        <v>1928</v>
      </c>
      <c r="H1085" s="68" t="s">
        <v>885</v>
      </c>
      <c r="I1085" s="8" t="s">
        <v>886</v>
      </c>
      <c r="J1085" s="8" t="s">
        <v>886</v>
      </c>
      <c r="K1085" s="68" t="s">
        <v>321</v>
      </c>
      <c r="L1085" s="60" t="s">
        <v>69</v>
      </c>
      <c r="M1085" s="8" t="str">
        <f t="shared" si="36"/>
        <v>2156Vigilancia de la salud ambientalENGATIVAoct 17 - 31 /2024</v>
      </c>
      <c r="N1085" s="61">
        <v>0</v>
      </c>
      <c r="O1085" s="69">
        <v>0</v>
      </c>
      <c r="P1085" s="70">
        <v>0</v>
      </c>
      <c r="Q1085" s="69">
        <v>0</v>
      </c>
      <c r="R1085" s="70">
        <v>0</v>
      </c>
    </row>
    <row r="1086" spans="2:18" ht="60" x14ac:dyDescent="0.35">
      <c r="B1086" s="68">
        <v>2156</v>
      </c>
      <c r="C1086" s="56" t="s">
        <v>7</v>
      </c>
      <c r="D1086" s="8" t="str">
        <f t="shared" si="37"/>
        <v>2156Vigilancia de la salud ambiental</v>
      </c>
      <c r="E1086" s="8" t="s">
        <v>1614</v>
      </c>
      <c r="F1086" s="68" t="s">
        <v>22</v>
      </c>
      <c r="G1086" s="68" t="s">
        <v>1928</v>
      </c>
      <c r="H1086" s="68" t="s">
        <v>885</v>
      </c>
      <c r="I1086" s="8" t="s">
        <v>886</v>
      </c>
      <c r="J1086" s="8" t="s">
        <v>886</v>
      </c>
      <c r="K1086" s="68" t="s">
        <v>362</v>
      </c>
      <c r="L1086" s="60" t="s">
        <v>69</v>
      </c>
      <c r="M1086" s="8" t="str">
        <f t="shared" si="36"/>
        <v>2156Vigilancia de la salud ambientalSUBAoct 17 - 31 /2024</v>
      </c>
      <c r="N1086" s="61">
        <v>0</v>
      </c>
      <c r="O1086" s="69">
        <v>0</v>
      </c>
      <c r="P1086" s="70">
        <v>0</v>
      </c>
      <c r="Q1086" s="69">
        <v>0</v>
      </c>
      <c r="R1086" s="70">
        <v>0</v>
      </c>
    </row>
    <row r="1087" spans="2:18" ht="72" x14ac:dyDescent="0.35">
      <c r="B1087" s="68">
        <v>2156</v>
      </c>
      <c r="C1087" s="56" t="s">
        <v>7</v>
      </c>
      <c r="D1087" s="8" t="str">
        <f t="shared" si="37"/>
        <v>2156Vigilancia de la salud ambiental</v>
      </c>
      <c r="E1087" s="8" t="s">
        <v>1614</v>
      </c>
      <c r="F1087" s="68" t="s">
        <v>22</v>
      </c>
      <c r="G1087" s="68" t="s">
        <v>1928</v>
      </c>
      <c r="H1087" s="68" t="s">
        <v>885</v>
      </c>
      <c r="I1087" s="8" t="s">
        <v>886</v>
      </c>
      <c r="J1087" s="8" t="s">
        <v>886</v>
      </c>
      <c r="K1087" s="60" t="s">
        <v>347</v>
      </c>
      <c r="L1087" s="60" t="s">
        <v>69</v>
      </c>
      <c r="M1087" s="8" t="str">
        <f t="shared" si="36"/>
        <v>2156Vigilancia de la salud ambientalBARRIOS
UNIDOSoct 17 - 31 /2024</v>
      </c>
      <c r="N1087" s="61">
        <v>0</v>
      </c>
      <c r="O1087" s="69">
        <v>0</v>
      </c>
      <c r="P1087" s="70">
        <v>0</v>
      </c>
      <c r="Q1087" s="69">
        <v>0</v>
      </c>
      <c r="R1087" s="70">
        <v>0</v>
      </c>
    </row>
    <row r="1088" spans="2:18" ht="80.5" x14ac:dyDescent="0.35">
      <c r="B1088" s="68">
        <v>2157</v>
      </c>
      <c r="C1088" s="56" t="s">
        <v>7</v>
      </c>
      <c r="D1088" s="8" t="str">
        <f t="shared" si="37"/>
        <v>2157Vigilancia de la salud ambiental</v>
      </c>
      <c r="E1088" s="8" t="s">
        <v>1614</v>
      </c>
      <c r="F1088" s="68" t="s">
        <v>22</v>
      </c>
      <c r="G1088" s="68" t="s">
        <v>1929</v>
      </c>
      <c r="H1088" s="68" t="s">
        <v>885</v>
      </c>
      <c r="I1088" s="8" t="s">
        <v>886</v>
      </c>
      <c r="J1088" s="8" t="s">
        <v>886</v>
      </c>
      <c r="K1088" s="68" t="s">
        <v>251</v>
      </c>
      <c r="L1088" s="60" t="s">
        <v>69</v>
      </c>
      <c r="M1088" s="8" t="str">
        <f t="shared" si="36"/>
        <v>2157Vigilancia de la salud ambientalCHAPINEROoct 17 - 31 /2024</v>
      </c>
      <c r="N1088" s="61">
        <v>0</v>
      </c>
      <c r="O1088" s="69">
        <v>0</v>
      </c>
      <c r="P1088" s="70">
        <v>0</v>
      </c>
      <c r="Q1088" s="69">
        <v>0</v>
      </c>
      <c r="R1088" s="70">
        <v>0</v>
      </c>
    </row>
    <row r="1089" spans="2:18" ht="80.5" x14ac:dyDescent="0.35">
      <c r="B1089" s="68">
        <v>2157</v>
      </c>
      <c r="C1089" s="56" t="s">
        <v>7</v>
      </c>
      <c r="D1089" s="8" t="str">
        <f t="shared" si="37"/>
        <v>2157Vigilancia de la salud ambiental</v>
      </c>
      <c r="E1089" s="8" t="s">
        <v>1614</v>
      </c>
      <c r="F1089" s="68" t="s">
        <v>22</v>
      </c>
      <c r="G1089" s="68" t="s">
        <v>1929</v>
      </c>
      <c r="H1089" s="68" t="s">
        <v>885</v>
      </c>
      <c r="I1089" s="8" t="s">
        <v>886</v>
      </c>
      <c r="J1089" s="8" t="s">
        <v>886</v>
      </c>
      <c r="K1089" s="68" t="s">
        <v>283</v>
      </c>
      <c r="L1089" s="60" t="s">
        <v>69</v>
      </c>
      <c r="M1089" s="8" t="str">
        <f t="shared" si="36"/>
        <v>2157Vigilancia de la salud ambientalUSAQUENoct 17 - 31 /2024</v>
      </c>
      <c r="N1089" s="61">
        <v>0</v>
      </c>
      <c r="O1089" s="69">
        <v>0</v>
      </c>
      <c r="P1089" s="70">
        <v>0</v>
      </c>
      <c r="Q1089" s="69">
        <v>0</v>
      </c>
      <c r="R1089" s="70">
        <v>0</v>
      </c>
    </row>
    <row r="1090" spans="2:18" ht="80.5" x14ac:dyDescent="0.35">
      <c r="B1090" s="68">
        <v>2157</v>
      </c>
      <c r="C1090" s="56" t="s">
        <v>7</v>
      </c>
      <c r="D1090" s="8" t="str">
        <f t="shared" si="37"/>
        <v>2157Vigilancia de la salud ambiental</v>
      </c>
      <c r="E1090" s="8" t="s">
        <v>1614</v>
      </c>
      <c r="F1090" s="68" t="s">
        <v>22</v>
      </c>
      <c r="G1090" s="68" t="s">
        <v>1929</v>
      </c>
      <c r="H1090" s="68" t="s">
        <v>885</v>
      </c>
      <c r="I1090" s="8" t="s">
        <v>886</v>
      </c>
      <c r="J1090" s="8" t="s">
        <v>886</v>
      </c>
      <c r="K1090" s="68" t="s">
        <v>321</v>
      </c>
      <c r="L1090" s="60" t="s">
        <v>69</v>
      </c>
      <c r="M1090" s="8" t="str">
        <f t="shared" si="36"/>
        <v>2157Vigilancia de la salud ambientalENGATIVAoct 17 - 31 /2024</v>
      </c>
      <c r="N1090" s="61">
        <v>0</v>
      </c>
      <c r="O1090" s="69">
        <v>0</v>
      </c>
      <c r="P1090" s="70">
        <v>0</v>
      </c>
      <c r="Q1090" s="69">
        <v>0</v>
      </c>
      <c r="R1090" s="70">
        <v>0</v>
      </c>
    </row>
    <row r="1091" spans="2:18" ht="80.5" x14ac:dyDescent="0.35">
      <c r="B1091" s="68">
        <v>2157</v>
      </c>
      <c r="C1091" s="56" t="s">
        <v>7</v>
      </c>
      <c r="D1091" s="8" t="str">
        <f t="shared" si="37"/>
        <v>2157Vigilancia de la salud ambiental</v>
      </c>
      <c r="E1091" s="8" t="s">
        <v>1614</v>
      </c>
      <c r="F1091" s="68" t="s">
        <v>22</v>
      </c>
      <c r="G1091" s="68" t="s">
        <v>1929</v>
      </c>
      <c r="H1091" s="68" t="s">
        <v>885</v>
      </c>
      <c r="I1091" s="8" t="s">
        <v>886</v>
      </c>
      <c r="J1091" s="8" t="s">
        <v>886</v>
      </c>
      <c r="K1091" s="68" t="s">
        <v>362</v>
      </c>
      <c r="L1091" s="60" t="s">
        <v>69</v>
      </c>
      <c r="M1091" s="8" t="str">
        <f t="shared" ref="M1091:M1152" si="38">+D1091&amp;K1091&amp;L1091</f>
        <v>2157Vigilancia de la salud ambientalSUBAoct 17 - 31 /2024</v>
      </c>
      <c r="N1091" s="61">
        <v>0</v>
      </c>
      <c r="O1091" s="69">
        <v>0</v>
      </c>
      <c r="P1091" s="70">
        <v>0</v>
      </c>
      <c r="Q1091" s="69">
        <v>0</v>
      </c>
      <c r="R1091" s="70">
        <v>0</v>
      </c>
    </row>
    <row r="1092" spans="2:18" ht="80.5" x14ac:dyDescent="0.35">
      <c r="B1092" s="68">
        <v>2157</v>
      </c>
      <c r="C1092" s="56" t="s">
        <v>7</v>
      </c>
      <c r="D1092" s="8" t="str">
        <f t="shared" ref="D1092:D1152" si="39">+B1092&amp;C1092</f>
        <v>2157Vigilancia de la salud ambiental</v>
      </c>
      <c r="E1092" s="8" t="s">
        <v>1614</v>
      </c>
      <c r="F1092" s="68" t="s">
        <v>22</v>
      </c>
      <c r="G1092" s="68" t="s">
        <v>1929</v>
      </c>
      <c r="H1092" s="68" t="s">
        <v>885</v>
      </c>
      <c r="I1092" s="8" t="s">
        <v>886</v>
      </c>
      <c r="J1092" s="8" t="s">
        <v>886</v>
      </c>
      <c r="K1092" s="60" t="s">
        <v>347</v>
      </c>
      <c r="L1092" s="60" t="s">
        <v>69</v>
      </c>
      <c r="M1092" s="8" t="str">
        <f t="shared" si="38"/>
        <v>2157Vigilancia de la salud ambientalBARRIOS
UNIDOSoct 17 - 31 /2024</v>
      </c>
      <c r="N1092" s="61">
        <v>0</v>
      </c>
      <c r="O1092" s="69">
        <v>0</v>
      </c>
      <c r="P1092" s="70">
        <v>0</v>
      </c>
      <c r="Q1092" s="69">
        <v>0</v>
      </c>
      <c r="R1092" s="70">
        <v>0</v>
      </c>
    </row>
    <row r="1093" spans="2:18" ht="80.5" x14ac:dyDescent="0.35">
      <c r="B1093" s="68">
        <v>2157</v>
      </c>
      <c r="C1093" s="56" t="s">
        <v>7</v>
      </c>
      <c r="D1093" s="8" t="str">
        <f t="shared" si="39"/>
        <v>2157Vigilancia de la salud ambiental</v>
      </c>
      <c r="E1093" s="8" t="s">
        <v>1614</v>
      </c>
      <c r="F1093" s="68" t="s">
        <v>22</v>
      </c>
      <c r="G1093" s="68" t="s">
        <v>1929</v>
      </c>
      <c r="H1093" s="68" t="s">
        <v>885</v>
      </c>
      <c r="I1093" s="8" t="s">
        <v>886</v>
      </c>
      <c r="J1093" s="8" t="s">
        <v>886</v>
      </c>
      <c r="K1093" s="68" t="s">
        <v>132</v>
      </c>
      <c r="L1093" s="60" t="s">
        <v>69</v>
      </c>
      <c r="M1093" s="8" t="str">
        <f t="shared" si="38"/>
        <v>2157Vigilancia de la salud ambientalTEUSAQUILLOoct 17 - 31 /2024</v>
      </c>
      <c r="N1093" s="61">
        <v>0</v>
      </c>
      <c r="O1093" s="69">
        <v>0</v>
      </c>
      <c r="P1093" s="70">
        <v>0</v>
      </c>
      <c r="Q1093" s="69">
        <v>0</v>
      </c>
      <c r="R1093" s="70">
        <v>0</v>
      </c>
    </row>
    <row r="1094" spans="2:18" ht="149.5" x14ac:dyDescent="0.35">
      <c r="B1094" s="68">
        <v>2210</v>
      </c>
      <c r="C1094" s="56" t="s">
        <v>7</v>
      </c>
      <c r="D1094" s="8" t="str">
        <f t="shared" si="39"/>
        <v>2210Vigilancia de la salud ambiental</v>
      </c>
      <c r="E1094" s="8" t="s">
        <v>1614</v>
      </c>
      <c r="F1094" s="68" t="s">
        <v>24</v>
      </c>
      <c r="G1094" s="68" t="s">
        <v>1930</v>
      </c>
      <c r="H1094" s="68" t="s">
        <v>885</v>
      </c>
      <c r="I1094" s="8" t="s">
        <v>886</v>
      </c>
      <c r="J1094" s="8" t="s">
        <v>886</v>
      </c>
      <c r="K1094" s="68" t="s">
        <v>362</v>
      </c>
      <c r="L1094" s="60" t="s">
        <v>69</v>
      </c>
      <c r="M1094" s="8" t="str">
        <f t="shared" si="38"/>
        <v>2210Vigilancia de la salud ambientalSUBAoct 17 - 31 /2024</v>
      </c>
      <c r="N1094" s="61">
        <v>87348</v>
      </c>
      <c r="O1094" s="69">
        <v>1</v>
      </c>
      <c r="P1094" s="70">
        <v>87348</v>
      </c>
      <c r="Q1094" s="69">
        <v>1</v>
      </c>
      <c r="R1094" s="70">
        <v>87348</v>
      </c>
    </row>
    <row r="1095" spans="2:18" ht="149.5" x14ac:dyDescent="0.35">
      <c r="B1095" s="68">
        <v>2210</v>
      </c>
      <c r="C1095" s="56" t="s">
        <v>7</v>
      </c>
      <c r="D1095" s="8" t="str">
        <f t="shared" si="39"/>
        <v>2210Vigilancia de la salud ambiental</v>
      </c>
      <c r="E1095" s="8" t="s">
        <v>1614</v>
      </c>
      <c r="F1095" s="68" t="s">
        <v>24</v>
      </c>
      <c r="G1095" s="68" t="s">
        <v>1930</v>
      </c>
      <c r="H1095" s="68" t="s">
        <v>885</v>
      </c>
      <c r="I1095" s="8" t="s">
        <v>886</v>
      </c>
      <c r="J1095" s="8" t="s">
        <v>886</v>
      </c>
      <c r="K1095" s="60" t="s">
        <v>347</v>
      </c>
      <c r="L1095" s="60" t="s">
        <v>69</v>
      </c>
      <c r="M1095" s="8" t="str">
        <f t="shared" si="38"/>
        <v>2210Vigilancia de la salud ambientalBARRIOS
UNIDOSoct 17 - 31 /2024</v>
      </c>
      <c r="N1095" s="61">
        <v>87348</v>
      </c>
      <c r="O1095" s="69">
        <v>1</v>
      </c>
      <c r="P1095" s="70">
        <v>87348</v>
      </c>
      <c r="Q1095" s="69">
        <v>1</v>
      </c>
      <c r="R1095" s="70">
        <v>87348</v>
      </c>
    </row>
    <row r="1096" spans="2:18" ht="60" x14ac:dyDescent="0.35">
      <c r="B1096" s="68">
        <v>2387</v>
      </c>
      <c r="C1096" s="56" t="s">
        <v>7</v>
      </c>
      <c r="D1096" s="8" t="str">
        <f t="shared" si="39"/>
        <v>2387Vigilancia de la salud ambiental</v>
      </c>
      <c r="E1096" s="8" t="s">
        <v>1614</v>
      </c>
      <c r="F1096" s="68" t="s">
        <v>22</v>
      </c>
      <c r="G1096" s="68" t="s">
        <v>1931</v>
      </c>
      <c r="H1096" s="68" t="s">
        <v>885</v>
      </c>
      <c r="I1096" s="8" t="s">
        <v>886</v>
      </c>
      <c r="J1096" s="8" t="s">
        <v>886</v>
      </c>
      <c r="K1096" s="68" t="s">
        <v>251</v>
      </c>
      <c r="L1096" s="60" t="s">
        <v>69</v>
      </c>
      <c r="M1096" s="8" t="str">
        <f t="shared" si="38"/>
        <v>2387Vigilancia de la salud ambientalCHAPINEROoct 17 - 31 /2024</v>
      </c>
      <c r="N1096" s="61">
        <v>87348</v>
      </c>
      <c r="O1096" s="69">
        <v>1</v>
      </c>
      <c r="P1096" s="70">
        <v>87348</v>
      </c>
      <c r="Q1096" s="69">
        <v>0</v>
      </c>
      <c r="R1096" s="70">
        <v>0</v>
      </c>
    </row>
    <row r="1097" spans="2:18" ht="60" x14ac:dyDescent="0.35">
      <c r="B1097" s="68">
        <v>2387</v>
      </c>
      <c r="C1097" s="56" t="s">
        <v>7</v>
      </c>
      <c r="D1097" s="8" t="str">
        <f t="shared" si="39"/>
        <v>2387Vigilancia de la salud ambiental</v>
      </c>
      <c r="E1097" s="8" t="s">
        <v>1614</v>
      </c>
      <c r="F1097" s="68" t="s">
        <v>22</v>
      </c>
      <c r="G1097" s="68" t="s">
        <v>1931</v>
      </c>
      <c r="H1097" s="68" t="s">
        <v>885</v>
      </c>
      <c r="I1097" s="8" t="s">
        <v>886</v>
      </c>
      <c r="J1097" s="8" t="s">
        <v>886</v>
      </c>
      <c r="K1097" s="68" t="s">
        <v>283</v>
      </c>
      <c r="L1097" s="60" t="s">
        <v>69</v>
      </c>
      <c r="M1097" s="8" t="str">
        <f t="shared" si="38"/>
        <v>2387Vigilancia de la salud ambientalUSAQUENoct 17 - 31 /2024</v>
      </c>
      <c r="N1097" s="61">
        <v>87348</v>
      </c>
      <c r="O1097" s="69">
        <v>2</v>
      </c>
      <c r="P1097" s="70">
        <v>174696</v>
      </c>
      <c r="Q1097" s="69">
        <v>2</v>
      </c>
      <c r="R1097" s="70">
        <v>174696</v>
      </c>
    </row>
    <row r="1098" spans="2:18" ht="60" x14ac:dyDescent="0.35">
      <c r="B1098" s="68">
        <v>2387</v>
      </c>
      <c r="C1098" s="56" t="s">
        <v>7</v>
      </c>
      <c r="D1098" s="8" t="str">
        <f t="shared" si="39"/>
        <v>2387Vigilancia de la salud ambiental</v>
      </c>
      <c r="E1098" s="8" t="s">
        <v>1614</v>
      </c>
      <c r="F1098" s="68" t="s">
        <v>22</v>
      </c>
      <c r="G1098" s="68" t="s">
        <v>1931</v>
      </c>
      <c r="H1098" s="68" t="s">
        <v>885</v>
      </c>
      <c r="I1098" s="8" t="s">
        <v>886</v>
      </c>
      <c r="J1098" s="8" t="s">
        <v>886</v>
      </c>
      <c r="K1098" s="68" t="s">
        <v>321</v>
      </c>
      <c r="L1098" s="60" t="s">
        <v>69</v>
      </c>
      <c r="M1098" s="8" t="str">
        <f t="shared" si="38"/>
        <v>2387Vigilancia de la salud ambientalENGATIVAoct 17 - 31 /2024</v>
      </c>
      <c r="N1098" s="61">
        <v>87348</v>
      </c>
      <c r="O1098" s="69">
        <v>13</v>
      </c>
      <c r="P1098" s="70">
        <v>1135524</v>
      </c>
      <c r="Q1098" s="69">
        <v>0</v>
      </c>
      <c r="R1098" s="70">
        <v>0</v>
      </c>
    </row>
    <row r="1099" spans="2:18" ht="60" x14ac:dyDescent="0.35">
      <c r="B1099" s="68">
        <v>2387</v>
      </c>
      <c r="C1099" s="56" t="s">
        <v>7</v>
      </c>
      <c r="D1099" s="8" t="str">
        <f t="shared" si="39"/>
        <v>2387Vigilancia de la salud ambiental</v>
      </c>
      <c r="E1099" s="8" t="s">
        <v>1614</v>
      </c>
      <c r="F1099" s="68" t="s">
        <v>22</v>
      </c>
      <c r="G1099" s="68" t="s">
        <v>1931</v>
      </c>
      <c r="H1099" s="68" t="s">
        <v>885</v>
      </c>
      <c r="I1099" s="8" t="s">
        <v>886</v>
      </c>
      <c r="J1099" s="8" t="s">
        <v>886</v>
      </c>
      <c r="K1099" s="68" t="s">
        <v>362</v>
      </c>
      <c r="L1099" s="60" t="s">
        <v>69</v>
      </c>
      <c r="M1099" s="8" t="str">
        <f t="shared" si="38"/>
        <v>2387Vigilancia de la salud ambientalSUBAoct 17 - 31 /2024</v>
      </c>
      <c r="N1099" s="61">
        <v>87348</v>
      </c>
      <c r="O1099" s="69">
        <v>13</v>
      </c>
      <c r="P1099" s="70">
        <v>1135524</v>
      </c>
      <c r="Q1099" s="69">
        <v>0</v>
      </c>
      <c r="R1099" s="70">
        <v>0</v>
      </c>
    </row>
    <row r="1100" spans="2:18" ht="72" x14ac:dyDescent="0.35">
      <c r="B1100" s="68">
        <v>2387</v>
      </c>
      <c r="C1100" s="56" t="s">
        <v>7</v>
      </c>
      <c r="D1100" s="8" t="str">
        <f t="shared" si="39"/>
        <v>2387Vigilancia de la salud ambiental</v>
      </c>
      <c r="E1100" s="8" t="s">
        <v>1614</v>
      </c>
      <c r="F1100" s="68" t="s">
        <v>22</v>
      </c>
      <c r="G1100" s="68" t="s">
        <v>1931</v>
      </c>
      <c r="H1100" s="68" t="s">
        <v>885</v>
      </c>
      <c r="I1100" s="8" t="s">
        <v>886</v>
      </c>
      <c r="J1100" s="8" t="s">
        <v>886</v>
      </c>
      <c r="K1100" s="60" t="s">
        <v>347</v>
      </c>
      <c r="L1100" s="60" t="s">
        <v>69</v>
      </c>
      <c r="M1100" s="8" t="str">
        <f t="shared" si="38"/>
        <v>2387Vigilancia de la salud ambientalBARRIOS
UNIDOSoct 17 - 31 /2024</v>
      </c>
      <c r="N1100" s="61">
        <v>0</v>
      </c>
      <c r="O1100" s="69">
        <v>0</v>
      </c>
      <c r="P1100" s="70">
        <v>0</v>
      </c>
      <c r="Q1100" s="69">
        <v>0</v>
      </c>
      <c r="R1100" s="70">
        <v>0</v>
      </c>
    </row>
    <row r="1101" spans="2:18" ht="60" x14ac:dyDescent="0.35">
      <c r="B1101" s="68">
        <v>2387</v>
      </c>
      <c r="C1101" s="56" t="s">
        <v>7</v>
      </c>
      <c r="D1101" s="8" t="str">
        <f t="shared" si="39"/>
        <v>2387Vigilancia de la salud ambiental</v>
      </c>
      <c r="E1101" s="8" t="s">
        <v>1614</v>
      </c>
      <c r="F1101" s="68" t="s">
        <v>22</v>
      </c>
      <c r="G1101" s="68" t="s">
        <v>1931</v>
      </c>
      <c r="H1101" s="68" t="s">
        <v>885</v>
      </c>
      <c r="I1101" s="8" t="s">
        <v>886</v>
      </c>
      <c r="J1101" s="8" t="s">
        <v>886</v>
      </c>
      <c r="K1101" s="68" t="s">
        <v>132</v>
      </c>
      <c r="L1101" s="60" t="s">
        <v>69</v>
      </c>
      <c r="M1101" s="8" t="str">
        <f t="shared" si="38"/>
        <v>2387Vigilancia de la salud ambientalTEUSAQUILLOoct 17 - 31 /2024</v>
      </c>
      <c r="N1101" s="61">
        <v>87348</v>
      </c>
      <c r="O1101" s="69">
        <v>1</v>
      </c>
      <c r="P1101" s="70">
        <v>87348</v>
      </c>
      <c r="Q1101" s="69">
        <v>1</v>
      </c>
      <c r="R1101" s="70">
        <v>87348</v>
      </c>
    </row>
    <row r="1102" spans="2:18" ht="92" x14ac:dyDescent="0.35">
      <c r="B1102" s="68">
        <v>2388</v>
      </c>
      <c r="C1102" s="56" t="s">
        <v>7</v>
      </c>
      <c r="D1102" s="8" t="str">
        <f t="shared" si="39"/>
        <v>2388Vigilancia de la salud ambiental</v>
      </c>
      <c r="E1102" s="8" t="s">
        <v>1614</v>
      </c>
      <c r="F1102" s="68" t="s">
        <v>22</v>
      </c>
      <c r="G1102" s="68" t="s">
        <v>1932</v>
      </c>
      <c r="H1102" s="68" t="s">
        <v>885</v>
      </c>
      <c r="I1102" s="8" t="s">
        <v>886</v>
      </c>
      <c r="J1102" s="8" t="s">
        <v>886</v>
      </c>
      <c r="K1102" s="68" t="s">
        <v>251</v>
      </c>
      <c r="L1102" s="60" t="s">
        <v>69</v>
      </c>
      <c r="M1102" s="8" t="str">
        <f t="shared" si="38"/>
        <v>2388Vigilancia de la salud ambientalCHAPINEROoct 17 - 31 /2024</v>
      </c>
      <c r="N1102" s="61">
        <v>87348</v>
      </c>
      <c r="O1102" s="69">
        <v>1</v>
      </c>
      <c r="P1102" s="70">
        <v>87348</v>
      </c>
      <c r="Q1102" s="69">
        <v>1</v>
      </c>
      <c r="R1102" s="70">
        <v>87348</v>
      </c>
    </row>
    <row r="1103" spans="2:18" ht="92" x14ac:dyDescent="0.35">
      <c r="B1103" s="68">
        <v>2388</v>
      </c>
      <c r="C1103" s="56" t="s">
        <v>7</v>
      </c>
      <c r="D1103" s="8" t="str">
        <f t="shared" si="39"/>
        <v>2388Vigilancia de la salud ambiental</v>
      </c>
      <c r="E1103" s="8" t="s">
        <v>1614</v>
      </c>
      <c r="F1103" s="68" t="s">
        <v>22</v>
      </c>
      <c r="G1103" s="68" t="s">
        <v>1932</v>
      </c>
      <c r="H1103" s="68" t="s">
        <v>885</v>
      </c>
      <c r="I1103" s="8" t="s">
        <v>886</v>
      </c>
      <c r="J1103" s="8" t="s">
        <v>886</v>
      </c>
      <c r="K1103" s="68" t="s">
        <v>283</v>
      </c>
      <c r="L1103" s="60" t="s">
        <v>69</v>
      </c>
      <c r="M1103" s="8" t="str">
        <f t="shared" si="38"/>
        <v>2388Vigilancia de la salud ambientalUSAQUENoct 17 - 31 /2024</v>
      </c>
      <c r="N1103" s="61">
        <v>87348</v>
      </c>
      <c r="O1103" s="69">
        <v>4</v>
      </c>
      <c r="P1103" s="70">
        <v>349392</v>
      </c>
      <c r="Q1103" s="69">
        <v>4</v>
      </c>
      <c r="R1103" s="70">
        <v>349392</v>
      </c>
    </row>
    <row r="1104" spans="2:18" ht="92" x14ac:dyDescent="0.35">
      <c r="B1104" s="68">
        <v>2388</v>
      </c>
      <c r="C1104" s="56" t="s">
        <v>7</v>
      </c>
      <c r="D1104" s="8" t="str">
        <f t="shared" si="39"/>
        <v>2388Vigilancia de la salud ambiental</v>
      </c>
      <c r="E1104" s="8" t="s">
        <v>1614</v>
      </c>
      <c r="F1104" s="68" t="s">
        <v>22</v>
      </c>
      <c r="G1104" s="68" t="s">
        <v>1932</v>
      </c>
      <c r="H1104" s="68" t="s">
        <v>885</v>
      </c>
      <c r="I1104" s="8" t="s">
        <v>886</v>
      </c>
      <c r="J1104" s="8" t="s">
        <v>886</v>
      </c>
      <c r="K1104" s="68" t="s">
        <v>321</v>
      </c>
      <c r="L1104" s="60" t="s">
        <v>69</v>
      </c>
      <c r="M1104" s="8" t="str">
        <f t="shared" si="38"/>
        <v>2388Vigilancia de la salud ambientalENGATIVAoct 17 - 31 /2024</v>
      </c>
      <c r="N1104" s="61">
        <v>87348</v>
      </c>
      <c r="O1104" s="69">
        <v>5</v>
      </c>
      <c r="P1104" s="70">
        <v>436740</v>
      </c>
      <c r="Q1104" s="69">
        <v>5</v>
      </c>
      <c r="R1104" s="70">
        <v>436740</v>
      </c>
    </row>
    <row r="1105" spans="2:18" ht="92" x14ac:dyDescent="0.35">
      <c r="B1105" s="68">
        <v>2388</v>
      </c>
      <c r="C1105" s="56" t="s">
        <v>7</v>
      </c>
      <c r="D1105" s="8" t="str">
        <f t="shared" si="39"/>
        <v>2388Vigilancia de la salud ambiental</v>
      </c>
      <c r="E1105" s="8" t="s">
        <v>1614</v>
      </c>
      <c r="F1105" s="68" t="s">
        <v>22</v>
      </c>
      <c r="G1105" s="68" t="s">
        <v>1932</v>
      </c>
      <c r="H1105" s="68" t="s">
        <v>885</v>
      </c>
      <c r="I1105" s="8" t="s">
        <v>886</v>
      </c>
      <c r="J1105" s="8" t="s">
        <v>886</v>
      </c>
      <c r="K1105" s="68" t="s">
        <v>362</v>
      </c>
      <c r="L1105" s="60" t="s">
        <v>69</v>
      </c>
      <c r="M1105" s="8" t="str">
        <f t="shared" si="38"/>
        <v>2388Vigilancia de la salud ambientalSUBAoct 17 - 31 /2024</v>
      </c>
      <c r="N1105" s="61">
        <v>87348</v>
      </c>
      <c r="O1105" s="69">
        <v>5</v>
      </c>
      <c r="P1105" s="70">
        <v>436740</v>
      </c>
      <c r="Q1105" s="69">
        <v>4</v>
      </c>
      <c r="R1105" s="70">
        <v>349392</v>
      </c>
    </row>
    <row r="1106" spans="2:18" ht="92" x14ac:dyDescent="0.35">
      <c r="B1106" s="68">
        <v>2388</v>
      </c>
      <c r="C1106" s="56" t="s">
        <v>7</v>
      </c>
      <c r="D1106" s="8" t="str">
        <f t="shared" si="39"/>
        <v>2388Vigilancia de la salud ambiental</v>
      </c>
      <c r="E1106" s="8" t="s">
        <v>1614</v>
      </c>
      <c r="F1106" s="68" t="s">
        <v>22</v>
      </c>
      <c r="G1106" s="68" t="s">
        <v>1932</v>
      </c>
      <c r="H1106" s="68" t="s">
        <v>885</v>
      </c>
      <c r="I1106" s="8" t="s">
        <v>886</v>
      </c>
      <c r="J1106" s="8" t="s">
        <v>886</v>
      </c>
      <c r="K1106" s="60" t="s">
        <v>347</v>
      </c>
      <c r="L1106" s="60" t="s">
        <v>69</v>
      </c>
      <c r="M1106" s="8" t="str">
        <f t="shared" si="38"/>
        <v>2388Vigilancia de la salud ambientalBARRIOS
UNIDOSoct 17 - 31 /2024</v>
      </c>
      <c r="N1106" s="61">
        <v>87348</v>
      </c>
      <c r="O1106" s="69">
        <v>1</v>
      </c>
      <c r="P1106" s="70">
        <v>87348</v>
      </c>
      <c r="Q1106" s="69">
        <v>1</v>
      </c>
      <c r="R1106" s="70">
        <v>87348</v>
      </c>
    </row>
    <row r="1107" spans="2:18" ht="92" x14ac:dyDescent="0.35">
      <c r="B1107" s="68">
        <v>2388</v>
      </c>
      <c r="C1107" s="56" t="s">
        <v>7</v>
      </c>
      <c r="D1107" s="8" t="str">
        <f t="shared" si="39"/>
        <v>2388Vigilancia de la salud ambiental</v>
      </c>
      <c r="E1107" s="8" t="s">
        <v>1614</v>
      </c>
      <c r="F1107" s="68" t="s">
        <v>22</v>
      </c>
      <c r="G1107" s="68" t="s">
        <v>1932</v>
      </c>
      <c r="H1107" s="68" t="s">
        <v>885</v>
      </c>
      <c r="I1107" s="8" t="s">
        <v>886</v>
      </c>
      <c r="J1107" s="8" t="s">
        <v>886</v>
      </c>
      <c r="K1107" s="68" t="s">
        <v>132</v>
      </c>
      <c r="L1107" s="60" t="s">
        <v>69</v>
      </c>
      <c r="M1107" s="8" t="str">
        <f t="shared" si="38"/>
        <v>2388Vigilancia de la salud ambientalTEUSAQUILLOoct 17 - 31 /2024</v>
      </c>
      <c r="N1107" s="61">
        <v>0</v>
      </c>
      <c r="O1107" s="69">
        <v>0</v>
      </c>
      <c r="P1107" s="70">
        <v>0</v>
      </c>
      <c r="Q1107" s="69">
        <v>0</v>
      </c>
      <c r="R1107" s="70">
        <v>0</v>
      </c>
    </row>
    <row r="1108" spans="2:18" ht="60" x14ac:dyDescent="0.35">
      <c r="B1108" s="68">
        <v>2389</v>
      </c>
      <c r="C1108" s="56" t="s">
        <v>7</v>
      </c>
      <c r="D1108" s="8" t="str">
        <f t="shared" si="39"/>
        <v>2389Vigilancia de la salud ambiental</v>
      </c>
      <c r="E1108" s="8" t="s">
        <v>1614</v>
      </c>
      <c r="F1108" s="68" t="s">
        <v>22</v>
      </c>
      <c r="G1108" s="68" t="s">
        <v>1933</v>
      </c>
      <c r="H1108" s="68" t="s">
        <v>1627</v>
      </c>
      <c r="I1108" s="8" t="s">
        <v>886</v>
      </c>
      <c r="J1108" s="8" t="s">
        <v>886</v>
      </c>
      <c r="K1108" s="68" t="s">
        <v>132</v>
      </c>
      <c r="L1108" s="60" t="s">
        <v>69</v>
      </c>
      <c r="M1108" s="8" t="str">
        <f t="shared" si="38"/>
        <v>2389Vigilancia de la salud ambientalTEUSAQUILLOoct 17 - 31 /2024</v>
      </c>
      <c r="N1108" s="61">
        <v>58232</v>
      </c>
      <c r="O1108" s="69">
        <v>6</v>
      </c>
      <c r="P1108" s="70">
        <v>349392</v>
      </c>
      <c r="Q1108" s="69">
        <v>6</v>
      </c>
      <c r="R1108" s="70">
        <v>349392</v>
      </c>
    </row>
    <row r="1109" spans="2:18" ht="69" x14ac:dyDescent="0.35">
      <c r="B1109" s="68">
        <v>2390</v>
      </c>
      <c r="C1109" s="56" t="s">
        <v>7</v>
      </c>
      <c r="D1109" s="8" t="str">
        <f t="shared" si="39"/>
        <v>2390Vigilancia de la salud ambiental</v>
      </c>
      <c r="E1109" s="8" t="s">
        <v>1614</v>
      </c>
      <c r="F1109" s="68" t="s">
        <v>22</v>
      </c>
      <c r="G1109" s="68" t="s">
        <v>1934</v>
      </c>
      <c r="H1109" s="68" t="s">
        <v>1627</v>
      </c>
      <c r="I1109" s="8" t="s">
        <v>886</v>
      </c>
      <c r="J1109" s="8" t="s">
        <v>886</v>
      </c>
      <c r="K1109" s="68" t="s">
        <v>132</v>
      </c>
      <c r="L1109" s="60" t="s">
        <v>69</v>
      </c>
      <c r="M1109" s="8" t="str">
        <f t="shared" si="38"/>
        <v>2390Vigilancia de la salud ambientalTEUSAQUILLOoct 17 - 31 /2024</v>
      </c>
      <c r="N1109" s="61">
        <v>58232</v>
      </c>
      <c r="O1109" s="69">
        <v>32</v>
      </c>
      <c r="P1109" s="70">
        <v>1863424</v>
      </c>
      <c r="Q1109" s="69">
        <v>0</v>
      </c>
      <c r="R1109" s="70">
        <v>0</v>
      </c>
    </row>
    <row r="1110" spans="2:18" ht="60" x14ac:dyDescent="0.35">
      <c r="B1110" s="68">
        <v>2391</v>
      </c>
      <c r="C1110" s="56" t="s">
        <v>7</v>
      </c>
      <c r="D1110" s="8" t="str">
        <f t="shared" si="39"/>
        <v>2391Vigilancia de la salud ambiental</v>
      </c>
      <c r="E1110" s="8" t="s">
        <v>1614</v>
      </c>
      <c r="F1110" s="68" t="s">
        <v>22</v>
      </c>
      <c r="G1110" s="68" t="s">
        <v>1935</v>
      </c>
      <c r="H1110" s="68" t="s">
        <v>1625</v>
      </c>
      <c r="I1110" s="8" t="s">
        <v>886</v>
      </c>
      <c r="J1110" s="8" t="s">
        <v>886</v>
      </c>
      <c r="K1110" s="68" t="s">
        <v>132</v>
      </c>
      <c r="L1110" s="60" t="s">
        <v>69</v>
      </c>
      <c r="M1110" s="8" t="str">
        <f t="shared" si="38"/>
        <v>2391Vigilancia de la salud ambientalTEUSAQUILLOoct 17 - 31 /2024</v>
      </c>
      <c r="N1110" s="61">
        <v>0</v>
      </c>
      <c r="O1110" s="69">
        <v>0</v>
      </c>
      <c r="P1110" s="70">
        <v>0</v>
      </c>
      <c r="Q1110" s="69">
        <v>0</v>
      </c>
      <c r="R1110" s="70">
        <v>0</v>
      </c>
    </row>
    <row r="1111" spans="2:18" ht="69" x14ac:dyDescent="0.35">
      <c r="B1111" s="68">
        <v>2392</v>
      </c>
      <c r="C1111" s="56" t="s">
        <v>7</v>
      </c>
      <c r="D1111" s="8" t="str">
        <f t="shared" si="39"/>
        <v>2392Vigilancia de la salud ambiental</v>
      </c>
      <c r="E1111" s="8" t="s">
        <v>1614</v>
      </c>
      <c r="F1111" s="68" t="s">
        <v>22</v>
      </c>
      <c r="G1111" s="68" t="s">
        <v>1936</v>
      </c>
      <c r="H1111" s="68" t="s">
        <v>1627</v>
      </c>
      <c r="I1111" s="8" t="s">
        <v>886</v>
      </c>
      <c r="J1111" s="8" t="s">
        <v>886</v>
      </c>
      <c r="K1111" s="68" t="s">
        <v>132</v>
      </c>
      <c r="L1111" s="60" t="s">
        <v>69</v>
      </c>
      <c r="M1111" s="8" t="str">
        <f t="shared" si="38"/>
        <v>2392Vigilancia de la salud ambientalTEUSAQUILLOoct 17 - 31 /2024</v>
      </c>
      <c r="N1111" s="61">
        <v>58232</v>
      </c>
      <c r="O1111" s="69">
        <v>10</v>
      </c>
      <c r="P1111" s="70">
        <v>582320</v>
      </c>
      <c r="Q1111" s="69">
        <v>10</v>
      </c>
      <c r="R1111" s="70">
        <v>582320</v>
      </c>
    </row>
    <row r="1112" spans="2:18" ht="69" x14ac:dyDescent="0.35">
      <c r="B1112" s="68">
        <v>2393</v>
      </c>
      <c r="C1112" s="56" t="s">
        <v>7</v>
      </c>
      <c r="D1112" s="8" t="str">
        <f t="shared" si="39"/>
        <v>2393Vigilancia de la salud ambiental</v>
      </c>
      <c r="E1112" s="8" t="s">
        <v>1614</v>
      </c>
      <c r="F1112" s="68" t="s">
        <v>22</v>
      </c>
      <c r="G1112" s="68" t="s">
        <v>1937</v>
      </c>
      <c r="H1112" s="68" t="s">
        <v>885</v>
      </c>
      <c r="I1112" s="8" t="s">
        <v>886</v>
      </c>
      <c r="J1112" s="8" t="s">
        <v>886</v>
      </c>
      <c r="K1112" s="68" t="s">
        <v>251</v>
      </c>
      <c r="L1112" s="60" t="s">
        <v>69</v>
      </c>
      <c r="M1112" s="8" t="str">
        <f t="shared" si="38"/>
        <v>2393Vigilancia de la salud ambientalCHAPINEROoct 17 - 31 /2024</v>
      </c>
      <c r="N1112" s="61">
        <v>0</v>
      </c>
      <c r="O1112" s="69">
        <v>0</v>
      </c>
      <c r="P1112" s="70">
        <v>0</v>
      </c>
      <c r="Q1112" s="69">
        <v>0</v>
      </c>
      <c r="R1112" s="70">
        <v>0</v>
      </c>
    </row>
    <row r="1113" spans="2:18" ht="69" x14ac:dyDescent="0.35">
      <c r="B1113" s="68">
        <v>2393</v>
      </c>
      <c r="C1113" s="56" t="s">
        <v>7</v>
      </c>
      <c r="D1113" s="8" t="str">
        <f t="shared" si="39"/>
        <v>2393Vigilancia de la salud ambiental</v>
      </c>
      <c r="E1113" s="8" t="s">
        <v>1614</v>
      </c>
      <c r="F1113" s="68" t="s">
        <v>22</v>
      </c>
      <c r="G1113" s="68" t="s">
        <v>1937</v>
      </c>
      <c r="H1113" s="68" t="s">
        <v>885</v>
      </c>
      <c r="I1113" s="8" t="s">
        <v>886</v>
      </c>
      <c r="J1113" s="8" t="s">
        <v>886</v>
      </c>
      <c r="K1113" s="68" t="s">
        <v>283</v>
      </c>
      <c r="L1113" s="60" t="s">
        <v>69</v>
      </c>
      <c r="M1113" s="8" t="str">
        <f t="shared" si="38"/>
        <v>2393Vigilancia de la salud ambientalUSAQUENoct 17 - 31 /2024</v>
      </c>
      <c r="N1113" s="61">
        <v>87348</v>
      </c>
      <c r="O1113" s="69">
        <v>1</v>
      </c>
      <c r="P1113" s="70">
        <v>87348</v>
      </c>
      <c r="Q1113" s="69">
        <v>0</v>
      </c>
      <c r="R1113" s="70">
        <v>0</v>
      </c>
    </row>
    <row r="1114" spans="2:18" ht="69" x14ac:dyDescent="0.35">
      <c r="B1114" s="68">
        <v>2393</v>
      </c>
      <c r="C1114" s="56" t="s">
        <v>7</v>
      </c>
      <c r="D1114" s="8" t="str">
        <f t="shared" si="39"/>
        <v>2393Vigilancia de la salud ambiental</v>
      </c>
      <c r="E1114" s="8" t="s">
        <v>1614</v>
      </c>
      <c r="F1114" s="68" t="s">
        <v>22</v>
      </c>
      <c r="G1114" s="68" t="s">
        <v>1937</v>
      </c>
      <c r="H1114" s="68" t="s">
        <v>885</v>
      </c>
      <c r="I1114" s="8" t="s">
        <v>886</v>
      </c>
      <c r="J1114" s="8" t="s">
        <v>886</v>
      </c>
      <c r="K1114" s="68" t="s">
        <v>321</v>
      </c>
      <c r="L1114" s="60" t="s">
        <v>69</v>
      </c>
      <c r="M1114" s="8" t="str">
        <f t="shared" si="38"/>
        <v>2393Vigilancia de la salud ambientalENGATIVAoct 17 - 31 /2024</v>
      </c>
      <c r="N1114" s="61">
        <v>87348</v>
      </c>
      <c r="O1114" s="69">
        <v>1</v>
      </c>
      <c r="P1114" s="70">
        <v>87348</v>
      </c>
      <c r="Q1114" s="69">
        <v>0</v>
      </c>
      <c r="R1114" s="70">
        <v>0</v>
      </c>
    </row>
    <row r="1115" spans="2:18" ht="69" x14ac:dyDescent="0.35">
      <c r="B1115" s="68">
        <v>2393</v>
      </c>
      <c r="C1115" s="56" t="s">
        <v>7</v>
      </c>
      <c r="D1115" s="8" t="str">
        <f t="shared" si="39"/>
        <v>2393Vigilancia de la salud ambiental</v>
      </c>
      <c r="E1115" s="8" t="s">
        <v>1614</v>
      </c>
      <c r="F1115" s="68" t="s">
        <v>22</v>
      </c>
      <c r="G1115" s="68" t="s">
        <v>1937</v>
      </c>
      <c r="H1115" s="68" t="s">
        <v>885</v>
      </c>
      <c r="I1115" s="8" t="s">
        <v>886</v>
      </c>
      <c r="J1115" s="8" t="s">
        <v>886</v>
      </c>
      <c r="K1115" s="68" t="s">
        <v>362</v>
      </c>
      <c r="L1115" s="60" t="s">
        <v>69</v>
      </c>
      <c r="M1115" s="8" t="str">
        <f t="shared" si="38"/>
        <v>2393Vigilancia de la salud ambientalSUBAoct 17 - 31 /2024</v>
      </c>
      <c r="N1115" s="61">
        <v>87348</v>
      </c>
      <c r="O1115" s="69">
        <v>1</v>
      </c>
      <c r="P1115" s="70">
        <v>87348</v>
      </c>
      <c r="Q1115" s="69">
        <v>0</v>
      </c>
      <c r="R1115" s="70">
        <v>0</v>
      </c>
    </row>
    <row r="1116" spans="2:18" ht="72" x14ac:dyDescent="0.35">
      <c r="B1116" s="68">
        <v>2393</v>
      </c>
      <c r="C1116" s="56" t="s">
        <v>7</v>
      </c>
      <c r="D1116" s="8" t="str">
        <f t="shared" si="39"/>
        <v>2393Vigilancia de la salud ambiental</v>
      </c>
      <c r="E1116" s="8" t="s">
        <v>1614</v>
      </c>
      <c r="F1116" s="68" t="s">
        <v>22</v>
      </c>
      <c r="G1116" s="68" t="s">
        <v>1937</v>
      </c>
      <c r="H1116" s="68" t="s">
        <v>885</v>
      </c>
      <c r="I1116" s="8" t="s">
        <v>886</v>
      </c>
      <c r="J1116" s="8" t="s">
        <v>886</v>
      </c>
      <c r="K1116" s="60" t="s">
        <v>347</v>
      </c>
      <c r="L1116" s="60" t="s">
        <v>69</v>
      </c>
      <c r="M1116" s="8" t="str">
        <f t="shared" si="38"/>
        <v>2393Vigilancia de la salud ambientalBARRIOS
UNIDOSoct 17 - 31 /2024</v>
      </c>
      <c r="N1116" s="61">
        <v>87348</v>
      </c>
      <c r="O1116" s="69">
        <v>1</v>
      </c>
      <c r="P1116" s="70">
        <v>87348</v>
      </c>
      <c r="Q1116" s="69">
        <v>0</v>
      </c>
      <c r="R1116" s="70">
        <v>0</v>
      </c>
    </row>
    <row r="1117" spans="2:18" ht="69" x14ac:dyDescent="0.35">
      <c r="B1117" s="68">
        <v>2393</v>
      </c>
      <c r="C1117" s="56" t="s">
        <v>7</v>
      </c>
      <c r="D1117" s="8" t="str">
        <f t="shared" si="39"/>
        <v>2393Vigilancia de la salud ambiental</v>
      </c>
      <c r="E1117" s="8" t="s">
        <v>1614</v>
      </c>
      <c r="F1117" s="68" t="s">
        <v>22</v>
      </c>
      <c r="G1117" s="68" t="s">
        <v>1937</v>
      </c>
      <c r="H1117" s="68" t="s">
        <v>885</v>
      </c>
      <c r="I1117" s="8" t="s">
        <v>886</v>
      </c>
      <c r="J1117" s="8" t="s">
        <v>886</v>
      </c>
      <c r="K1117" s="68" t="s">
        <v>132</v>
      </c>
      <c r="L1117" s="60" t="s">
        <v>69</v>
      </c>
      <c r="M1117" s="8" t="str">
        <f t="shared" si="38"/>
        <v>2393Vigilancia de la salud ambientalTEUSAQUILLOoct 17 - 31 /2024</v>
      </c>
      <c r="N1117" s="61">
        <v>87348</v>
      </c>
      <c r="O1117" s="69">
        <v>5</v>
      </c>
      <c r="P1117" s="70">
        <v>436740</v>
      </c>
      <c r="Q1117" s="69">
        <v>0</v>
      </c>
      <c r="R1117" s="70">
        <v>0</v>
      </c>
    </row>
    <row r="1118" spans="2:18" ht="60" x14ac:dyDescent="0.35">
      <c r="B1118" s="68">
        <v>2394</v>
      </c>
      <c r="C1118" s="56" t="s">
        <v>7</v>
      </c>
      <c r="D1118" s="8" t="str">
        <f t="shared" si="39"/>
        <v>2394Vigilancia de la salud ambiental</v>
      </c>
      <c r="E1118" s="8" t="s">
        <v>1614</v>
      </c>
      <c r="F1118" s="68" t="s">
        <v>21</v>
      </c>
      <c r="G1118" s="68" t="s">
        <v>1938</v>
      </c>
      <c r="H1118" s="68" t="s">
        <v>885</v>
      </c>
      <c r="I1118" s="8" t="s">
        <v>886</v>
      </c>
      <c r="J1118" s="8" t="s">
        <v>886</v>
      </c>
      <c r="K1118" s="68" t="s">
        <v>251</v>
      </c>
      <c r="L1118" s="60" t="s">
        <v>69</v>
      </c>
      <c r="M1118" s="8" t="str">
        <f t="shared" si="38"/>
        <v>2394Vigilancia de la salud ambientalCHAPINEROoct 17 - 31 /2024</v>
      </c>
      <c r="N1118" s="61">
        <v>0</v>
      </c>
      <c r="O1118" s="69">
        <v>0</v>
      </c>
      <c r="P1118" s="70">
        <v>0</v>
      </c>
      <c r="Q1118" s="69">
        <v>0</v>
      </c>
      <c r="R1118" s="70">
        <v>0</v>
      </c>
    </row>
    <row r="1119" spans="2:18" ht="60" x14ac:dyDescent="0.35">
      <c r="B1119" s="68">
        <v>2394</v>
      </c>
      <c r="C1119" s="56" t="s">
        <v>7</v>
      </c>
      <c r="D1119" s="8" t="str">
        <f t="shared" si="39"/>
        <v>2394Vigilancia de la salud ambiental</v>
      </c>
      <c r="E1119" s="8" t="s">
        <v>1614</v>
      </c>
      <c r="F1119" s="68" t="s">
        <v>21</v>
      </c>
      <c r="G1119" s="68" t="s">
        <v>1938</v>
      </c>
      <c r="H1119" s="68" t="s">
        <v>885</v>
      </c>
      <c r="I1119" s="8" t="s">
        <v>886</v>
      </c>
      <c r="J1119" s="8" t="s">
        <v>886</v>
      </c>
      <c r="K1119" s="68" t="s">
        <v>283</v>
      </c>
      <c r="L1119" s="60" t="s">
        <v>69</v>
      </c>
      <c r="M1119" s="8" t="str">
        <f t="shared" si="38"/>
        <v>2394Vigilancia de la salud ambientalUSAQUENoct 17 - 31 /2024</v>
      </c>
      <c r="N1119" s="61">
        <v>0</v>
      </c>
      <c r="O1119" s="69">
        <v>0</v>
      </c>
      <c r="P1119" s="70">
        <v>0</v>
      </c>
      <c r="Q1119" s="69">
        <v>0</v>
      </c>
      <c r="R1119" s="70">
        <v>0</v>
      </c>
    </row>
    <row r="1120" spans="2:18" ht="60" x14ac:dyDescent="0.35">
      <c r="B1120" s="68">
        <v>2394</v>
      </c>
      <c r="C1120" s="56" t="s">
        <v>7</v>
      </c>
      <c r="D1120" s="8" t="str">
        <f t="shared" si="39"/>
        <v>2394Vigilancia de la salud ambiental</v>
      </c>
      <c r="E1120" s="8" t="s">
        <v>1614</v>
      </c>
      <c r="F1120" s="68" t="s">
        <v>21</v>
      </c>
      <c r="G1120" s="68" t="s">
        <v>1938</v>
      </c>
      <c r="H1120" s="68" t="s">
        <v>885</v>
      </c>
      <c r="I1120" s="8" t="s">
        <v>886</v>
      </c>
      <c r="J1120" s="8" t="s">
        <v>886</v>
      </c>
      <c r="K1120" s="68" t="s">
        <v>321</v>
      </c>
      <c r="L1120" s="60" t="s">
        <v>69</v>
      </c>
      <c r="M1120" s="8" t="str">
        <f t="shared" si="38"/>
        <v>2394Vigilancia de la salud ambientalENGATIVAoct 17 - 31 /2024</v>
      </c>
      <c r="N1120" s="61">
        <v>0</v>
      </c>
      <c r="O1120" s="69">
        <v>0</v>
      </c>
      <c r="P1120" s="70">
        <v>0</v>
      </c>
      <c r="Q1120" s="69">
        <v>0</v>
      </c>
      <c r="R1120" s="70">
        <v>0</v>
      </c>
    </row>
    <row r="1121" spans="2:18" ht="60" x14ac:dyDescent="0.35">
      <c r="B1121" s="68">
        <v>2394</v>
      </c>
      <c r="C1121" s="56" t="s">
        <v>7</v>
      </c>
      <c r="D1121" s="8" t="str">
        <f t="shared" si="39"/>
        <v>2394Vigilancia de la salud ambiental</v>
      </c>
      <c r="E1121" s="8" t="s">
        <v>1614</v>
      </c>
      <c r="F1121" s="68" t="s">
        <v>21</v>
      </c>
      <c r="G1121" s="68" t="s">
        <v>1938</v>
      </c>
      <c r="H1121" s="68" t="s">
        <v>885</v>
      </c>
      <c r="I1121" s="8" t="s">
        <v>886</v>
      </c>
      <c r="J1121" s="8" t="s">
        <v>886</v>
      </c>
      <c r="K1121" s="68" t="s">
        <v>362</v>
      </c>
      <c r="L1121" s="60" t="s">
        <v>69</v>
      </c>
      <c r="M1121" s="8" t="str">
        <f t="shared" si="38"/>
        <v>2394Vigilancia de la salud ambientalSUBAoct 17 - 31 /2024</v>
      </c>
      <c r="N1121" s="61">
        <v>0</v>
      </c>
      <c r="O1121" s="69">
        <v>0</v>
      </c>
      <c r="P1121" s="70">
        <v>0</v>
      </c>
      <c r="Q1121" s="69">
        <v>0</v>
      </c>
      <c r="R1121" s="70">
        <v>0</v>
      </c>
    </row>
    <row r="1122" spans="2:18" ht="72" x14ac:dyDescent="0.35">
      <c r="B1122" s="68">
        <v>2394</v>
      </c>
      <c r="C1122" s="56" t="s">
        <v>7</v>
      </c>
      <c r="D1122" s="8" t="str">
        <f t="shared" si="39"/>
        <v>2394Vigilancia de la salud ambiental</v>
      </c>
      <c r="E1122" s="8" t="s">
        <v>1614</v>
      </c>
      <c r="F1122" s="68" t="s">
        <v>21</v>
      </c>
      <c r="G1122" s="68" t="s">
        <v>1938</v>
      </c>
      <c r="H1122" s="68" t="s">
        <v>885</v>
      </c>
      <c r="I1122" s="8" t="s">
        <v>886</v>
      </c>
      <c r="J1122" s="8" t="s">
        <v>886</v>
      </c>
      <c r="K1122" s="60" t="s">
        <v>347</v>
      </c>
      <c r="L1122" s="60" t="s">
        <v>69</v>
      </c>
      <c r="M1122" s="8" t="str">
        <f t="shared" si="38"/>
        <v>2394Vigilancia de la salud ambientalBARRIOS
UNIDOSoct 17 - 31 /2024</v>
      </c>
      <c r="N1122" s="61">
        <v>0</v>
      </c>
      <c r="O1122" s="69">
        <v>0</v>
      </c>
      <c r="P1122" s="70">
        <v>0</v>
      </c>
      <c r="Q1122" s="69">
        <v>0</v>
      </c>
      <c r="R1122" s="70">
        <v>0</v>
      </c>
    </row>
    <row r="1123" spans="2:18" ht="60" x14ac:dyDescent="0.35">
      <c r="B1123" s="68">
        <v>2394</v>
      </c>
      <c r="C1123" s="56" t="s">
        <v>7</v>
      </c>
      <c r="D1123" s="8" t="str">
        <f t="shared" si="39"/>
        <v>2394Vigilancia de la salud ambiental</v>
      </c>
      <c r="E1123" s="8" t="s">
        <v>1614</v>
      </c>
      <c r="F1123" s="68" t="s">
        <v>21</v>
      </c>
      <c r="G1123" s="68" t="s">
        <v>1938</v>
      </c>
      <c r="H1123" s="68" t="s">
        <v>885</v>
      </c>
      <c r="I1123" s="8" t="s">
        <v>886</v>
      </c>
      <c r="J1123" s="8" t="s">
        <v>886</v>
      </c>
      <c r="K1123" s="68" t="s">
        <v>132</v>
      </c>
      <c r="L1123" s="60" t="s">
        <v>69</v>
      </c>
      <c r="M1123" s="8" t="str">
        <f t="shared" si="38"/>
        <v>2394Vigilancia de la salud ambientalTEUSAQUILLOoct 17 - 31 /2024</v>
      </c>
      <c r="N1123" s="61">
        <v>0</v>
      </c>
      <c r="O1123" s="69">
        <v>0</v>
      </c>
      <c r="P1123" s="70">
        <v>0</v>
      </c>
      <c r="Q1123" s="69">
        <v>0</v>
      </c>
      <c r="R1123" s="70">
        <v>0</v>
      </c>
    </row>
    <row r="1124" spans="2:18" ht="72" x14ac:dyDescent="0.35">
      <c r="B1124" s="68">
        <v>2395</v>
      </c>
      <c r="C1124" s="56" t="s">
        <v>7</v>
      </c>
      <c r="D1124" s="8" t="str">
        <f t="shared" si="39"/>
        <v>2395Vigilancia de la salud ambiental</v>
      </c>
      <c r="E1124" s="8" t="s">
        <v>1614</v>
      </c>
      <c r="F1124" s="68" t="s">
        <v>22</v>
      </c>
      <c r="G1124" s="68" t="s">
        <v>1939</v>
      </c>
      <c r="H1124" s="68" t="s">
        <v>1628</v>
      </c>
      <c r="I1124" s="8" t="s">
        <v>886</v>
      </c>
      <c r="J1124" s="8" t="s">
        <v>886</v>
      </c>
      <c r="K1124" s="60" t="s">
        <v>347</v>
      </c>
      <c r="L1124" s="60" t="s">
        <v>69</v>
      </c>
      <c r="M1124" s="8" t="str">
        <f t="shared" si="38"/>
        <v>2395Vigilancia de la salud ambientalBARRIOS
UNIDOSoct 17 - 31 /2024</v>
      </c>
      <c r="N1124" s="61">
        <v>174696</v>
      </c>
      <c r="O1124" s="69">
        <v>145</v>
      </c>
      <c r="P1124" s="70">
        <v>25330920</v>
      </c>
      <c r="Q1124" s="69">
        <v>102</v>
      </c>
      <c r="R1124" s="70">
        <v>17818992</v>
      </c>
    </row>
    <row r="1125" spans="2:18" ht="138" x14ac:dyDescent="0.35">
      <c r="B1125" s="68">
        <v>2400</v>
      </c>
      <c r="C1125" s="56" t="s">
        <v>7</v>
      </c>
      <c r="D1125" s="8" t="str">
        <f t="shared" si="39"/>
        <v>2400Vigilancia de la salud ambiental</v>
      </c>
      <c r="E1125" s="8" t="s">
        <v>1614</v>
      </c>
      <c r="F1125" s="68" t="s">
        <v>19</v>
      </c>
      <c r="G1125" s="68" t="s">
        <v>1940</v>
      </c>
      <c r="H1125" s="68" t="s">
        <v>1629</v>
      </c>
      <c r="I1125" s="8" t="s">
        <v>886</v>
      </c>
      <c r="J1125" s="8" t="s">
        <v>886</v>
      </c>
      <c r="K1125" s="68" t="s">
        <v>251</v>
      </c>
      <c r="L1125" s="60" t="s">
        <v>69</v>
      </c>
      <c r="M1125" s="8" t="str">
        <f t="shared" si="38"/>
        <v>2400Vigilancia de la salud ambientalCHAPINEROoct 17 - 31 /2024</v>
      </c>
      <c r="N1125" s="61">
        <v>0</v>
      </c>
      <c r="O1125" s="69">
        <v>0</v>
      </c>
      <c r="P1125" s="70">
        <v>0</v>
      </c>
      <c r="Q1125" s="69">
        <v>0</v>
      </c>
      <c r="R1125" s="70">
        <v>0</v>
      </c>
    </row>
    <row r="1126" spans="2:18" ht="138" x14ac:dyDescent="0.35">
      <c r="B1126" s="68">
        <v>2400</v>
      </c>
      <c r="C1126" s="56" t="s">
        <v>7</v>
      </c>
      <c r="D1126" s="8" t="str">
        <f t="shared" si="39"/>
        <v>2400Vigilancia de la salud ambiental</v>
      </c>
      <c r="E1126" s="8" t="s">
        <v>1614</v>
      </c>
      <c r="F1126" s="68" t="s">
        <v>19</v>
      </c>
      <c r="G1126" s="68" t="s">
        <v>1940</v>
      </c>
      <c r="H1126" s="68" t="s">
        <v>1629</v>
      </c>
      <c r="I1126" s="8" t="s">
        <v>886</v>
      </c>
      <c r="J1126" s="8" t="s">
        <v>886</v>
      </c>
      <c r="K1126" s="68" t="s">
        <v>283</v>
      </c>
      <c r="L1126" s="60" t="s">
        <v>69</v>
      </c>
      <c r="M1126" s="8" t="str">
        <f t="shared" si="38"/>
        <v>2400Vigilancia de la salud ambientalUSAQUENoct 17 - 31 /2024</v>
      </c>
      <c r="N1126" s="61">
        <v>0</v>
      </c>
      <c r="O1126" s="69">
        <v>0</v>
      </c>
      <c r="P1126" s="70">
        <v>0</v>
      </c>
      <c r="Q1126" s="69">
        <v>0</v>
      </c>
      <c r="R1126" s="70">
        <v>0</v>
      </c>
    </row>
    <row r="1127" spans="2:18" ht="138" x14ac:dyDescent="0.35">
      <c r="B1127" s="68">
        <v>2400</v>
      </c>
      <c r="C1127" s="56" t="s">
        <v>7</v>
      </c>
      <c r="D1127" s="8" t="str">
        <f t="shared" si="39"/>
        <v>2400Vigilancia de la salud ambiental</v>
      </c>
      <c r="E1127" s="8" t="s">
        <v>1614</v>
      </c>
      <c r="F1127" s="68" t="s">
        <v>19</v>
      </c>
      <c r="G1127" s="68" t="s">
        <v>1940</v>
      </c>
      <c r="H1127" s="68" t="s">
        <v>1629</v>
      </c>
      <c r="I1127" s="8" t="s">
        <v>886</v>
      </c>
      <c r="J1127" s="8" t="s">
        <v>886</v>
      </c>
      <c r="K1127" s="68" t="s">
        <v>321</v>
      </c>
      <c r="L1127" s="60" t="s">
        <v>69</v>
      </c>
      <c r="M1127" s="8" t="str">
        <f t="shared" si="38"/>
        <v>2400Vigilancia de la salud ambientalENGATIVAoct 17 - 31 /2024</v>
      </c>
      <c r="N1127" s="61">
        <v>0</v>
      </c>
      <c r="O1127" s="69">
        <v>0</v>
      </c>
      <c r="P1127" s="70">
        <v>0</v>
      </c>
      <c r="Q1127" s="69">
        <v>0</v>
      </c>
      <c r="R1127" s="70">
        <v>0</v>
      </c>
    </row>
    <row r="1128" spans="2:18" ht="138" x14ac:dyDescent="0.35">
      <c r="B1128" s="68">
        <v>2400</v>
      </c>
      <c r="C1128" s="56" t="s">
        <v>7</v>
      </c>
      <c r="D1128" s="8" t="str">
        <f t="shared" si="39"/>
        <v>2400Vigilancia de la salud ambiental</v>
      </c>
      <c r="E1128" s="8" t="s">
        <v>1614</v>
      </c>
      <c r="F1128" s="68" t="s">
        <v>19</v>
      </c>
      <c r="G1128" s="68" t="s">
        <v>1940</v>
      </c>
      <c r="H1128" s="68" t="s">
        <v>1629</v>
      </c>
      <c r="I1128" s="8" t="s">
        <v>886</v>
      </c>
      <c r="J1128" s="8" t="s">
        <v>886</v>
      </c>
      <c r="K1128" s="68" t="s">
        <v>362</v>
      </c>
      <c r="L1128" s="60" t="s">
        <v>69</v>
      </c>
      <c r="M1128" s="8" t="str">
        <f t="shared" si="38"/>
        <v>2400Vigilancia de la salud ambientalSUBAoct 17 - 31 /2024</v>
      </c>
      <c r="N1128" s="61">
        <v>0</v>
      </c>
      <c r="O1128" s="69">
        <v>0</v>
      </c>
      <c r="P1128" s="70">
        <v>0</v>
      </c>
      <c r="Q1128" s="69">
        <v>0</v>
      </c>
      <c r="R1128" s="70">
        <v>0</v>
      </c>
    </row>
    <row r="1129" spans="2:18" ht="138" x14ac:dyDescent="0.35">
      <c r="B1129" s="68">
        <v>2400</v>
      </c>
      <c r="C1129" s="56" t="s">
        <v>7</v>
      </c>
      <c r="D1129" s="8" t="str">
        <f t="shared" si="39"/>
        <v>2400Vigilancia de la salud ambiental</v>
      </c>
      <c r="E1129" s="8" t="s">
        <v>1614</v>
      </c>
      <c r="F1129" s="68" t="s">
        <v>19</v>
      </c>
      <c r="G1129" s="68" t="s">
        <v>1940</v>
      </c>
      <c r="H1129" s="68" t="s">
        <v>1629</v>
      </c>
      <c r="I1129" s="8" t="s">
        <v>886</v>
      </c>
      <c r="J1129" s="8" t="s">
        <v>886</v>
      </c>
      <c r="K1129" s="60" t="s">
        <v>347</v>
      </c>
      <c r="L1129" s="60" t="s">
        <v>69</v>
      </c>
      <c r="M1129" s="8" t="str">
        <f t="shared" si="38"/>
        <v>2400Vigilancia de la salud ambientalBARRIOS
UNIDOSoct 17 - 31 /2024</v>
      </c>
      <c r="N1129" s="61">
        <v>385232</v>
      </c>
      <c r="O1129" s="69">
        <v>1</v>
      </c>
      <c r="P1129" s="70">
        <v>385232</v>
      </c>
      <c r="Q1129" s="69">
        <v>0</v>
      </c>
      <c r="R1129" s="70">
        <v>0</v>
      </c>
    </row>
    <row r="1130" spans="2:18" ht="138" x14ac:dyDescent="0.35">
      <c r="B1130" s="68">
        <v>2400</v>
      </c>
      <c r="C1130" s="56" t="s">
        <v>7</v>
      </c>
      <c r="D1130" s="8" t="str">
        <f t="shared" si="39"/>
        <v>2400Vigilancia de la salud ambiental</v>
      </c>
      <c r="E1130" s="8" t="s">
        <v>1614</v>
      </c>
      <c r="F1130" s="68" t="s">
        <v>19</v>
      </c>
      <c r="G1130" s="68" t="s">
        <v>1940</v>
      </c>
      <c r="H1130" s="68" t="s">
        <v>1629</v>
      </c>
      <c r="I1130" s="8" t="s">
        <v>886</v>
      </c>
      <c r="J1130" s="8" t="s">
        <v>886</v>
      </c>
      <c r="K1130" s="68" t="s">
        <v>132</v>
      </c>
      <c r="L1130" s="60" t="s">
        <v>69</v>
      </c>
      <c r="M1130" s="8" t="str">
        <f t="shared" si="38"/>
        <v>2400Vigilancia de la salud ambientalTEUSAQUILLOoct 17 - 31 /2024</v>
      </c>
      <c r="N1130" s="61">
        <v>385232</v>
      </c>
      <c r="O1130" s="69">
        <v>1</v>
      </c>
      <c r="P1130" s="70">
        <v>385232</v>
      </c>
      <c r="Q1130" s="69">
        <v>1</v>
      </c>
      <c r="R1130" s="70">
        <v>385232</v>
      </c>
    </row>
    <row r="1131" spans="2:18" ht="161" x14ac:dyDescent="0.35">
      <c r="B1131" s="68">
        <v>2401</v>
      </c>
      <c r="C1131" s="56" t="s">
        <v>7</v>
      </c>
      <c r="D1131" s="8" t="str">
        <f t="shared" si="39"/>
        <v>2401Vigilancia de la salud ambiental</v>
      </c>
      <c r="E1131" s="8" t="s">
        <v>1614</v>
      </c>
      <c r="F1131" s="68" t="s">
        <v>19</v>
      </c>
      <c r="G1131" s="68" t="s">
        <v>1941</v>
      </c>
      <c r="H1131" s="68" t="s">
        <v>1629</v>
      </c>
      <c r="I1131" s="8" t="s">
        <v>886</v>
      </c>
      <c r="J1131" s="8" t="s">
        <v>886</v>
      </c>
      <c r="K1131" s="60" t="s">
        <v>347</v>
      </c>
      <c r="L1131" s="60" t="s">
        <v>69</v>
      </c>
      <c r="M1131" s="8" t="str">
        <f t="shared" si="38"/>
        <v>2401Vigilancia de la salud ambientalBARRIOS
UNIDOSoct 17 - 31 /2024</v>
      </c>
      <c r="N1131" s="61">
        <v>3502808</v>
      </c>
      <c r="O1131" s="69">
        <v>1</v>
      </c>
      <c r="P1131" s="70">
        <v>3502808</v>
      </c>
      <c r="Q1131" s="69">
        <v>1</v>
      </c>
      <c r="R1131" s="70">
        <v>3502808</v>
      </c>
    </row>
    <row r="1132" spans="2:18" ht="172.5" x14ac:dyDescent="0.35">
      <c r="B1132" s="68">
        <v>2402</v>
      </c>
      <c r="C1132" s="56" t="s">
        <v>7</v>
      </c>
      <c r="D1132" s="8" t="str">
        <f t="shared" si="39"/>
        <v>2402Vigilancia de la salud ambiental</v>
      </c>
      <c r="E1132" s="8" t="s">
        <v>1614</v>
      </c>
      <c r="F1132" s="68" t="s">
        <v>19</v>
      </c>
      <c r="G1132" s="68" t="s">
        <v>1942</v>
      </c>
      <c r="H1132" s="68" t="s">
        <v>1629</v>
      </c>
      <c r="I1132" s="8" t="s">
        <v>886</v>
      </c>
      <c r="J1132" s="8" t="s">
        <v>886</v>
      </c>
      <c r="K1132" s="68" t="s">
        <v>132</v>
      </c>
      <c r="L1132" s="60" t="s">
        <v>69</v>
      </c>
      <c r="M1132" s="8" t="str">
        <f t="shared" si="38"/>
        <v>2402Vigilancia de la salud ambientalTEUSAQUILLOoct 17 - 31 /2024</v>
      </c>
      <c r="N1132" s="61">
        <v>1339336</v>
      </c>
      <c r="O1132" s="69">
        <v>1</v>
      </c>
      <c r="P1132" s="70">
        <v>1339336</v>
      </c>
      <c r="Q1132" s="69">
        <v>1</v>
      </c>
      <c r="R1132" s="70">
        <v>1339336</v>
      </c>
    </row>
    <row r="1133" spans="2:18" ht="103.5" x14ac:dyDescent="0.35">
      <c r="B1133" s="68">
        <v>2403</v>
      </c>
      <c r="C1133" s="56" t="s">
        <v>7</v>
      </c>
      <c r="D1133" s="8" t="str">
        <f t="shared" si="39"/>
        <v>2403Vigilancia de la salud ambiental</v>
      </c>
      <c r="E1133" s="8" t="s">
        <v>1614</v>
      </c>
      <c r="F1133" s="68" t="s">
        <v>19</v>
      </c>
      <c r="G1133" s="68" t="s">
        <v>1943</v>
      </c>
      <c r="H1133" s="68" t="s">
        <v>885</v>
      </c>
      <c r="I1133" s="8" t="s">
        <v>886</v>
      </c>
      <c r="J1133" s="8" t="s">
        <v>886</v>
      </c>
      <c r="K1133" s="68" t="s">
        <v>251</v>
      </c>
      <c r="L1133" s="60" t="s">
        <v>69</v>
      </c>
      <c r="M1133" s="8" t="str">
        <f t="shared" si="38"/>
        <v>2403Vigilancia de la salud ambientalCHAPINEROoct 17 - 31 /2024</v>
      </c>
      <c r="N1133" s="61">
        <v>0</v>
      </c>
      <c r="O1133" s="69">
        <v>0</v>
      </c>
      <c r="P1133" s="70">
        <v>0</v>
      </c>
      <c r="Q1133" s="69">
        <v>0</v>
      </c>
      <c r="R1133" s="70">
        <v>0</v>
      </c>
    </row>
    <row r="1134" spans="2:18" ht="103.5" x14ac:dyDescent="0.35">
      <c r="B1134" s="68">
        <v>2403</v>
      </c>
      <c r="C1134" s="56" t="s">
        <v>7</v>
      </c>
      <c r="D1134" s="8" t="str">
        <f t="shared" si="39"/>
        <v>2403Vigilancia de la salud ambiental</v>
      </c>
      <c r="E1134" s="8" t="s">
        <v>1614</v>
      </c>
      <c r="F1134" s="68" t="s">
        <v>19</v>
      </c>
      <c r="G1134" s="68" t="s">
        <v>1943</v>
      </c>
      <c r="H1134" s="68" t="s">
        <v>885</v>
      </c>
      <c r="I1134" s="8" t="s">
        <v>886</v>
      </c>
      <c r="J1134" s="8" t="s">
        <v>886</v>
      </c>
      <c r="K1134" s="68" t="s">
        <v>283</v>
      </c>
      <c r="L1134" s="60" t="s">
        <v>69</v>
      </c>
      <c r="M1134" s="8" t="str">
        <f t="shared" si="38"/>
        <v>2403Vigilancia de la salud ambientalUSAQUENoct 17 - 31 /2024</v>
      </c>
      <c r="N1134" s="61">
        <v>0</v>
      </c>
      <c r="O1134" s="69">
        <v>0</v>
      </c>
      <c r="P1134" s="70">
        <v>0</v>
      </c>
      <c r="Q1134" s="69">
        <v>0</v>
      </c>
      <c r="R1134" s="70">
        <v>0</v>
      </c>
    </row>
    <row r="1135" spans="2:18" ht="103.5" x14ac:dyDescent="0.35">
      <c r="B1135" s="68">
        <v>2403</v>
      </c>
      <c r="C1135" s="56" t="s">
        <v>7</v>
      </c>
      <c r="D1135" s="8" t="str">
        <f t="shared" si="39"/>
        <v>2403Vigilancia de la salud ambiental</v>
      </c>
      <c r="E1135" s="8" t="s">
        <v>1614</v>
      </c>
      <c r="F1135" s="68" t="s">
        <v>19</v>
      </c>
      <c r="G1135" s="68" t="s">
        <v>1943</v>
      </c>
      <c r="H1135" s="68" t="s">
        <v>885</v>
      </c>
      <c r="I1135" s="8" t="s">
        <v>886</v>
      </c>
      <c r="J1135" s="8" t="s">
        <v>886</v>
      </c>
      <c r="K1135" s="68" t="s">
        <v>321</v>
      </c>
      <c r="L1135" s="60" t="s">
        <v>69</v>
      </c>
      <c r="M1135" s="8" t="str">
        <f t="shared" si="38"/>
        <v>2403Vigilancia de la salud ambientalENGATIVAoct 17 - 31 /2024</v>
      </c>
      <c r="N1135" s="61">
        <v>0</v>
      </c>
      <c r="O1135" s="69">
        <v>0</v>
      </c>
      <c r="P1135" s="70">
        <v>0</v>
      </c>
      <c r="Q1135" s="69">
        <v>0</v>
      </c>
      <c r="R1135" s="70">
        <v>0</v>
      </c>
    </row>
    <row r="1136" spans="2:18" ht="103.5" x14ac:dyDescent="0.35">
      <c r="B1136" s="68">
        <v>2403</v>
      </c>
      <c r="C1136" s="56" t="s">
        <v>7</v>
      </c>
      <c r="D1136" s="8" t="str">
        <f t="shared" si="39"/>
        <v>2403Vigilancia de la salud ambiental</v>
      </c>
      <c r="E1136" s="8" t="s">
        <v>1614</v>
      </c>
      <c r="F1136" s="68" t="s">
        <v>19</v>
      </c>
      <c r="G1136" s="68" t="s">
        <v>1943</v>
      </c>
      <c r="H1136" s="68" t="s">
        <v>885</v>
      </c>
      <c r="I1136" s="8" t="s">
        <v>886</v>
      </c>
      <c r="J1136" s="8" t="s">
        <v>886</v>
      </c>
      <c r="K1136" s="68" t="s">
        <v>362</v>
      </c>
      <c r="L1136" s="60" t="s">
        <v>69</v>
      </c>
      <c r="M1136" s="8" t="str">
        <f t="shared" si="38"/>
        <v>2403Vigilancia de la salud ambientalSUBAoct 17 - 31 /2024</v>
      </c>
      <c r="N1136" s="61">
        <v>0</v>
      </c>
      <c r="O1136" s="69">
        <v>0</v>
      </c>
      <c r="P1136" s="70">
        <v>0</v>
      </c>
      <c r="Q1136" s="69">
        <v>0</v>
      </c>
      <c r="R1136" s="70">
        <v>0</v>
      </c>
    </row>
    <row r="1137" spans="2:18" ht="103.5" x14ac:dyDescent="0.35">
      <c r="B1137" s="68">
        <v>2403</v>
      </c>
      <c r="C1137" s="56" t="s">
        <v>7</v>
      </c>
      <c r="D1137" s="8" t="str">
        <f t="shared" si="39"/>
        <v>2403Vigilancia de la salud ambiental</v>
      </c>
      <c r="E1137" s="8" t="s">
        <v>1614</v>
      </c>
      <c r="F1137" s="68" t="s">
        <v>19</v>
      </c>
      <c r="G1137" s="68" t="s">
        <v>1943</v>
      </c>
      <c r="H1137" s="68" t="s">
        <v>885</v>
      </c>
      <c r="I1137" s="8" t="s">
        <v>886</v>
      </c>
      <c r="J1137" s="8" t="s">
        <v>886</v>
      </c>
      <c r="K1137" s="60" t="s">
        <v>347</v>
      </c>
      <c r="L1137" s="60" t="s">
        <v>69</v>
      </c>
      <c r="M1137" s="8" t="str">
        <f t="shared" si="38"/>
        <v>2403Vigilancia de la salud ambientalBARRIOS
UNIDOSoct 17 - 31 /2024</v>
      </c>
      <c r="N1137" s="61">
        <v>0</v>
      </c>
      <c r="O1137" s="69">
        <v>0</v>
      </c>
      <c r="P1137" s="70">
        <v>0</v>
      </c>
      <c r="Q1137" s="69">
        <v>0</v>
      </c>
      <c r="R1137" s="70">
        <v>0</v>
      </c>
    </row>
    <row r="1138" spans="2:18" ht="103.5" x14ac:dyDescent="0.35">
      <c r="B1138" s="68">
        <v>2403</v>
      </c>
      <c r="C1138" s="56" t="s">
        <v>7</v>
      </c>
      <c r="D1138" s="8" t="str">
        <f t="shared" si="39"/>
        <v>2403Vigilancia de la salud ambiental</v>
      </c>
      <c r="E1138" s="8" t="s">
        <v>1614</v>
      </c>
      <c r="F1138" s="68" t="s">
        <v>19</v>
      </c>
      <c r="G1138" s="68" t="s">
        <v>1943</v>
      </c>
      <c r="H1138" s="68" t="s">
        <v>885</v>
      </c>
      <c r="I1138" s="8" t="s">
        <v>886</v>
      </c>
      <c r="J1138" s="8" t="s">
        <v>886</v>
      </c>
      <c r="K1138" s="68" t="s">
        <v>132</v>
      </c>
      <c r="L1138" s="60" t="s">
        <v>69</v>
      </c>
      <c r="M1138" s="8" t="str">
        <f t="shared" si="38"/>
        <v>2403Vigilancia de la salud ambientalTEUSAQUILLOoct 17 - 31 /2024</v>
      </c>
      <c r="N1138" s="61">
        <v>0</v>
      </c>
      <c r="O1138" s="69">
        <v>0</v>
      </c>
      <c r="P1138" s="70">
        <v>0</v>
      </c>
      <c r="Q1138" s="69">
        <v>0</v>
      </c>
      <c r="R1138" s="70">
        <v>0</v>
      </c>
    </row>
    <row r="1139" spans="2:18" ht="172.5" x14ac:dyDescent="0.35">
      <c r="B1139" s="68">
        <v>2405</v>
      </c>
      <c r="C1139" s="56" t="s">
        <v>7</v>
      </c>
      <c r="D1139" s="8" t="str">
        <f t="shared" si="39"/>
        <v>2405Vigilancia de la salud ambiental</v>
      </c>
      <c r="E1139" s="8" t="s">
        <v>1614</v>
      </c>
      <c r="F1139" s="68" t="s">
        <v>19</v>
      </c>
      <c r="G1139" s="68" t="s">
        <v>1944</v>
      </c>
      <c r="H1139" s="68" t="s">
        <v>1629</v>
      </c>
      <c r="I1139" s="8" t="s">
        <v>886</v>
      </c>
      <c r="J1139" s="8" t="s">
        <v>886</v>
      </c>
      <c r="K1139" s="68" t="s">
        <v>321</v>
      </c>
      <c r="L1139" s="60" t="s">
        <v>69</v>
      </c>
      <c r="M1139" s="8" t="str">
        <f t="shared" si="38"/>
        <v>2405Vigilancia de la salud ambientalENGATIVAoct 17 - 31 /2024</v>
      </c>
      <c r="N1139" s="61">
        <v>0</v>
      </c>
      <c r="O1139" s="69">
        <v>0</v>
      </c>
      <c r="P1139" s="70">
        <v>0</v>
      </c>
      <c r="Q1139" s="69">
        <v>0</v>
      </c>
      <c r="R1139" s="70">
        <v>0</v>
      </c>
    </row>
    <row r="1140" spans="2:18" ht="149.5" x14ac:dyDescent="0.35">
      <c r="B1140" s="68">
        <v>2406</v>
      </c>
      <c r="C1140" s="56" t="s">
        <v>7</v>
      </c>
      <c r="D1140" s="8" t="str">
        <f t="shared" si="39"/>
        <v>2406Vigilancia de la salud ambiental</v>
      </c>
      <c r="E1140" s="8" t="s">
        <v>1614</v>
      </c>
      <c r="F1140" s="68" t="s">
        <v>19</v>
      </c>
      <c r="G1140" s="68" t="s">
        <v>1945</v>
      </c>
      <c r="H1140" s="68" t="s">
        <v>1629</v>
      </c>
      <c r="I1140" s="8" t="s">
        <v>886</v>
      </c>
      <c r="J1140" s="8" t="s">
        <v>886</v>
      </c>
      <c r="K1140" s="68" t="s">
        <v>251</v>
      </c>
      <c r="L1140" s="60" t="s">
        <v>69</v>
      </c>
      <c r="M1140" s="8" t="str">
        <f t="shared" si="38"/>
        <v>2406Vigilancia de la salud ambientalCHAPINEROoct 17 - 31 /2024</v>
      </c>
      <c r="N1140" s="61">
        <v>192616</v>
      </c>
      <c r="O1140" s="69">
        <v>2</v>
      </c>
      <c r="P1140" s="70">
        <v>385232</v>
      </c>
      <c r="Q1140" s="69">
        <v>2</v>
      </c>
      <c r="R1140" s="70">
        <v>385232</v>
      </c>
    </row>
    <row r="1141" spans="2:18" ht="149.5" x14ac:dyDescent="0.35">
      <c r="B1141" s="68">
        <v>2406</v>
      </c>
      <c r="C1141" s="56" t="s">
        <v>7</v>
      </c>
      <c r="D1141" s="8" t="str">
        <f t="shared" si="39"/>
        <v>2406Vigilancia de la salud ambiental</v>
      </c>
      <c r="E1141" s="8" t="s">
        <v>1614</v>
      </c>
      <c r="F1141" s="68" t="s">
        <v>19</v>
      </c>
      <c r="G1141" s="68" t="s">
        <v>1945</v>
      </c>
      <c r="H1141" s="68" t="s">
        <v>1629</v>
      </c>
      <c r="I1141" s="8" t="s">
        <v>886</v>
      </c>
      <c r="J1141" s="8" t="s">
        <v>886</v>
      </c>
      <c r="K1141" s="68" t="s">
        <v>283</v>
      </c>
      <c r="L1141" s="60" t="s">
        <v>69</v>
      </c>
      <c r="M1141" s="8" t="str">
        <f t="shared" si="38"/>
        <v>2406Vigilancia de la salud ambientalUSAQUENoct 17 - 31 /2024</v>
      </c>
      <c r="N1141" s="61">
        <v>192616</v>
      </c>
      <c r="O1141" s="69">
        <v>4</v>
      </c>
      <c r="P1141" s="70">
        <v>770464</v>
      </c>
      <c r="Q1141" s="69">
        <v>4</v>
      </c>
      <c r="R1141" s="70">
        <v>770464</v>
      </c>
    </row>
    <row r="1142" spans="2:18" ht="149.5" x14ac:dyDescent="0.35">
      <c r="B1142" s="68">
        <v>2406</v>
      </c>
      <c r="C1142" s="56" t="s">
        <v>7</v>
      </c>
      <c r="D1142" s="8" t="str">
        <f t="shared" si="39"/>
        <v>2406Vigilancia de la salud ambiental</v>
      </c>
      <c r="E1142" s="8" t="s">
        <v>1614</v>
      </c>
      <c r="F1142" s="68" t="s">
        <v>19</v>
      </c>
      <c r="G1142" s="68" t="s">
        <v>1945</v>
      </c>
      <c r="H1142" s="68" t="s">
        <v>1629</v>
      </c>
      <c r="I1142" s="8" t="s">
        <v>886</v>
      </c>
      <c r="J1142" s="8" t="s">
        <v>886</v>
      </c>
      <c r="K1142" s="68" t="s">
        <v>321</v>
      </c>
      <c r="L1142" s="60" t="s">
        <v>69</v>
      </c>
      <c r="M1142" s="8" t="str">
        <f t="shared" si="38"/>
        <v>2406Vigilancia de la salud ambientalENGATIVAoct 17 - 31 /2024</v>
      </c>
      <c r="N1142" s="61">
        <v>192616</v>
      </c>
      <c r="O1142" s="69">
        <v>4</v>
      </c>
      <c r="P1142" s="70">
        <v>770464</v>
      </c>
      <c r="Q1142" s="69">
        <v>3</v>
      </c>
      <c r="R1142" s="70">
        <v>577848</v>
      </c>
    </row>
    <row r="1143" spans="2:18" ht="149.5" x14ac:dyDescent="0.35">
      <c r="B1143" s="68">
        <v>2406</v>
      </c>
      <c r="C1143" s="56" t="s">
        <v>7</v>
      </c>
      <c r="D1143" s="8" t="str">
        <f t="shared" si="39"/>
        <v>2406Vigilancia de la salud ambiental</v>
      </c>
      <c r="E1143" s="8" t="s">
        <v>1614</v>
      </c>
      <c r="F1143" s="68" t="s">
        <v>19</v>
      </c>
      <c r="G1143" s="68" t="s">
        <v>1945</v>
      </c>
      <c r="H1143" s="68" t="s">
        <v>1629</v>
      </c>
      <c r="I1143" s="8" t="s">
        <v>886</v>
      </c>
      <c r="J1143" s="8" t="s">
        <v>886</v>
      </c>
      <c r="K1143" s="68" t="s">
        <v>362</v>
      </c>
      <c r="L1143" s="60" t="s">
        <v>69</v>
      </c>
      <c r="M1143" s="8" t="str">
        <f t="shared" si="38"/>
        <v>2406Vigilancia de la salud ambientalSUBAoct 17 - 31 /2024</v>
      </c>
      <c r="N1143" s="61">
        <v>192616</v>
      </c>
      <c r="O1143" s="69">
        <v>4</v>
      </c>
      <c r="P1143" s="70">
        <v>770464</v>
      </c>
      <c r="Q1143" s="69">
        <v>4</v>
      </c>
      <c r="R1143" s="70">
        <v>770464</v>
      </c>
    </row>
    <row r="1144" spans="2:18" ht="149.5" x14ac:dyDescent="0.35">
      <c r="B1144" s="68">
        <v>2406</v>
      </c>
      <c r="C1144" s="56" t="s">
        <v>7</v>
      </c>
      <c r="D1144" s="8" t="str">
        <f t="shared" si="39"/>
        <v>2406Vigilancia de la salud ambiental</v>
      </c>
      <c r="E1144" s="8" t="s">
        <v>1614</v>
      </c>
      <c r="F1144" s="68" t="s">
        <v>19</v>
      </c>
      <c r="G1144" s="68" t="s">
        <v>1945</v>
      </c>
      <c r="H1144" s="68" t="s">
        <v>1629</v>
      </c>
      <c r="I1144" s="8" t="s">
        <v>886</v>
      </c>
      <c r="J1144" s="8" t="s">
        <v>886</v>
      </c>
      <c r="K1144" s="60" t="s">
        <v>347</v>
      </c>
      <c r="L1144" s="60" t="s">
        <v>69</v>
      </c>
      <c r="M1144" s="8" t="str">
        <f t="shared" si="38"/>
        <v>2406Vigilancia de la salud ambientalBARRIOS
UNIDOSoct 17 - 31 /2024</v>
      </c>
      <c r="N1144" s="61">
        <v>192616</v>
      </c>
      <c r="O1144" s="69">
        <v>3</v>
      </c>
      <c r="P1144" s="70">
        <v>577848</v>
      </c>
      <c r="Q1144" s="69">
        <v>3</v>
      </c>
      <c r="R1144" s="70">
        <v>577848</v>
      </c>
    </row>
    <row r="1145" spans="2:18" ht="149.5" x14ac:dyDescent="0.35">
      <c r="B1145" s="68">
        <v>2406</v>
      </c>
      <c r="C1145" s="56" t="s">
        <v>7</v>
      </c>
      <c r="D1145" s="8" t="str">
        <f t="shared" si="39"/>
        <v>2406Vigilancia de la salud ambiental</v>
      </c>
      <c r="E1145" s="8" t="s">
        <v>1614</v>
      </c>
      <c r="F1145" s="68" t="s">
        <v>19</v>
      </c>
      <c r="G1145" s="68" t="s">
        <v>1945</v>
      </c>
      <c r="H1145" s="68" t="s">
        <v>1629</v>
      </c>
      <c r="I1145" s="8" t="s">
        <v>886</v>
      </c>
      <c r="J1145" s="8" t="s">
        <v>886</v>
      </c>
      <c r="K1145" s="68" t="s">
        <v>132</v>
      </c>
      <c r="L1145" s="60" t="s">
        <v>69</v>
      </c>
      <c r="M1145" s="8" t="str">
        <f t="shared" si="38"/>
        <v>2406Vigilancia de la salud ambientalTEUSAQUILLOoct 17 - 31 /2024</v>
      </c>
      <c r="N1145" s="61">
        <v>192616</v>
      </c>
      <c r="O1145" s="69">
        <v>2</v>
      </c>
      <c r="P1145" s="70">
        <v>385232</v>
      </c>
      <c r="Q1145" s="69">
        <v>1</v>
      </c>
      <c r="R1145" s="70">
        <v>192616</v>
      </c>
    </row>
    <row r="1146" spans="2:18" ht="161" x14ac:dyDescent="0.35">
      <c r="B1146" s="68">
        <v>2411</v>
      </c>
      <c r="C1146" s="56" t="s">
        <v>7</v>
      </c>
      <c r="D1146" s="8" t="str">
        <f t="shared" si="39"/>
        <v>2411Vigilancia de la salud ambiental</v>
      </c>
      <c r="E1146" s="8" t="s">
        <v>1614</v>
      </c>
      <c r="F1146" s="68" t="s">
        <v>1946</v>
      </c>
      <c r="G1146" s="68" t="s">
        <v>1947</v>
      </c>
      <c r="H1146" s="68" t="s">
        <v>1629</v>
      </c>
      <c r="I1146" s="8" t="s">
        <v>886</v>
      </c>
      <c r="J1146" s="8" t="s">
        <v>886</v>
      </c>
      <c r="K1146" s="68" t="s">
        <v>251</v>
      </c>
      <c r="L1146" s="60" t="s">
        <v>69</v>
      </c>
      <c r="M1146" s="8" t="str">
        <f t="shared" si="38"/>
        <v>2411Vigilancia de la salud ambientalCHAPINEROoct 17 - 31 /2024</v>
      </c>
      <c r="N1146" s="61">
        <v>3502808</v>
      </c>
      <c r="O1146" s="69">
        <v>1</v>
      </c>
      <c r="P1146" s="70">
        <v>3502808</v>
      </c>
      <c r="Q1146" s="69">
        <v>1</v>
      </c>
      <c r="R1146" s="70">
        <v>3502808</v>
      </c>
    </row>
    <row r="1147" spans="2:18" ht="69" x14ac:dyDescent="0.35">
      <c r="B1147" s="68">
        <v>2418</v>
      </c>
      <c r="C1147" s="56" t="s">
        <v>7</v>
      </c>
      <c r="D1147" s="8" t="str">
        <f t="shared" si="39"/>
        <v>2418Vigilancia de la salud ambiental</v>
      </c>
      <c r="E1147" s="8" t="s">
        <v>1614</v>
      </c>
      <c r="F1147" s="68" t="s">
        <v>20</v>
      </c>
      <c r="G1147" s="68" t="s">
        <v>1948</v>
      </c>
      <c r="H1147" s="68" t="s">
        <v>885</v>
      </c>
      <c r="I1147" s="8" t="s">
        <v>886</v>
      </c>
      <c r="J1147" s="8" t="s">
        <v>886</v>
      </c>
      <c r="K1147" s="68" t="s">
        <v>251</v>
      </c>
      <c r="L1147" s="60" t="s">
        <v>69</v>
      </c>
      <c r="M1147" s="8" t="str">
        <f t="shared" si="38"/>
        <v>2418Vigilancia de la salud ambientalCHAPINEROoct 17 - 31 /2024</v>
      </c>
      <c r="N1147" s="61">
        <v>87348</v>
      </c>
      <c r="O1147" s="69">
        <v>3</v>
      </c>
      <c r="P1147" s="70">
        <v>262044</v>
      </c>
      <c r="Q1147" s="69">
        <v>0</v>
      </c>
      <c r="R1147" s="70">
        <v>0</v>
      </c>
    </row>
    <row r="1148" spans="2:18" ht="69" x14ac:dyDescent="0.35">
      <c r="B1148" s="68">
        <v>2418</v>
      </c>
      <c r="C1148" s="56" t="s">
        <v>7</v>
      </c>
      <c r="D1148" s="8" t="str">
        <f t="shared" si="39"/>
        <v>2418Vigilancia de la salud ambiental</v>
      </c>
      <c r="E1148" s="8" t="s">
        <v>1614</v>
      </c>
      <c r="F1148" s="68" t="s">
        <v>20</v>
      </c>
      <c r="G1148" s="68" t="s">
        <v>1948</v>
      </c>
      <c r="H1148" s="68" t="s">
        <v>885</v>
      </c>
      <c r="I1148" s="8" t="s">
        <v>886</v>
      </c>
      <c r="J1148" s="8" t="s">
        <v>886</v>
      </c>
      <c r="K1148" s="68" t="s">
        <v>283</v>
      </c>
      <c r="L1148" s="60" t="s">
        <v>69</v>
      </c>
      <c r="M1148" s="8" t="str">
        <f t="shared" si="38"/>
        <v>2418Vigilancia de la salud ambientalUSAQUENoct 17 - 31 /2024</v>
      </c>
      <c r="N1148" s="61">
        <v>87348</v>
      </c>
      <c r="O1148" s="69">
        <v>3</v>
      </c>
      <c r="P1148" s="70">
        <v>262044</v>
      </c>
      <c r="Q1148" s="69">
        <v>0</v>
      </c>
      <c r="R1148" s="70">
        <v>0</v>
      </c>
    </row>
    <row r="1149" spans="2:18" ht="69" x14ac:dyDescent="0.35">
      <c r="B1149" s="68">
        <v>2418</v>
      </c>
      <c r="C1149" s="56" t="s">
        <v>7</v>
      </c>
      <c r="D1149" s="8" t="str">
        <f t="shared" si="39"/>
        <v>2418Vigilancia de la salud ambiental</v>
      </c>
      <c r="E1149" s="8" t="s">
        <v>1614</v>
      </c>
      <c r="F1149" s="68" t="s">
        <v>20</v>
      </c>
      <c r="G1149" s="68" t="s">
        <v>1948</v>
      </c>
      <c r="H1149" s="68" t="s">
        <v>885</v>
      </c>
      <c r="I1149" s="8" t="s">
        <v>886</v>
      </c>
      <c r="J1149" s="8" t="s">
        <v>886</v>
      </c>
      <c r="K1149" s="68" t="s">
        <v>321</v>
      </c>
      <c r="L1149" s="60" t="s">
        <v>69</v>
      </c>
      <c r="M1149" s="8" t="str">
        <f t="shared" si="38"/>
        <v>2418Vigilancia de la salud ambientalENGATIVAoct 17 - 31 /2024</v>
      </c>
      <c r="N1149" s="61">
        <v>87348</v>
      </c>
      <c r="O1149" s="69">
        <v>3</v>
      </c>
      <c r="P1149" s="70">
        <v>262044</v>
      </c>
      <c r="Q1149" s="69">
        <v>0</v>
      </c>
      <c r="R1149" s="70">
        <v>0</v>
      </c>
    </row>
    <row r="1150" spans="2:18" ht="69" x14ac:dyDescent="0.35">
      <c r="B1150" s="68">
        <v>2418</v>
      </c>
      <c r="C1150" s="56" t="s">
        <v>7</v>
      </c>
      <c r="D1150" s="8" t="str">
        <f t="shared" si="39"/>
        <v>2418Vigilancia de la salud ambiental</v>
      </c>
      <c r="E1150" s="8" t="s">
        <v>1614</v>
      </c>
      <c r="F1150" s="68" t="s">
        <v>20</v>
      </c>
      <c r="G1150" s="68" t="s">
        <v>1948</v>
      </c>
      <c r="H1150" s="68" t="s">
        <v>885</v>
      </c>
      <c r="I1150" s="8" t="s">
        <v>886</v>
      </c>
      <c r="J1150" s="8" t="s">
        <v>886</v>
      </c>
      <c r="K1150" s="68" t="s">
        <v>362</v>
      </c>
      <c r="L1150" s="60" t="s">
        <v>69</v>
      </c>
      <c r="M1150" s="8" t="str">
        <f t="shared" si="38"/>
        <v>2418Vigilancia de la salud ambientalSUBAoct 17 - 31 /2024</v>
      </c>
      <c r="N1150" s="61">
        <v>87348</v>
      </c>
      <c r="O1150" s="69">
        <v>3</v>
      </c>
      <c r="P1150" s="70">
        <v>262044</v>
      </c>
      <c r="Q1150" s="69">
        <v>0</v>
      </c>
      <c r="R1150" s="70">
        <v>0</v>
      </c>
    </row>
    <row r="1151" spans="2:18" ht="72" x14ac:dyDescent="0.35">
      <c r="B1151" s="68">
        <v>2418</v>
      </c>
      <c r="C1151" s="56" t="s">
        <v>7</v>
      </c>
      <c r="D1151" s="8" t="str">
        <f t="shared" si="39"/>
        <v>2418Vigilancia de la salud ambiental</v>
      </c>
      <c r="E1151" s="8" t="s">
        <v>1614</v>
      </c>
      <c r="F1151" s="68" t="s">
        <v>20</v>
      </c>
      <c r="G1151" s="68" t="s">
        <v>1948</v>
      </c>
      <c r="H1151" s="68" t="s">
        <v>885</v>
      </c>
      <c r="I1151" s="8" t="s">
        <v>886</v>
      </c>
      <c r="J1151" s="8" t="s">
        <v>886</v>
      </c>
      <c r="K1151" s="60" t="s">
        <v>347</v>
      </c>
      <c r="L1151" s="60" t="s">
        <v>69</v>
      </c>
      <c r="M1151" s="8" t="str">
        <f t="shared" si="38"/>
        <v>2418Vigilancia de la salud ambientalBARRIOS
UNIDOSoct 17 - 31 /2024</v>
      </c>
      <c r="N1151" s="61">
        <v>87348</v>
      </c>
      <c r="O1151" s="69">
        <v>3</v>
      </c>
      <c r="P1151" s="70">
        <v>262044</v>
      </c>
      <c r="Q1151" s="69">
        <v>0</v>
      </c>
      <c r="R1151" s="70">
        <v>0</v>
      </c>
    </row>
    <row r="1152" spans="2:18" ht="69" x14ac:dyDescent="0.35">
      <c r="B1152" s="68">
        <v>2418</v>
      </c>
      <c r="C1152" s="56" t="s">
        <v>7</v>
      </c>
      <c r="D1152" s="8" t="str">
        <f t="shared" si="39"/>
        <v>2418Vigilancia de la salud ambiental</v>
      </c>
      <c r="E1152" s="8" t="s">
        <v>1614</v>
      </c>
      <c r="F1152" s="68" t="s">
        <v>20</v>
      </c>
      <c r="G1152" s="68" t="s">
        <v>1948</v>
      </c>
      <c r="H1152" s="68" t="s">
        <v>885</v>
      </c>
      <c r="I1152" s="8" t="s">
        <v>886</v>
      </c>
      <c r="J1152" s="8" t="s">
        <v>886</v>
      </c>
      <c r="K1152" s="68" t="s">
        <v>132</v>
      </c>
      <c r="L1152" s="60" t="s">
        <v>69</v>
      </c>
      <c r="M1152" s="8" t="str">
        <f t="shared" si="38"/>
        <v>2418Vigilancia de la salud ambientalTEUSAQUILLOoct 17 - 31 /2024</v>
      </c>
      <c r="N1152" s="61">
        <v>87348</v>
      </c>
      <c r="O1152" s="69">
        <v>3</v>
      </c>
      <c r="P1152" s="70">
        <v>262044</v>
      </c>
      <c r="Q1152" s="69">
        <v>0</v>
      </c>
      <c r="R1152" s="70">
        <v>0</v>
      </c>
    </row>
    <row r="1153" spans="2:18" ht="57.5" x14ac:dyDescent="0.35">
      <c r="B1153">
        <v>2</v>
      </c>
      <c r="C1153" s="56" t="s">
        <v>7</v>
      </c>
      <c r="D1153" s="8" t="str">
        <f t="shared" ref="D1153:D1216" si="40">+B1153&amp;C1153</f>
        <v>2Vigilancia de la salud ambiental</v>
      </c>
      <c r="E1153" s="8" t="s">
        <v>1614</v>
      </c>
      <c r="F1153" s="68" t="s">
        <v>24</v>
      </c>
      <c r="G1153" s="68" t="s">
        <v>1823</v>
      </c>
      <c r="H1153" s="68" t="s">
        <v>885</v>
      </c>
      <c r="I1153" s="8" t="s">
        <v>886</v>
      </c>
      <c r="J1153" s="8" t="s">
        <v>886</v>
      </c>
      <c r="K1153" s="68" t="s">
        <v>321</v>
      </c>
      <c r="L1153" s="60" t="s">
        <v>83</v>
      </c>
      <c r="M1153" s="8" t="str">
        <f t="shared" ref="M1153:M1216" si="41">+D1153&amp;K1153&amp;L1153</f>
        <v>2Vigilancia de la salud ambientalENGATIVANov /2024</v>
      </c>
      <c r="N1153" s="61">
        <v>0</v>
      </c>
      <c r="O1153" s="71">
        <v>0</v>
      </c>
      <c r="P1153" s="72">
        <v>0</v>
      </c>
      <c r="Q1153" s="71">
        <v>0</v>
      </c>
      <c r="R1153" s="72">
        <v>0</v>
      </c>
    </row>
    <row r="1154" spans="2:18" ht="60" x14ac:dyDescent="0.35">
      <c r="B1154">
        <v>4</v>
      </c>
      <c r="C1154" s="56" t="s">
        <v>7</v>
      </c>
      <c r="D1154" s="8" t="str">
        <f t="shared" si="40"/>
        <v>4Vigilancia de la salud ambiental</v>
      </c>
      <c r="E1154" s="8" t="s">
        <v>1614</v>
      </c>
      <c r="F1154" s="68" t="s">
        <v>24</v>
      </c>
      <c r="G1154" s="68" t="s">
        <v>1066</v>
      </c>
      <c r="H1154" s="68" t="s">
        <v>885</v>
      </c>
      <c r="I1154" s="8" t="s">
        <v>886</v>
      </c>
      <c r="J1154" s="8" t="s">
        <v>886</v>
      </c>
      <c r="K1154" s="68" t="s">
        <v>251</v>
      </c>
      <c r="L1154" s="60" t="s">
        <v>83</v>
      </c>
      <c r="M1154" s="8" t="str">
        <f t="shared" si="41"/>
        <v>4Vigilancia de la salud ambientalCHAPINERONov /2024</v>
      </c>
      <c r="N1154" s="61">
        <v>87348</v>
      </c>
      <c r="O1154" s="71">
        <v>7</v>
      </c>
      <c r="P1154" s="72">
        <v>611436</v>
      </c>
      <c r="Q1154" s="71">
        <v>7</v>
      </c>
      <c r="R1154" s="72">
        <v>611436</v>
      </c>
    </row>
    <row r="1155" spans="2:18" ht="57.5" x14ac:dyDescent="0.35">
      <c r="B1155">
        <v>4</v>
      </c>
      <c r="C1155" s="56" t="s">
        <v>7</v>
      </c>
      <c r="D1155" s="8" t="str">
        <f t="shared" si="40"/>
        <v>4Vigilancia de la salud ambiental</v>
      </c>
      <c r="E1155" s="8" t="s">
        <v>1614</v>
      </c>
      <c r="F1155" s="68" t="s">
        <v>24</v>
      </c>
      <c r="G1155" s="68" t="s">
        <v>1066</v>
      </c>
      <c r="H1155" s="68" t="s">
        <v>885</v>
      </c>
      <c r="I1155" s="8" t="s">
        <v>886</v>
      </c>
      <c r="J1155" s="8" t="s">
        <v>886</v>
      </c>
      <c r="K1155" s="68" t="s">
        <v>283</v>
      </c>
      <c r="L1155" s="60" t="s">
        <v>83</v>
      </c>
      <c r="M1155" s="8" t="str">
        <f t="shared" si="41"/>
        <v>4Vigilancia de la salud ambientalUSAQUENNov /2024</v>
      </c>
      <c r="N1155" s="61">
        <v>87348</v>
      </c>
      <c r="O1155" s="71">
        <v>106</v>
      </c>
      <c r="P1155" s="72">
        <v>9258888</v>
      </c>
      <c r="Q1155" s="71">
        <v>106</v>
      </c>
      <c r="R1155" s="72">
        <v>9258888</v>
      </c>
    </row>
    <row r="1156" spans="2:18" ht="57.5" x14ac:dyDescent="0.35">
      <c r="B1156">
        <v>4</v>
      </c>
      <c r="C1156" s="56" t="s">
        <v>7</v>
      </c>
      <c r="D1156" s="8" t="str">
        <f t="shared" si="40"/>
        <v>4Vigilancia de la salud ambiental</v>
      </c>
      <c r="E1156" s="8" t="s">
        <v>1614</v>
      </c>
      <c r="F1156" s="68" t="s">
        <v>24</v>
      </c>
      <c r="G1156" s="68" t="s">
        <v>1066</v>
      </c>
      <c r="H1156" s="68" t="s">
        <v>885</v>
      </c>
      <c r="I1156" s="8" t="s">
        <v>886</v>
      </c>
      <c r="J1156" s="8" t="s">
        <v>886</v>
      </c>
      <c r="K1156" s="68" t="s">
        <v>321</v>
      </c>
      <c r="L1156" s="60" t="s">
        <v>83</v>
      </c>
      <c r="M1156" s="8" t="str">
        <f t="shared" si="41"/>
        <v>4Vigilancia de la salud ambientalENGATIVANov /2024</v>
      </c>
      <c r="N1156" s="61">
        <v>87348</v>
      </c>
      <c r="O1156" s="71">
        <v>133</v>
      </c>
      <c r="P1156" s="72">
        <v>11617284</v>
      </c>
      <c r="Q1156" s="71">
        <v>130</v>
      </c>
      <c r="R1156" s="72">
        <v>11355240</v>
      </c>
    </row>
    <row r="1157" spans="2:18" ht="57.5" x14ac:dyDescent="0.35">
      <c r="B1157">
        <v>4</v>
      </c>
      <c r="C1157" s="56" t="s">
        <v>7</v>
      </c>
      <c r="D1157" s="8" t="str">
        <f t="shared" si="40"/>
        <v>4Vigilancia de la salud ambiental</v>
      </c>
      <c r="E1157" s="8" t="s">
        <v>1614</v>
      </c>
      <c r="F1157" s="68" t="s">
        <v>24</v>
      </c>
      <c r="G1157" s="68" t="s">
        <v>1066</v>
      </c>
      <c r="H1157" s="68" t="s">
        <v>885</v>
      </c>
      <c r="I1157" s="8" t="s">
        <v>886</v>
      </c>
      <c r="J1157" s="8" t="s">
        <v>886</v>
      </c>
      <c r="K1157" s="68" t="s">
        <v>362</v>
      </c>
      <c r="L1157" s="60" t="s">
        <v>83</v>
      </c>
      <c r="M1157" s="8" t="str">
        <f t="shared" si="41"/>
        <v>4Vigilancia de la salud ambientalSUBANov /2024</v>
      </c>
      <c r="N1157" s="61">
        <v>87348</v>
      </c>
      <c r="O1157" s="71">
        <v>140</v>
      </c>
      <c r="P1157" s="72">
        <v>12228720</v>
      </c>
      <c r="Q1157" s="71">
        <v>140</v>
      </c>
      <c r="R1157" s="72">
        <v>12228720</v>
      </c>
    </row>
    <row r="1158" spans="2:18" ht="72" x14ac:dyDescent="0.35">
      <c r="B1158">
        <v>4</v>
      </c>
      <c r="C1158" s="56" t="s">
        <v>7</v>
      </c>
      <c r="D1158" s="8" t="str">
        <f t="shared" si="40"/>
        <v>4Vigilancia de la salud ambiental</v>
      </c>
      <c r="E1158" s="8" t="s">
        <v>1614</v>
      </c>
      <c r="F1158" s="68" t="s">
        <v>24</v>
      </c>
      <c r="G1158" s="68" t="s">
        <v>1066</v>
      </c>
      <c r="H1158" s="68" t="s">
        <v>885</v>
      </c>
      <c r="I1158" s="8" t="s">
        <v>886</v>
      </c>
      <c r="J1158" s="8" t="s">
        <v>886</v>
      </c>
      <c r="K1158" s="60" t="s">
        <v>347</v>
      </c>
      <c r="L1158" s="60" t="s">
        <v>83</v>
      </c>
      <c r="M1158" s="8" t="str">
        <f t="shared" si="41"/>
        <v>4Vigilancia de la salud ambientalBARRIOS
UNIDOSNov /2024</v>
      </c>
      <c r="N1158" s="61">
        <v>87348</v>
      </c>
      <c r="O1158" s="71">
        <v>56</v>
      </c>
      <c r="P1158" s="72">
        <v>4891488</v>
      </c>
      <c r="Q1158" s="71">
        <v>54</v>
      </c>
      <c r="R1158" s="72">
        <v>4716792</v>
      </c>
    </row>
    <row r="1159" spans="2:18" ht="60" x14ac:dyDescent="0.35">
      <c r="B1159">
        <v>4</v>
      </c>
      <c r="C1159" s="56" t="s">
        <v>7</v>
      </c>
      <c r="D1159" s="8" t="str">
        <f t="shared" si="40"/>
        <v>4Vigilancia de la salud ambiental</v>
      </c>
      <c r="E1159" s="8" t="s">
        <v>1614</v>
      </c>
      <c r="F1159" s="68" t="s">
        <v>24</v>
      </c>
      <c r="G1159" s="68" t="s">
        <v>1066</v>
      </c>
      <c r="H1159" s="68" t="s">
        <v>885</v>
      </c>
      <c r="I1159" s="8" t="s">
        <v>886</v>
      </c>
      <c r="J1159" s="8" t="s">
        <v>886</v>
      </c>
      <c r="K1159" s="68" t="s">
        <v>132</v>
      </c>
      <c r="L1159" s="60" t="s">
        <v>83</v>
      </c>
      <c r="M1159" s="8" t="str">
        <f t="shared" si="41"/>
        <v>4Vigilancia de la salud ambientalTEUSAQUILLONov /2024</v>
      </c>
      <c r="N1159" s="61">
        <v>87348</v>
      </c>
      <c r="O1159" s="71">
        <v>21</v>
      </c>
      <c r="P1159" s="72">
        <v>1834308</v>
      </c>
      <c r="Q1159" s="71">
        <v>21</v>
      </c>
      <c r="R1159" s="72">
        <v>1834308</v>
      </c>
    </row>
    <row r="1160" spans="2:18" ht="103.5" x14ac:dyDescent="0.35">
      <c r="B1160">
        <v>6</v>
      </c>
      <c r="C1160" s="56" t="s">
        <v>7</v>
      </c>
      <c r="D1160" s="8" t="str">
        <f t="shared" si="40"/>
        <v>6Vigilancia de la salud ambiental</v>
      </c>
      <c r="E1160" s="8" t="s">
        <v>1614</v>
      </c>
      <c r="F1160" s="68" t="s">
        <v>24</v>
      </c>
      <c r="G1160" s="68" t="s">
        <v>1824</v>
      </c>
      <c r="H1160" s="68" t="s">
        <v>885</v>
      </c>
      <c r="I1160" s="8" t="s">
        <v>886</v>
      </c>
      <c r="J1160" s="8" t="s">
        <v>886</v>
      </c>
      <c r="K1160" s="68" t="s">
        <v>251</v>
      </c>
      <c r="L1160" s="60" t="s">
        <v>83</v>
      </c>
      <c r="M1160" s="8" t="str">
        <f t="shared" si="41"/>
        <v>6Vigilancia de la salud ambientalCHAPINERONov /2024</v>
      </c>
      <c r="N1160" s="61">
        <v>87348</v>
      </c>
      <c r="O1160" s="71">
        <v>4</v>
      </c>
      <c r="P1160" s="72">
        <v>349392</v>
      </c>
      <c r="Q1160" s="71">
        <v>4</v>
      </c>
      <c r="R1160" s="72">
        <v>349392</v>
      </c>
    </row>
    <row r="1161" spans="2:18" ht="103.5" x14ac:dyDescent="0.35">
      <c r="B1161">
        <v>6</v>
      </c>
      <c r="C1161" s="56" t="s">
        <v>7</v>
      </c>
      <c r="D1161" s="8" t="str">
        <f t="shared" si="40"/>
        <v>6Vigilancia de la salud ambiental</v>
      </c>
      <c r="E1161" s="8" t="s">
        <v>1614</v>
      </c>
      <c r="F1161" s="68" t="s">
        <v>24</v>
      </c>
      <c r="G1161" s="68" t="s">
        <v>1824</v>
      </c>
      <c r="H1161" s="68" t="s">
        <v>885</v>
      </c>
      <c r="I1161" s="8" t="s">
        <v>886</v>
      </c>
      <c r="J1161" s="8" t="s">
        <v>886</v>
      </c>
      <c r="K1161" s="68" t="s">
        <v>321</v>
      </c>
      <c r="L1161" s="60" t="s">
        <v>83</v>
      </c>
      <c r="M1161" s="8" t="str">
        <f t="shared" si="41"/>
        <v>6Vigilancia de la salud ambientalENGATIVANov /2024</v>
      </c>
      <c r="N1161" s="61">
        <v>87348</v>
      </c>
      <c r="O1161" s="71">
        <v>1</v>
      </c>
      <c r="P1161" s="72">
        <v>87348</v>
      </c>
      <c r="Q1161" s="71">
        <v>1</v>
      </c>
      <c r="R1161" s="72">
        <v>87348</v>
      </c>
    </row>
    <row r="1162" spans="2:18" ht="103.5" x14ac:dyDescent="0.35">
      <c r="B1162">
        <v>6</v>
      </c>
      <c r="C1162" s="56" t="s">
        <v>7</v>
      </c>
      <c r="D1162" s="8" t="str">
        <f t="shared" si="40"/>
        <v>6Vigilancia de la salud ambiental</v>
      </c>
      <c r="E1162" s="8" t="s">
        <v>1614</v>
      </c>
      <c r="F1162" s="68" t="s">
        <v>24</v>
      </c>
      <c r="G1162" s="68" t="s">
        <v>1824</v>
      </c>
      <c r="H1162" s="68" t="s">
        <v>885</v>
      </c>
      <c r="I1162" s="8" t="s">
        <v>886</v>
      </c>
      <c r="J1162" s="8" t="s">
        <v>886</v>
      </c>
      <c r="K1162" s="68" t="s">
        <v>362</v>
      </c>
      <c r="L1162" s="60" t="s">
        <v>83</v>
      </c>
      <c r="M1162" s="8" t="str">
        <f t="shared" si="41"/>
        <v>6Vigilancia de la salud ambientalSUBANov /2024</v>
      </c>
      <c r="N1162" s="61">
        <v>87348</v>
      </c>
      <c r="O1162" s="71">
        <v>2</v>
      </c>
      <c r="P1162" s="72">
        <v>174696</v>
      </c>
      <c r="Q1162" s="71">
        <v>2</v>
      </c>
      <c r="R1162" s="72">
        <v>174696</v>
      </c>
    </row>
    <row r="1163" spans="2:18" ht="103.5" x14ac:dyDescent="0.35">
      <c r="B1163">
        <v>6</v>
      </c>
      <c r="C1163" s="56" t="s">
        <v>7</v>
      </c>
      <c r="D1163" s="8" t="str">
        <f t="shared" si="40"/>
        <v>6Vigilancia de la salud ambiental</v>
      </c>
      <c r="E1163" s="8" t="s">
        <v>1614</v>
      </c>
      <c r="F1163" s="68" t="s">
        <v>24</v>
      </c>
      <c r="G1163" s="68" t="s">
        <v>1824</v>
      </c>
      <c r="H1163" s="68" t="s">
        <v>885</v>
      </c>
      <c r="I1163" s="8" t="s">
        <v>886</v>
      </c>
      <c r="J1163" s="8" t="s">
        <v>886</v>
      </c>
      <c r="K1163" s="68" t="s">
        <v>132</v>
      </c>
      <c r="L1163" s="60" t="s">
        <v>83</v>
      </c>
      <c r="M1163" s="8" t="str">
        <f t="shared" si="41"/>
        <v>6Vigilancia de la salud ambientalTEUSAQUILLONov /2024</v>
      </c>
      <c r="N1163" s="61">
        <v>87348</v>
      </c>
      <c r="O1163" s="71">
        <v>1</v>
      </c>
      <c r="P1163" s="72">
        <v>87348</v>
      </c>
      <c r="Q1163" s="71">
        <v>1</v>
      </c>
      <c r="R1163" s="72">
        <v>87348</v>
      </c>
    </row>
    <row r="1164" spans="2:18" ht="60" x14ac:dyDescent="0.35">
      <c r="B1164">
        <v>12</v>
      </c>
      <c r="C1164" s="56" t="s">
        <v>7</v>
      </c>
      <c r="D1164" s="8" t="str">
        <f t="shared" si="40"/>
        <v>12Vigilancia de la salud ambiental</v>
      </c>
      <c r="E1164" s="8" t="s">
        <v>1614</v>
      </c>
      <c r="F1164" s="68" t="s">
        <v>24</v>
      </c>
      <c r="G1164" s="68" t="s">
        <v>1825</v>
      </c>
      <c r="H1164" s="68" t="s">
        <v>885</v>
      </c>
      <c r="I1164" s="8" t="s">
        <v>886</v>
      </c>
      <c r="J1164" s="8" t="s">
        <v>886</v>
      </c>
      <c r="K1164" s="68" t="s">
        <v>251</v>
      </c>
      <c r="L1164" s="60" t="s">
        <v>83</v>
      </c>
      <c r="M1164" s="8" t="str">
        <f t="shared" si="41"/>
        <v>12Vigilancia de la salud ambientalCHAPINERONov /2024</v>
      </c>
      <c r="N1164" s="61">
        <v>87348</v>
      </c>
      <c r="O1164" s="71">
        <v>1</v>
      </c>
      <c r="P1164" s="72">
        <v>87348</v>
      </c>
      <c r="Q1164" s="71">
        <v>1</v>
      </c>
      <c r="R1164" s="72">
        <v>87348</v>
      </c>
    </row>
    <row r="1165" spans="2:18" ht="48" x14ac:dyDescent="0.35">
      <c r="B1165">
        <v>12</v>
      </c>
      <c r="C1165" s="56" t="s">
        <v>7</v>
      </c>
      <c r="D1165" s="8" t="str">
        <f t="shared" si="40"/>
        <v>12Vigilancia de la salud ambiental</v>
      </c>
      <c r="E1165" s="8" t="s">
        <v>1614</v>
      </c>
      <c r="F1165" s="68" t="s">
        <v>24</v>
      </c>
      <c r="G1165" s="68" t="s">
        <v>1825</v>
      </c>
      <c r="H1165" s="68" t="s">
        <v>885</v>
      </c>
      <c r="I1165" s="8" t="s">
        <v>886</v>
      </c>
      <c r="J1165" s="8" t="s">
        <v>886</v>
      </c>
      <c r="K1165" s="68" t="s">
        <v>283</v>
      </c>
      <c r="L1165" s="60" t="s">
        <v>83</v>
      </c>
      <c r="M1165" s="8" t="str">
        <f t="shared" si="41"/>
        <v>12Vigilancia de la salud ambientalUSAQUENNov /2024</v>
      </c>
      <c r="N1165" s="61">
        <v>87348</v>
      </c>
      <c r="O1165" s="71">
        <v>3</v>
      </c>
      <c r="P1165" s="72">
        <v>262044</v>
      </c>
      <c r="Q1165" s="71">
        <v>3</v>
      </c>
      <c r="R1165" s="72">
        <v>262044</v>
      </c>
    </row>
    <row r="1166" spans="2:18" ht="48" x14ac:dyDescent="0.35">
      <c r="B1166">
        <v>12</v>
      </c>
      <c r="C1166" s="56" t="s">
        <v>7</v>
      </c>
      <c r="D1166" s="8" t="str">
        <f t="shared" si="40"/>
        <v>12Vigilancia de la salud ambiental</v>
      </c>
      <c r="E1166" s="8" t="s">
        <v>1614</v>
      </c>
      <c r="F1166" s="68" t="s">
        <v>24</v>
      </c>
      <c r="G1166" s="68" t="s">
        <v>1825</v>
      </c>
      <c r="H1166" s="68" t="s">
        <v>885</v>
      </c>
      <c r="I1166" s="8" t="s">
        <v>886</v>
      </c>
      <c r="J1166" s="8" t="s">
        <v>886</v>
      </c>
      <c r="K1166" s="68" t="s">
        <v>321</v>
      </c>
      <c r="L1166" s="60" t="s">
        <v>83</v>
      </c>
      <c r="M1166" s="8" t="str">
        <f t="shared" si="41"/>
        <v>12Vigilancia de la salud ambientalENGATIVANov /2024</v>
      </c>
      <c r="N1166" s="61">
        <v>87348</v>
      </c>
      <c r="O1166" s="71">
        <v>4</v>
      </c>
      <c r="P1166" s="72">
        <v>349392</v>
      </c>
      <c r="Q1166" s="71">
        <v>4</v>
      </c>
      <c r="R1166" s="72">
        <v>349392</v>
      </c>
    </row>
    <row r="1167" spans="2:18" ht="48" x14ac:dyDescent="0.35">
      <c r="B1167">
        <v>12</v>
      </c>
      <c r="C1167" s="56" t="s">
        <v>7</v>
      </c>
      <c r="D1167" s="8" t="str">
        <f t="shared" si="40"/>
        <v>12Vigilancia de la salud ambiental</v>
      </c>
      <c r="E1167" s="8" t="s">
        <v>1614</v>
      </c>
      <c r="F1167" s="68" t="s">
        <v>24</v>
      </c>
      <c r="G1167" s="68" t="s">
        <v>1825</v>
      </c>
      <c r="H1167" s="68" t="s">
        <v>885</v>
      </c>
      <c r="I1167" s="8" t="s">
        <v>886</v>
      </c>
      <c r="J1167" s="8" t="s">
        <v>886</v>
      </c>
      <c r="K1167" s="68" t="s">
        <v>362</v>
      </c>
      <c r="L1167" s="60" t="s">
        <v>83</v>
      </c>
      <c r="M1167" s="8" t="str">
        <f t="shared" si="41"/>
        <v>12Vigilancia de la salud ambientalSUBANov /2024</v>
      </c>
      <c r="N1167" s="61">
        <v>87348</v>
      </c>
      <c r="O1167" s="71">
        <v>4</v>
      </c>
      <c r="P1167" s="72">
        <v>349392</v>
      </c>
      <c r="Q1167" s="71">
        <v>4</v>
      </c>
      <c r="R1167" s="72">
        <v>349392</v>
      </c>
    </row>
    <row r="1168" spans="2:18" ht="72" x14ac:dyDescent="0.35">
      <c r="B1168">
        <v>12</v>
      </c>
      <c r="C1168" s="56" t="s">
        <v>7</v>
      </c>
      <c r="D1168" s="8" t="str">
        <f t="shared" si="40"/>
        <v>12Vigilancia de la salud ambiental</v>
      </c>
      <c r="E1168" s="8" t="s">
        <v>1614</v>
      </c>
      <c r="F1168" s="68" t="s">
        <v>24</v>
      </c>
      <c r="G1168" s="68" t="s">
        <v>1825</v>
      </c>
      <c r="H1168" s="68" t="s">
        <v>885</v>
      </c>
      <c r="I1168" s="8" t="s">
        <v>886</v>
      </c>
      <c r="J1168" s="8" t="s">
        <v>886</v>
      </c>
      <c r="K1168" s="60" t="s">
        <v>347</v>
      </c>
      <c r="L1168" s="60" t="s">
        <v>83</v>
      </c>
      <c r="M1168" s="8" t="str">
        <f t="shared" si="41"/>
        <v>12Vigilancia de la salud ambientalBARRIOS
UNIDOSNov /2024</v>
      </c>
      <c r="N1168" s="61">
        <v>87348</v>
      </c>
      <c r="O1168" s="71">
        <v>3</v>
      </c>
      <c r="P1168" s="72">
        <v>262044</v>
      </c>
      <c r="Q1168" s="71">
        <v>3</v>
      </c>
      <c r="R1168" s="72">
        <v>262044</v>
      </c>
    </row>
    <row r="1169" spans="2:18" ht="60" x14ac:dyDescent="0.35">
      <c r="B1169">
        <v>12</v>
      </c>
      <c r="C1169" s="56" t="s">
        <v>7</v>
      </c>
      <c r="D1169" s="8" t="str">
        <f t="shared" si="40"/>
        <v>12Vigilancia de la salud ambiental</v>
      </c>
      <c r="E1169" s="8" t="s">
        <v>1614</v>
      </c>
      <c r="F1169" s="68" t="s">
        <v>24</v>
      </c>
      <c r="G1169" s="68" t="s">
        <v>1825</v>
      </c>
      <c r="H1169" s="68" t="s">
        <v>885</v>
      </c>
      <c r="I1169" s="8" t="s">
        <v>886</v>
      </c>
      <c r="J1169" s="8" t="s">
        <v>886</v>
      </c>
      <c r="K1169" s="68" t="s">
        <v>132</v>
      </c>
      <c r="L1169" s="60" t="s">
        <v>83</v>
      </c>
      <c r="M1169" s="8" t="str">
        <f t="shared" si="41"/>
        <v>12Vigilancia de la salud ambientalTEUSAQUILLONov /2024</v>
      </c>
      <c r="N1169" s="61">
        <v>0</v>
      </c>
      <c r="O1169" s="71">
        <v>0</v>
      </c>
      <c r="P1169" s="72">
        <v>0</v>
      </c>
      <c r="Q1169" s="71">
        <v>0</v>
      </c>
      <c r="R1169" s="72">
        <v>0</v>
      </c>
    </row>
    <row r="1170" spans="2:18" ht="48" x14ac:dyDescent="0.35">
      <c r="B1170">
        <v>17</v>
      </c>
      <c r="C1170" s="56" t="s">
        <v>7</v>
      </c>
      <c r="D1170" s="8" t="str">
        <f t="shared" si="40"/>
        <v>17Vigilancia de la salud ambiental</v>
      </c>
      <c r="E1170" s="8" t="s">
        <v>1614</v>
      </c>
      <c r="F1170" s="68" t="s">
        <v>24</v>
      </c>
      <c r="G1170" s="68" t="s">
        <v>1159</v>
      </c>
      <c r="H1170" s="68" t="s">
        <v>885</v>
      </c>
      <c r="I1170" s="8" t="s">
        <v>886</v>
      </c>
      <c r="J1170" s="8" t="s">
        <v>886</v>
      </c>
      <c r="K1170" s="68" t="s">
        <v>283</v>
      </c>
      <c r="L1170" s="60" t="s">
        <v>83</v>
      </c>
      <c r="M1170" s="8" t="str">
        <f t="shared" si="41"/>
        <v>17Vigilancia de la salud ambientalUSAQUENNov /2024</v>
      </c>
      <c r="N1170" s="61">
        <v>87348</v>
      </c>
      <c r="O1170" s="71">
        <v>2</v>
      </c>
      <c r="P1170" s="72">
        <v>174696</v>
      </c>
      <c r="Q1170" s="71">
        <v>2</v>
      </c>
      <c r="R1170" s="72">
        <v>174696</v>
      </c>
    </row>
    <row r="1171" spans="2:18" ht="48" x14ac:dyDescent="0.35">
      <c r="B1171">
        <v>17</v>
      </c>
      <c r="C1171" s="56" t="s">
        <v>7</v>
      </c>
      <c r="D1171" s="8" t="str">
        <f t="shared" si="40"/>
        <v>17Vigilancia de la salud ambiental</v>
      </c>
      <c r="E1171" s="8" t="s">
        <v>1614</v>
      </c>
      <c r="F1171" s="68" t="s">
        <v>24</v>
      </c>
      <c r="G1171" s="68" t="s">
        <v>1159</v>
      </c>
      <c r="H1171" s="68" t="s">
        <v>885</v>
      </c>
      <c r="I1171" s="8" t="s">
        <v>886</v>
      </c>
      <c r="J1171" s="8" t="s">
        <v>886</v>
      </c>
      <c r="K1171" s="68" t="s">
        <v>321</v>
      </c>
      <c r="L1171" s="60" t="s">
        <v>83</v>
      </c>
      <c r="M1171" s="8" t="str">
        <f t="shared" si="41"/>
        <v>17Vigilancia de la salud ambientalENGATIVANov /2024</v>
      </c>
      <c r="N1171" s="61">
        <v>87348</v>
      </c>
      <c r="O1171" s="71">
        <v>1</v>
      </c>
      <c r="P1171" s="72">
        <v>87348</v>
      </c>
      <c r="Q1171" s="71">
        <v>0</v>
      </c>
      <c r="R1171" s="72">
        <v>0</v>
      </c>
    </row>
    <row r="1172" spans="2:18" ht="48" x14ac:dyDescent="0.35">
      <c r="B1172">
        <v>17</v>
      </c>
      <c r="C1172" s="56" t="s">
        <v>7</v>
      </c>
      <c r="D1172" s="8" t="str">
        <f t="shared" si="40"/>
        <v>17Vigilancia de la salud ambiental</v>
      </c>
      <c r="E1172" s="8" t="s">
        <v>1614</v>
      </c>
      <c r="F1172" s="68" t="s">
        <v>24</v>
      </c>
      <c r="G1172" s="68" t="s">
        <v>1159</v>
      </c>
      <c r="H1172" s="68" t="s">
        <v>885</v>
      </c>
      <c r="I1172" s="8" t="s">
        <v>886</v>
      </c>
      <c r="J1172" s="8" t="s">
        <v>886</v>
      </c>
      <c r="K1172" s="68" t="s">
        <v>362</v>
      </c>
      <c r="L1172" s="60" t="s">
        <v>83</v>
      </c>
      <c r="M1172" s="8" t="str">
        <f t="shared" si="41"/>
        <v>17Vigilancia de la salud ambientalSUBANov /2024</v>
      </c>
      <c r="N1172" s="61">
        <v>87348</v>
      </c>
      <c r="O1172" s="71">
        <v>1</v>
      </c>
      <c r="P1172" s="72">
        <v>87348</v>
      </c>
      <c r="Q1172" s="71">
        <v>1</v>
      </c>
      <c r="R1172" s="72">
        <v>87348</v>
      </c>
    </row>
    <row r="1173" spans="2:18" ht="72" x14ac:dyDescent="0.35">
      <c r="B1173">
        <v>17</v>
      </c>
      <c r="C1173" s="56" t="s">
        <v>7</v>
      </c>
      <c r="D1173" s="8" t="str">
        <f t="shared" si="40"/>
        <v>17Vigilancia de la salud ambiental</v>
      </c>
      <c r="E1173" s="8" t="s">
        <v>1614</v>
      </c>
      <c r="F1173" s="68" t="s">
        <v>24</v>
      </c>
      <c r="G1173" s="68" t="s">
        <v>1159</v>
      </c>
      <c r="H1173" s="68" t="s">
        <v>885</v>
      </c>
      <c r="I1173" s="8" t="s">
        <v>886</v>
      </c>
      <c r="J1173" s="8" t="s">
        <v>886</v>
      </c>
      <c r="K1173" s="60" t="s">
        <v>347</v>
      </c>
      <c r="L1173" s="60" t="s">
        <v>83</v>
      </c>
      <c r="M1173" s="8" t="str">
        <f t="shared" si="41"/>
        <v>17Vigilancia de la salud ambientalBARRIOS
UNIDOSNov /2024</v>
      </c>
      <c r="N1173" s="61">
        <v>87348</v>
      </c>
      <c r="O1173" s="71">
        <v>2</v>
      </c>
      <c r="P1173" s="72">
        <v>174696</v>
      </c>
      <c r="Q1173" s="71">
        <v>2</v>
      </c>
      <c r="R1173" s="72">
        <v>174696</v>
      </c>
    </row>
    <row r="1174" spans="2:18" ht="115" x14ac:dyDescent="0.35">
      <c r="B1174">
        <v>18</v>
      </c>
      <c r="C1174" s="56" t="s">
        <v>7</v>
      </c>
      <c r="D1174" s="8" t="str">
        <f t="shared" si="40"/>
        <v>18Vigilancia de la salud ambiental</v>
      </c>
      <c r="E1174" s="8" t="s">
        <v>1614</v>
      </c>
      <c r="F1174" s="68" t="s">
        <v>24</v>
      </c>
      <c r="G1174" s="68" t="s">
        <v>1826</v>
      </c>
      <c r="H1174" s="68" t="s">
        <v>885</v>
      </c>
      <c r="I1174" s="8" t="s">
        <v>886</v>
      </c>
      <c r="J1174" s="8" t="s">
        <v>886</v>
      </c>
      <c r="K1174" s="68" t="s">
        <v>283</v>
      </c>
      <c r="L1174" s="60" t="s">
        <v>83</v>
      </c>
      <c r="M1174" s="8" t="str">
        <f t="shared" si="41"/>
        <v>18Vigilancia de la salud ambientalUSAQUENNov /2024</v>
      </c>
      <c r="N1174" s="61">
        <v>116464</v>
      </c>
      <c r="O1174" s="71">
        <v>1</v>
      </c>
      <c r="P1174" s="72">
        <v>116464</v>
      </c>
      <c r="Q1174" s="71">
        <v>1</v>
      </c>
      <c r="R1174" s="72">
        <v>116464</v>
      </c>
    </row>
    <row r="1175" spans="2:18" ht="48" x14ac:dyDescent="0.35">
      <c r="B1175">
        <v>21</v>
      </c>
      <c r="C1175" s="56" t="s">
        <v>7</v>
      </c>
      <c r="D1175" s="8" t="str">
        <f t="shared" si="40"/>
        <v>21Vigilancia de la salud ambiental</v>
      </c>
      <c r="E1175" s="8" t="s">
        <v>1614</v>
      </c>
      <c r="F1175" s="68" t="s">
        <v>24</v>
      </c>
      <c r="G1175" s="68" t="s">
        <v>1827</v>
      </c>
      <c r="H1175" s="68" t="s">
        <v>885</v>
      </c>
      <c r="I1175" s="8" t="s">
        <v>886</v>
      </c>
      <c r="J1175" s="8" t="s">
        <v>886</v>
      </c>
      <c r="K1175" s="68" t="s">
        <v>321</v>
      </c>
      <c r="L1175" s="60" t="s">
        <v>83</v>
      </c>
      <c r="M1175" s="8" t="str">
        <f t="shared" si="41"/>
        <v>21Vigilancia de la salud ambientalENGATIVANov /2024</v>
      </c>
      <c r="N1175" s="61">
        <v>0</v>
      </c>
      <c r="O1175" s="71">
        <v>0</v>
      </c>
      <c r="P1175" s="72">
        <v>0</v>
      </c>
      <c r="Q1175" s="71">
        <v>0</v>
      </c>
      <c r="R1175" s="72">
        <v>0</v>
      </c>
    </row>
    <row r="1176" spans="2:18" ht="72" x14ac:dyDescent="0.35">
      <c r="B1176">
        <v>21</v>
      </c>
      <c r="C1176" s="56" t="s">
        <v>7</v>
      </c>
      <c r="D1176" s="8" t="str">
        <f t="shared" si="40"/>
        <v>21Vigilancia de la salud ambiental</v>
      </c>
      <c r="E1176" s="8" t="s">
        <v>1614</v>
      </c>
      <c r="F1176" s="68" t="s">
        <v>24</v>
      </c>
      <c r="G1176" s="68" t="s">
        <v>1827</v>
      </c>
      <c r="H1176" s="68" t="s">
        <v>885</v>
      </c>
      <c r="I1176" s="8" t="s">
        <v>886</v>
      </c>
      <c r="J1176" s="8" t="s">
        <v>886</v>
      </c>
      <c r="K1176" s="60" t="s">
        <v>347</v>
      </c>
      <c r="L1176" s="60" t="s">
        <v>83</v>
      </c>
      <c r="M1176" s="8" t="str">
        <f t="shared" si="41"/>
        <v>21Vigilancia de la salud ambientalBARRIOS
UNIDOSNov /2024</v>
      </c>
      <c r="N1176" s="61">
        <v>116464</v>
      </c>
      <c r="O1176" s="71">
        <v>1</v>
      </c>
      <c r="P1176" s="72">
        <v>116464</v>
      </c>
      <c r="Q1176" s="71">
        <v>1</v>
      </c>
      <c r="R1176" s="72">
        <v>116464</v>
      </c>
    </row>
    <row r="1177" spans="2:18" ht="60" x14ac:dyDescent="0.35">
      <c r="B1177">
        <v>21</v>
      </c>
      <c r="C1177" s="56" t="s">
        <v>7</v>
      </c>
      <c r="D1177" s="8" t="str">
        <f t="shared" si="40"/>
        <v>21Vigilancia de la salud ambiental</v>
      </c>
      <c r="E1177" s="8" t="s">
        <v>1614</v>
      </c>
      <c r="F1177" s="68" t="s">
        <v>24</v>
      </c>
      <c r="G1177" s="68" t="s">
        <v>1827</v>
      </c>
      <c r="H1177" s="68" t="s">
        <v>885</v>
      </c>
      <c r="I1177" s="8" t="s">
        <v>886</v>
      </c>
      <c r="J1177" s="8" t="s">
        <v>886</v>
      </c>
      <c r="K1177" s="68" t="s">
        <v>132</v>
      </c>
      <c r="L1177" s="60" t="s">
        <v>83</v>
      </c>
      <c r="M1177" s="8" t="str">
        <f t="shared" si="41"/>
        <v>21Vigilancia de la salud ambientalTEUSAQUILLONov /2024</v>
      </c>
      <c r="N1177" s="61">
        <v>116464</v>
      </c>
      <c r="O1177" s="71">
        <v>3</v>
      </c>
      <c r="P1177" s="72">
        <v>349392</v>
      </c>
      <c r="Q1177" s="71">
        <v>2</v>
      </c>
      <c r="R1177" s="72">
        <v>232928</v>
      </c>
    </row>
    <row r="1178" spans="2:18" ht="60" x14ac:dyDescent="0.35">
      <c r="B1178">
        <v>22</v>
      </c>
      <c r="C1178" s="56" t="s">
        <v>7</v>
      </c>
      <c r="D1178" s="8" t="str">
        <f t="shared" si="40"/>
        <v>22Vigilancia de la salud ambiental</v>
      </c>
      <c r="E1178" s="8" t="s">
        <v>1614</v>
      </c>
      <c r="F1178" s="68" t="s">
        <v>24</v>
      </c>
      <c r="G1178" s="68" t="s">
        <v>1078</v>
      </c>
      <c r="H1178" s="68" t="s">
        <v>885</v>
      </c>
      <c r="I1178" s="8" t="s">
        <v>886</v>
      </c>
      <c r="J1178" s="8" t="s">
        <v>886</v>
      </c>
      <c r="K1178" s="68" t="s">
        <v>251</v>
      </c>
      <c r="L1178" s="60" t="s">
        <v>83</v>
      </c>
      <c r="M1178" s="8" t="str">
        <f t="shared" si="41"/>
        <v>22Vigilancia de la salud ambientalCHAPINERONov /2024</v>
      </c>
      <c r="N1178" s="61">
        <v>87348</v>
      </c>
      <c r="O1178" s="71">
        <v>4</v>
      </c>
      <c r="P1178" s="72">
        <v>349392</v>
      </c>
      <c r="Q1178" s="71">
        <v>4</v>
      </c>
      <c r="R1178" s="72">
        <v>349392</v>
      </c>
    </row>
    <row r="1179" spans="2:18" ht="57.5" x14ac:dyDescent="0.35">
      <c r="B1179">
        <v>22</v>
      </c>
      <c r="C1179" s="56" t="s">
        <v>7</v>
      </c>
      <c r="D1179" s="8" t="str">
        <f t="shared" si="40"/>
        <v>22Vigilancia de la salud ambiental</v>
      </c>
      <c r="E1179" s="8" t="s">
        <v>1614</v>
      </c>
      <c r="F1179" s="68" t="s">
        <v>24</v>
      </c>
      <c r="G1179" s="68" t="s">
        <v>1078</v>
      </c>
      <c r="H1179" s="68" t="s">
        <v>885</v>
      </c>
      <c r="I1179" s="8" t="s">
        <v>886</v>
      </c>
      <c r="J1179" s="8" t="s">
        <v>886</v>
      </c>
      <c r="K1179" s="68" t="s">
        <v>283</v>
      </c>
      <c r="L1179" s="60" t="s">
        <v>83</v>
      </c>
      <c r="M1179" s="8" t="str">
        <f t="shared" si="41"/>
        <v>22Vigilancia de la salud ambientalUSAQUENNov /2024</v>
      </c>
      <c r="N1179" s="61">
        <v>87348</v>
      </c>
      <c r="O1179" s="71">
        <v>16</v>
      </c>
      <c r="P1179" s="72">
        <v>1397568</v>
      </c>
      <c r="Q1179" s="71">
        <v>16</v>
      </c>
      <c r="R1179" s="72">
        <v>1397568</v>
      </c>
    </row>
    <row r="1180" spans="2:18" ht="57.5" x14ac:dyDescent="0.35">
      <c r="B1180">
        <v>22</v>
      </c>
      <c r="C1180" s="56" t="s">
        <v>7</v>
      </c>
      <c r="D1180" s="8" t="str">
        <f t="shared" si="40"/>
        <v>22Vigilancia de la salud ambiental</v>
      </c>
      <c r="E1180" s="8" t="s">
        <v>1614</v>
      </c>
      <c r="F1180" s="68" t="s">
        <v>24</v>
      </c>
      <c r="G1180" s="68" t="s">
        <v>1078</v>
      </c>
      <c r="H1180" s="68" t="s">
        <v>885</v>
      </c>
      <c r="I1180" s="8" t="s">
        <v>886</v>
      </c>
      <c r="J1180" s="8" t="s">
        <v>886</v>
      </c>
      <c r="K1180" s="68" t="s">
        <v>321</v>
      </c>
      <c r="L1180" s="60" t="s">
        <v>83</v>
      </c>
      <c r="M1180" s="8" t="str">
        <f t="shared" si="41"/>
        <v>22Vigilancia de la salud ambientalENGATIVANov /2024</v>
      </c>
      <c r="N1180" s="61">
        <v>87348</v>
      </c>
      <c r="O1180" s="71">
        <v>28</v>
      </c>
      <c r="P1180" s="72">
        <v>2445744</v>
      </c>
      <c r="Q1180" s="71">
        <v>28</v>
      </c>
      <c r="R1180" s="72">
        <v>2445744</v>
      </c>
    </row>
    <row r="1181" spans="2:18" ht="57.5" x14ac:dyDescent="0.35">
      <c r="B1181">
        <v>22</v>
      </c>
      <c r="C1181" s="56" t="s">
        <v>7</v>
      </c>
      <c r="D1181" s="8" t="str">
        <f t="shared" si="40"/>
        <v>22Vigilancia de la salud ambiental</v>
      </c>
      <c r="E1181" s="8" t="s">
        <v>1614</v>
      </c>
      <c r="F1181" s="68" t="s">
        <v>24</v>
      </c>
      <c r="G1181" s="68" t="s">
        <v>1078</v>
      </c>
      <c r="H1181" s="68" t="s">
        <v>885</v>
      </c>
      <c r="I1181" s="8" t="s">
        <v>886</v>
      </c>
      <c r="J1181" s="8" t="s">
        <v>886</v>
      </c>
      <c r="K1181" s="68" t="s">
        <v>362</v>
      </c>
      <c r="L1181" s="60" t="s">
        <v>83</v>
      </c>
      <c r="M1181" s="8" t="str">
        <f t="shared" si="41"/>
        <v>22Vigilancia de la salud ambientalSUBANov /2024</v>
      </c>
      <c r="N1181" s="61">
        <v>87348</v>
      </c>
      <c r="O1181" s="71">
        <v>37</v>
      </c>
      <c r="P1181" s="72">
        <v>3231876</v>
      </c>
      <c r="Q1181" s="71">
        <v>37</v>
      </c>
      <c r="R1181" s="72">
        <v>3231876</v>
      </c>
    </row>
    <row r="1182" spans="2:18" ht="72" x14ac:dyDescent="0.35">
      <c r="B1182">
        <v>22</v>
      </c>
      <c r="C1182" s="56" t="s">
        <v>7</v>
      </c>
      <c r="D1182" s="8" t="str">
        <f t="shared" si="40"/>
        <v>22Vigilancia de la salud ambiental</v>
      </c>
      <c r="E1182" s="8" t="s">
        <v>1614</v>
      </c>
      <c r="F1182" s="68" t="s">
        <v>24</v>
      </c>
      <c r="G1182" s="68" t="s">
        <v>1078</v>
      </c>
      <c r="H1182" s="68" t="s">
        <v>885</v>
      </c>
      <c r="I1182" s="8" t="s">
        <v>886</v>
      </c>
      <c r="J1182" s="8" t="s">
        <v>886</v>
      </c>
      <c r="K1182" s="60" t="s">
        <v>347</v>
      </c>
      <c r="L1182" s="60" t="s">
        <v>83</v>
      </c>
      <c r="M1182" s="8" t="str">
        <f t="shared" si="41"/>
        <v>22Vigilancia de la salud ambientalBARRIOS
UNIDOSNov /2024</v>
      </c>
      <c r="N1182" s="61">
        <v>87348</v>
      </c>
      <c r="O1182" s="71">
        <v>41</v>
      </c>
      <c r="P1182" s="72">
        <v>3581268</v>
      </c>
      <c r="Q1182" s="71">
        <v>41</v>
      </c>
      <c r="R1182" s="72">
        <v>3581268</v>
      </c>
    </row>
    <row r="1183" spans="2:18" ht="60" x14ac:dyDescent="0.35">
      <c r="B1183">
        <v>22</v>
      </c>
      <c r="C1183" s="56" t="s">
        <v>7</v>
      </c>
      <c r="D1183" s="8" t="str">
        <f t="shared" si="40"/>
        <v>22Vigilancia de la salud ambiental</v>
      </c>
      <c r="E1183" s="8" t="s">
        <v>1614</v>
      </c>
      <c r="F1183" s="68" t="s">
        <v>24</v>
      </c>
      <c r="G1183" s="68" t="s">
        <v>1078</v>
      </c>
      <c r="H1183" s="68" t="s">
        <v>885</v>
      </c>
      <c r="I1183" s="8" t="s">
        <v>886</v>
      </c>
      <c r="J1183" s="8" t="s">
        <v>886</v>
      </c>
      <c r="K1183" s="68" t="s">
        <v>132</v>
      </c>
      <c r="L1183" s="60" t="s">
        <v>83</v>
      </c>
      <c r="M1183" s="8" t="str">
        <f t="shared" si="41"/>
        <v>22Vigilancia de la salud ambientalTEUSAQUILLONov /2024</v>
      </c>
      <c r="N1183" s="61">
        <v>87348</v>
      </c>
      <c r="O1183" s="71">
        <v>8</v>
      </c>
      <c r="P1183" s="72">
        <v>698784</v>
      </c>
      <c r="Q1183" s="71">
        <v>8</v>
      </c>
      <c r="R1183" s="72">
        <v>698784</v>
      </c>
    </row>
    <row r="1184" spans="2:18" ht="60" x14ac:dyDescent="0.35">
      <c r="B1184">
        <v>28</v>
      </c>
      <c r="C1184" s="56" t="s">
        <v>7</v>
      </c>
      <c r="D1184" s="8" t="str">
        <f t="shared" si="40"/>
        <v>28Vigilancia de la salud ambiental</v>
      </c>
      <c r="E1184" s="8" t="s">
        <v>1614</v>
      </c>
      <c r="F1184" s="68" t="s">
        <v>21</v>
      </c>
      <c r="G1184" s="68" t="s">
        <v>1828</v>
      </c>
      <c r="H1184" s="68" t="s">
        <v>885</v>
      </c>
      <c r="I1184" s="8" t="s">
        <v>886</v>
      </c>
      <c r="J1184" s="8" t="s">
        <v>886</v>
      </c>
      <c r="K1184" s="68" t="s">
        <v>251</v>
      </c>
      <c r="L1184" s="60" t="s">
        <v>83</v>
      </c>
      <c r="M1184" s="8" t="str">
        <f t="shared" si="41"/>
        <v>28Vigilancia de la salud ambientalCHAPINERONov /2024</v>
      </c>
      <c r="N1184" s="61">
        <v>0</v>
      </c>
      <c r="O1184" s="71">
        <v>0</v>
      </c>
      <c r="P1184" s="72">
        <v>0</v>
      </c>
      <c r="Q1184" s="71">
        <v>0</v>
      </c>
      <c r="R1184" s="72">
        <v>0</v>
      </c>
    </row>
    <row r="1185" spans="2:18" ht="48" x14ac:dyDescent="0.35">
      <c r="B1185">
        <v>28</v>
      </c>
      <c r="C1185" s="56" t="s">
        <v>7</v>
      </c>
      <c r="D1185" s="8" t="str">
        <f t="shared" si="40"/>
        <v>28Vigilancia de la salud ambiental</v>
      </c>
      <c r="E1185" s="8" t="s">
        <v>1614</v>
      </c>
      <c r="F1185" s="68" t="s">
        <v>21</v>
      </c>
      <c r="G1185" s="68" t="s">
        <v>1828</v>
      </c>
      <c r="H1185" s="68" t="s">
        <v>885</v>
      </c>
      <c r="I1185" s="8" t="s">
        <v>886</v>
      </c>
      <c r="J1185" s="8" t="s">
        <v>886</v>
      </c>
      <c r="K1185" s="68" t="s">
        <v>283</v>
      </c>
      <c r="L1185" s="60" t="s">
        <v>83</v>
      </c>
      <c r="M1185" s="8" t="str">
        <f t="shared" si="41"/>
        <v>28Vigilancia de la salud ambientalUSAQUENNov /2024</v>
      </c>
      <c r="N1185" s="61">
        <v>57114</v>
      </c>
      <c r="O1185" s="71">
        <v>1</v>
      </c>
      <c r="P1185" s="72">
        <v>57114</v>
      </c>
      <c r="Q1185" s="71">
        <v>1</v>
      </c>
      <c r="R1185" s="72">
        <v>57114</v>
      </c>
    </row>
    <row r="1186" spans="2:18" ht="72" x14ac:dyDescent="0.35">
      <c r="B1186">
        <v>28</v>
      </c>
      <c r="C1186" s="56" t="s">
        <v>7</v>
      </c>
      <c r="D1186" s="8" t="str">
        <f t="shared" si="40"/>
        <v>28Vigilancia de la salud ambiental</v>
      </c>
      <c r="E1186" s="8" t="s">
        <v>1614</v>
      </c>
      <c r="F1186" s="68" t="s">
        <v>21</v>
      </c>
      <c r="G1186" s="68" t="s">
        <v>1828</v>
      </c>
      <c r="H1186" s="68" t="s">
        <v>885</v>
      </c>
      <c r="I1186" s="8" t="s">
        <v>886</v>
      </c>
      <c r="J1186" s="8" t="s">
        <v>886</v>
      </c>
      <c r="K1186" s="60" t="s">
        <v>347</v>
      </c>
      <c r="L1186" s="60" t="s">
        <v>83</v>
      </c>
      <c r="M1186" s="8" t="str">
        <f t="shared" si="41"/>
        <v>28Vigilancia de la salud ambientalBARRIOS
UNIDOSNov /2024</v>
      </c>
      <c r="N1186" s="61">
        <v>0</v>
      </c>
      <c r="O1186" s="71">
        <v>0</v>
      </c>
      <c r="P1186" s="72">
        <v>0</v>
      </c>
      <c r="Q1186" s="71">
        <v>0</v>
      </c>
      <c r="R1186" s="72">
        <v>0</v>
      </c>
    </row>
    <row r="1187" spans="2:18" ht="60" x14ac:dyDescent="0.35">
      <c r="B1187">
        <v>28</v>
      </c>
      <c r="C1187" s="56" t="s">
        <v>7</v>
      </c>
      <c r="D1187" s="8" t="str">
        <f t="shared" si="40"/>
        <v>28Vigilancia de la salud ambiental</v>
      </c>
      <c r="E1187" s="8" t="s">
        <v>1614</v>
      </c>
      <c r="F1187" s="68" t="s">
        <v>21</v>
      </c>
      <c r="G1187" s="68" t="s">
        <v>1828</v>
      </c>
      <c r="H1187" s="68" t="s">
        <v>885</v>
      </c>
      <c r="I1187" s="8" t="s">
        <v>886</v>
      </c>
      <c r="J1187" s="8" t="s">
        <v>886</v>
      </c>
      <c r="K1187" s="68" t="s">
        <v>132</v>
      </c>
      <c r="L1187" s="60" t="s">
        <v>83</v>
      </c>
      <c r="M1187" s="8" t="str">
        <f t="shared" si="41"/>
        <v>28Vigilancia de la salud ambientalTEUSAQUILLONov /2024</v>
      </c>
      <c r="N1187" s="61">
        <v>0</v>
      </c>
      <c r="O1187" s="71">
        <v>0</v>
      </c>
      <c r="P1187" s="72">
        <v>0</v>
      </c>
      <c r="Q1187" s="71">
        <v>0</v>
      </c>
      <c r="R1187" s="72">
        <v>0</v>
      </c>
    </row>
    <row r="1188" spans="2:18" ht="57.5" x14ac:dyDescent="0.35">
      <c r="B1188">
        <v>31</v>
      </c>
      <c r="C1188" s="56" t="s">
        <v>7</v>
      </c>
      <c r="D1188" s="8" t="str">
        <f t="shared" si="40"/>
        <v>31Vigilancia de la salud ambiental</v>
      </c>
      <c r="E1188" s="8" t="s">
        <v>1614</v>
      </c>
      <c r="F1188" s="68" t="s">
        <v>21</v>
      </c>
      <c r="G1188" s="68" t="s">
        <v>1829</v>
      </c>
      <c r="H1188" s="68" t="s">
        <v>885</v>
      </c>
      <c r="I1188" s="8" t="s">
        <v>886</v>
      </c>
      <c r="J1188" s="8" t="s">
        <v>886</v>
      </c>
      <c r="K1188" s="68" t="s">
        <v>283</v>
      </c>
      <c r="L1188" s="60" t="s">
        <v>83</v>
      </c>
      <c r="M1188" s="8" t="str">
        <f t="shared" si="41"/>
        <v>31Vigilancia de la salud ambientalUSAQUENNov /2024</v>
      </c>
      <c r="N1188" s="61">
        <v>87348</v>
      </c>
      <c r="O1188" s="71">
        <v>1</v>
      </c>
      <c r="P1188" s="72">
        <v>87348</v>
      </c>
      <c r="Q1188" s="71">
        <v>1</v>
      </c>
      <c r="R1188" s="72">
        <v>87348</v>
      </c>
    </row>
    <row r="1189" spans="2:18" ht="57.5" x14ac:dyDescent="0.35">
      <c r="B1189">
        <v>31</v>
      </c>
      <c r="C1189" s="56" t="s">
        <v>7</v>
      </c>
      <c r="D1189" s="8" t="str">
        <f t="shared" si="40"/>
        <v>31Vigilancia de la salud ambiental</v>
      </c>
      <c r="E1189" s="8" t="s">
        <v>1614</v>
      </c>
      <c r="F1189" s="68" t="s">
        <v>21</v>
      </c>
      <c r="G1189" s="68" t="s">
        <v>1829</v>
      </c>
      <c r="H1189" s="68" t="s">
        <v>885</v>
      </c>
      <c r="I1189" s="8" t="s">
        <v>886</v>
      </c>
      <c r="J1189" s="8" t="s">
        <v>886</v>
      </c>
      <c r="K1189" s="68" t="s">
        <v>321</v>
      </c>
      <c r="L1189" s="60" t="s">
        <v>83</v>
      </c>
      <c r="M1189" s="8" t="str">
        <f t="shared" si="41"/>
        <v>31Vigilancia de la salud ambientalENGATIVANov /2024</v>
      </c>
      <c r="N1189" s="61">
        <v>87348</v>
      </c>
      <c r="O1189" s="71">
        <v>5</v>
      </c>
      <c r="P1189" s="72">
        <v>436740</v>
      </c>
      <c r="Q1189" s="71">
        <v>5</v>
      </c>
      <c r="R1189" s="72">
        <v>436740</v>
      </c>
    </row>
    <row r="1190" spans="2:18" ht="57.5" x14ac:dyDescent="0.35">
      <c r="B1190">
        <v>31</v>
      </c>
      <c r="C1190" s="56" t="s">
        <v>7</v>
      </c>
      <c r="D1190" s="8" t="str">
        <f t="shared" si="40"/>
        <v>31Vigilancia de la salud ambiental</v>
      </c>
      <c r="E1190" s="8" t="s">
        <v>1614</v>
      </c>
      <c r="F1190" s="68" t="s">
        <v>21</v>
      </c>
      <c r="G1190" s="68" t="s">
        <v>1829</v>
      </c>
      <c r="H1190" s="68" t="s">
        <v>885</v>
      </c>
      <c r="I1190" s="8" t="s">
        <v>886</v>
      </c>
      <c r="J1190" s="8" t="s">
        <v>886</v>
      </c>
      <c r="K1190" s="68" t="s">
        <v>362</v>
      </c>
      <c r="L1190" s="60" t="s">
        <v>83</v>
      </c>
      <c r="M1190" s="8" t="str">
        <f t="shared" si="41"/>
        <v>31Vigilancia de la salud ambientalSUBANov /2024</v>
      </c>
      <c r="N1190" s="61">
        <v>87348</v>
      </c>
      <c r="O1190" s="71">
        <v>11</v>
      </c>
      <c r="P1190" s="72">
        <v>960828</v>
      </c>
      <c r="Q1190" s="71">
        <v>11</v>
      </c>
      <c r="R1190" s="72">
        <v>960828</v>
      </c>
    </row>
    <row r="1191" spans="2:18" ht="72" x14ac:dyDescent="0.35">
      <c r="B1191">
        <v>31</v>
      </c>
      <c r="C1191" s="56" t="s">
        <v>7</v>
      </c>
      <c r="D1191" s="8" t="str">
        <f t="shared" si="40"/>
        <v>31Vigilancia de la salud ambiental</v>
      </c>
      <c r="E1191" s="8" t="s">
        <v>1614</v>
      </c>
      <c r="F1191" s="68" t="s">
        <v>21</v>
      </c>
      <c r="G1191" s="68" t="s">
        <v>1829</v>
      </c>
      <c r="H1191" s="68" t="s">
        <v>885</v>
      </c>
      <c r="I1191" s="8" t="s">
        <v>886</v>
      </c>
      <c r="J1191" s="8" t="s">
        <v>886</v>
      </c>
      <c r="K1191" s="60" t="s">
        <v>347</v>
      </c>
      <c r="L1191" s="60" t="s">
        <v>83</v>
      </c>
      <c r="M1191" s="8" t="str">
        <f t="shared" si="41"/>
        <v>31Vigilancia de la salud ambientalBARRIOS
UNIDOSNov /2024</v>
      </c>
      <c r="N1191" s="61">
        <v>87348</v>
      </c>
      <c r="O1191" s="71">
        <v>4</v>
      </c>
      <c r="P1191" s="72">
        <v>349392</v>
      </c>
      <c r="Q1191" s="71">
        <v>4</v>
      </c>
      <c r="R1191" s="72">
        <v>349392</v>
      </c>
    </row>
    <row r="1192" spans="2:18" ht="60" x14ac:dyDescent="0.35">
      <c r="B1192">
        <v>33</v>
      </c>
      <c r="C1192" s="56" t="s">
        <v>7</v>
      </c>
      <c r="D1192" s="8" t="str">
        <f t="shared" si="40"/>
        <v>33Vigilancia de la salud ambiental</v>
      </c>
      <c r="E1192" s="8" t="s">
        <v>1614</v>
      </c>
      <c r="F1192" s="68" t="s">
        <v>21</v>
      </c>
      <c r="G1192" s="68" t="s">
        <v>1830</v>
      </c>
      <c r="H1192" s="68" t="s">
        <v>885</v>
      </c>
      <c r="I1192" s="8" t="s">
        <v>886</v>
      </c>
      <c r="J1192" s="8" t="s">
        <v>886</v>
      </c>
      <c r="K1192" s="68" t="s">
        <v>251</v>
      </c>
      <c r="L1192" s="60" t="s">
        <v>83</v>
      </c>
      <c r="M1192" s="8" t="str">
        <f t="shared" si="41"/>
        <v>33Vigilancia de la salud ambientalCHAPINERONov /2024</v>
      </c>
      <c r="N1192" s="61">
        <v>0</v>
      </c>
      <c r="O1192" s="71">
        <v>0</v>
      </c>
      <c r="P1192" s="72">
        <v>0</v>
      </c>
      <c r="Q1192" s="71">
        <v>0</v>
      </c>
      <c r="R1192" s="72">
        <v>0</v>
      </c>
    </row>
    <row r="1193" spans="2:18" ht="48" x14ac:dyDescent="0.35">
      <c r="B1193">
        <v>33</v>
      </c>
      <c r="C1193" s="56" t="s">
        <v>7</v>
      </c>
      <c r="D1193" s="8" t="str">
        <f t="shared" si="40"/>
        <v>33Vigilancia de la salud ambiental</v>
      </c>
      <c r="E1193" s="8" t="s">
        <v>1614</v>
      </c>
      <c r="F1193" s="68" t="s">
        <v>21</v>
      </c>
      <c r="G1193" s="68" t="s">
        <v>1830</v>
      </c>
      <c r="H1193" s="68" t="s">
        <v>885</v>
      </c>
      <c r="I1193" s="8" t="s">
        <v>886</v>
      </c>
      <c r="J1193" s="8" t="s">
        <v>886</v>
      </c>
      <c r="K1193" s="68" t="s">
        <v>283</v>
      </c>
      <c r="L1193" s="60" t="s">
        <v>83</v>
      </c>
      <c r="M1193" s="8" t="str">
        <f t="shared" si="41"/>
        <v>33Vigilancia de la salud ambientalUSAQUENNov /2024</v>
      </c>
      <c r="N1193" s="61">
        <v>145580</v>
      </c>
      <c r="O1193" s="71">
        <v>1</v>
      </c>
      <c r="P1193" s="72">
        <v>145580</v>
      </c>
      <c r="Q1193" s="71">
        <v>1</v>
      </c>
      <c r="R1193" s="72">
        <v>145580</v>
      </c>
    </row>
    <row r="1194" spans="2:18" ht="48" x14ac:dyDescent="0.35">
      <c r="B1194">
        <v>33</v>
      </c>
      <c r="C1194" s="56" t="s">
        <v>7</v>
      </c>
      <c r="D1194" s="8" t="str">
        <f t="shared" si="40"/>
        <v>33Vigilancia de la salud ambiental</v>
      </c>
      <c r="E1194" s="8" t="s">
        <v>1614</v>
      </c>
      <c r="F1194" s="68" t="s">
        <v>21</v>
      </c>
      <c r="G1194" s="68" t="s">
        <v>1830</v>
      </c>
      <c r="H1194" s="68" t="s">
        <v>885</v>
      </c>
      <c r="I1194" s="8" t="s">
        <v>886</v>
      </c>
      <c r="J1194" s="8" t="s">
        <v>886</v>
      </c>
      <c r="K1194" s="68" t="s">
        <v>321</v>
      </c>
      <c r="L1194" s="60" t="s">
        <v>83</v>
      </c>
      <c r="M1194" s="8" t="str">
        <f t="shared" si="41"/>
        <v>33Vigilancia de la salud ambientalENGATIVANov /2024</v>
      </c>
      <c r="N1194" s="61">
        <v>145580</v>
      </c>
      <c r="O1194" s="71">
        <v>1</v>
      </c>
      <c r="P1194" s="72">
        <v>145580</v>
      </c>
      <c r="Q1194" s="71">
        <v>1</v>
      </c>
      <c r="R1194" s="72">
        <v>145580</v>
      </c>
    </row>
    <row r="1195" spans="2:18" ht="48" x14ac:dyDescent="0.35">
      <c r="B1195">
        <v>33</v>
      </c>
      <c r="C1195" s="56" t="s">
        <v>7</v>
      </c>
      <c r="D1195" s="8" t="str">
        <f t="shared" si="40"/>
        <v>33Vigilancia de la salud ambiental</v>
      </c>
      <c r="E1195" s="8" t="s">
        <v>1614</v>
      </c>
      <c r="F1195" s="68" t="s">
        <v>21</v>
      </c>
      <c r="G1195" s="68" t="s">
        <v>1830</v>
      </c>
      <c r="H1195" s="68" t="s">
        <v>885</v>
      </c>
      <c r="I1195" s="8" t="s">
        <v>886</v>
      </c>
      <c r="J1195" s="8" t="s">
        <v>886</v>
      </c>
      <c r="K1195" s="68" t="s">
        <v>362</v>
      </c>
      <c r="L1195" s="60" t="s">
        <v>83</v>
      </c>
      <c r="M1195" s="8" t="str">
        <f t="shared" si="41"/>
        <v>33Vigilancia de la salud ambientalSUBANov /2024</v>
      </c>
      <c r="N1195" s="61">
        <v>145580</v>
      </c>
      <c r="O1195" s="71">
        <v>1</v>
      </c>
      <c r="P1195" s="72">
        <v>145580</v>
      </c>
      <c r="Q1195" s="71">
        <v>1</v>
      </c>
      <c r="R1195" s="72">
        <v>145580</v>
      </c>
    </row>
    <row r="1196" spans="2:18" ht="72" x14ac:dyDescent="0.35">
      <c r="B1196">
        <v>33</v>
      </c>
      <c r="C1196" s="56" t="s">
        <v>7</v>
      </c>
      <c r="D1196" s="8" t="str">
        <f t="shared" si="40"/>
        <v>33Vigilancia de la salud ambiental</v>
      </c>
      <c r="E1196" s="8" t="s">
        <v>1614</v>
      </c>
      <c r="F1196" s="68" t="s">
        <v>21</v>
      </c>
      <c r="G1196" s="68" t="s">
        <v>1830</v>
      </c>
      <c r="H1196" s="68" t="s">
        <v>885</v>
      </c>
      <c r="I1196" s="8" t="s">
        <v>886</v>
      </c>
      <c r="J1196" s="8" t="s">
        <v>886</v>
      </c>
      <c r="K1196" s="60" t="s">
        <v>347</v>
      </c>
      <c r="L1196" s="60" t="s">
        <v>83</v>
      </c>
      <c r="M1196" s="8" t="str">
        <f t="shared" si="41"/>
        <v>33Vigilancia de la salud ambientalBARRIOS
UNIDOSNov /2024</v>
      </c>
      <c r="N1196" s="61">
        <v>145580</v>
      </c>
      <c r="O1196" s="71">
        <v>5</v>
      </c>
      <c r="P1196" s="72">
        <v>727900</v>
      </c>
      <c r="Q1196" s="71">
        <v>5</v>
      </c>
      <c r="R1196" s="72">
        <v>727900</v>
      </c>
    </row>
    <row r="1197" spans="2:18" ht="60" x14ac:dyDescent="0.35">
      <c r="B1197">
        <v>33</v>
      </c>
      <c r="C1197" s="56" t="s">
        <v>7</v>
      </c>
      <c r="D1197" s="8" t="str">
        <f t="shared" si="40"/>
        <v>33Vigilancia de la salud ambiental</v>
      </c>
      <c r="E1197" s="8" t="s">
        <v>1614</v>
      </c>
      <c r="F1197" s="68" t="s">
        <v>21</v>
      </c>
      <c r="G1197" s="68" t="s">
        <v>1830</v>
      </c>
      <c r="H1197" s="68" t="s">
        <v>885</v>
      </c>
      <c r="I1197" s="8" t="s">
        <v>886</v>
      </c>
      <c r="J1197" s="8" t="s">
        <v>886</v>
      </c>
      <c r="K1197" s="68" t="s">
        <v>132</v>
      </c>
      <c r="L1197" s="60" t="s">
        <v>83</v>
      </c>
      <c r="M1197" s="8" t="str">
        <f t="shared" si="41"/>
        <v>33Vigilancia de la salud ambientalTEUSAQUILLONov /2024</v>
      </c>
      <c r="N1197" s="61">
        <v>0</v>
      </c>
      <c r="O1197" s="71">
        <v>0</v>
      </c>
      <c r="P1197" s="72">
        <v>0</v>
      </c>
      <c r="Q1197" s="71">
        <v>0</v>
      </c>
      <c r="R1197" s="72">
        <v>0</v>
      </c>
    </row>
    <row r="1198" spans="2:18" ht="92" x14ac:dyDescent="0.35">
      <c r="B1198">
        <v>34</v>
      </c>
      <c r="C1198" s="56" t="s">
        <v>7</v>
      </c>
      <c r="D1198" s="8" t="str">
        <f t="shared" si="40"/>
        <v>34Vigilancia de la salud ambiental</v>
      </c>
      <c r="E1198" s="8" t="s">
        <v>1614</v>
      </c>
      <c r="F1198" s="68" t="s">
        <v>21</v>
      </c>
      <c r="G1198" s="68" t="s">
        <v>1831</v>
      </c>
      <c r="H1198" s="68" t="s">
        <v>885</v>
      </c>
      <c r="I1198" s="8" t="s">
        <v>886</v>
      </c>
      <c r="J1198" s="8" t="s">
        <v>886</v>
      </c>
      <c r="K1198" s="68" t="s">
        <v>283</v>
      </c>
      <c r="L1198" s="60" t="s">
        <v>83</v>
      </c>
      <c r="M1198" s="8" t="str">
        <f t="shared" si="41"/>
        <v>34Vigilancia de la salud ambientalUSAQUENNov /2024</v>
      </c>
      <c r="N1198" s="61">
        <v>0</v>
      </c>
      <c r="O1198" s="71">
        <v>0</v>
      </c>
      <c r="P1198" s="72">
        <v>0</v>
      </c>
      <c r="Q1198" s="71">
        <v>0</v>
      </c>
      <c r="R1198" s="72">
        <v>0</v>
      </c>
    </row>
    <row r="1199" spans="2:18" ht="92" x14ac:dyDescent="0.35">
      <c r="B1199">
        <v>34</v>
      </c>
      <c r="C1199" s="56" t="s">
        <v>7</v>
      </c>
      <c r="D1199" s="8" t="str">
        <f t="shared" si="40"/>
        <v>34Vigilancia de la salud ambiental</v>
      </c>
      <c r="E1199" s="8" t="s">
        <v>1614</v>
      </c>
      <c r="F1199" s="68" t="s">
        <v>21</v>
      </c>
      <c r="G1199" s="68" t="s">
        <v>1831</v>
      </c>
      <c r="H1199" s="68" t="s">
        <v>885</v>
      </c>
      <c r="I1199" s="8" t="s">
        <v>886</v>
      </c>
      <c r="J1199" s="8" t="s">
        <v>886</v>
      </c>
      <c r="K1199" s="68" t="s">
        <v>321</v>
      </c>
      <c r="L1199" s="60" t="s">
        <v>83</v>
      </c>
      <c r="M1199" s="8" t="str">
        <f t="shared" si="41"/>
        <v>34Vigilancia de la salud ambientalENGATIVANov /2024</v>
      </c>
      <c r="N1199" s="61">
        <v>87348</v>
      </c>
      <c r="O1199" s="71">
        <v>1</v>
      </c>
      <c r="P1199" s="72">
        <v>87348</v>
      </c>
      <c r="Q1199" s="71">
        <v>1</v>
      </c>
      <c r="R1199" s="72">
        <v>87348</v>
      </c>
    </row>
    <row r="1200" spans="2:18" ht="92" x14ac:dyDescent="0.35">
      <c r="B1200">
        <v>34</v>
      </c>
      <c r="C1200" s="56" t="s">
        <v>7</v>
      </c>
      <c r="D1200" s="8" t="str">
        <f t="shared" si="40"/>
        <v>34Vigilancia de la salud ambiental</v>
      </c>
      <c r="E1200" s="8" t="s">
        <v>1614</v>
      </c>
      <c r="F1200" s="68" t="s">
        <v>21</v>
      </c>
      <c r="G1200" s="68" t="s">
        <v>1831</v>
      </c>
      <c r="H1200" s="68" t="s">
        <v>885</v>
      </c>
      <c r="I1200" s="8" t="s">
        <v>886</v>
      </c>
      <c r="J1200" s="8" t="s">
        <v>886</v>
      </c>
      <c r="K1200" s="68" t="s">
        <v>362</v>
      </c>
      <c r="L1200" s="60" t="s">
        <v>83</v>
      </c>
      <c r="M1200" s="8" t="str">
        <f t="shared" si="41"/>
        <v>34Vigilancia de la salud ambientalSUBANov /2024</v>
      </c>
      <c r="N1200" s="61">
        <v>87348</v>
      </c>
      <c r="O1200" s="71">
        <v>3</v>
      </c>
      <c r="P1200" s="72">
        <v>262044</v>
      </c>
      <c r="Q1200" s="71">
        <v>1</v>
      </c>
      <c r="R1200" s="72">
        <v>87348</v>
      </c>
    </row>
    <row r="1201" spans="2:18" ht="92" x14ac:dyDescent="0.35">
      <c r="B1201">
        <v>34</v>
      </c>
      <c r="C1201" s="56" t="s">
        <v>7</v>
      </c>
      <c r="D1201" s="8" t="str">
        <f t="shared" si="40"/>
        <v>34Vigilancia de la salud ambiental</v>
      </c>
      <c r="E1201" s="8" t="s">
        <v>1614</v>
      </c>
      <c r="F1201" s="68" t="s">
        <v>21</v>
      </c>
      <c r="G1201" s="68" t="s">
        <v>1831</v>
      </c>
      <c r="H1201" s="68" t="s">
        <v>885</v>
      </c>
      <c r="I1201" s="8" t="s">
        <v>886</v>
      </c>
      <c r="J1201" s="8" t="s">
        <v>886</v>
      </c>
      <c r="K1201" s="60" t="s">
        <v>347</v>
      </c>
      <c r="L1201" s="60" t="s">
        <v>83</v>
      </c>
      <c r="M1201" s="8" t="str">
        <f t="shared" si="41"/>
        <v>34Vigilancia de la salud ambientalBARRIOS
UNIDOSNov /2024</v>
      </c>
      <c r="N1201" s="61">
        <v>0</v>
      </c>
      <c r="O1201" s="71">
        <v>0</v>
      </c>
      <c r="P1201" s="72">
        <v>0</v>
      </c>
      <c r="Q1201" s="71">
        <v>0</v>
      </c>
      <c r="R1201" s="72">
        <v>0</v>
      </c>
    </row>
    <row r="1202" spans="2:18" ht="48" x14ac:dyDescent="0.35">
      <c r="B1202">
        <v>41</v>
      </c>
      <c r="C1202" s="56" t="s">
        <v>7</v>
      </c>
      <c r="D1202" s="8" t="str">
        <f t="shared" si="40"/>
        <v>41Vigilancia de la salud ambiental</v>
      </c>
      <c r="E1202" s="8" t="s">
        <v>1614</v>
      </c>
      <c r="F1202" s="68" t="s">
        <v>21</v>
      </c>
      <c r="G1202" s="68" t="s">
        <v>1832</v>
      </c>
      <c r="H1202" s="68" t="s">
        <v>885</v>
      </c>
      <c r="I1202" s="8" t="s">
        <v>886</v>
      </c>
      <c r="J1202" s="8" t="s">
        <v>886</v>
      </c>
      <c r="K1202" s="68" t="s">
        <v>321</v>
      </c>
      <c r="L1202" s="60" t="s">
        <v>83</v>
      </c>
      <c r="M1202" s="8" t="str">
        <f t="shared" si="41"/>
        <v>41Vigilancia de la salud ambientalENGATIVANov /2024</v>
      </c>
      <c r="N1202" s="61">
        <v>87348</v>
      </c>
      <c r="O1202" s="71">
        <v>1</v>
      </c>
      <c r="P1202" s="72">
        <v>87348</v>
      </c>
      <c r="Q1202" s="71">
        <v>0</v>
      </c>
      <c r="R1202" s="72">
        <v>0</v>
      </c>
    </row>
    <row r="1203" spans="2:18" ht="48" x14ac:dyDescent="0.35">
      <c r="B1203">
        <v>41</v>
      </c>
      <c r="C1203" s="56" t="s">
        <v>7</v>
      </c>
      <c r="D1203" s="8" t="str">
        <f t="shared" si="40"/>
        <v>41Vigilancia de la salud ambiental</v>
      </c>
      <c r="E1203" s="8" t="s">
        <v>1614</v>
      </c>
      <c r="F1203" s="68" t="s">
        <v>21</v>
      </c>
      <c r="G1203" s="68" t="s">
        <v>1832</v>
      </c>
      <c r="H1203" s="68" t="s">
        <v>885</v>
      </c>
      <c r="I1203" s="8" t="s">
        <v>886</v>
      </c>
      <c r="J1203" s="8" t="s">
        <v>886</v>
      </c>
      <c r="K1203" s="68" t="s">
        <v>362</v>
      </c>
      <c r="L1203" s="60" t="s">
        <v>83</v>
      </c>
      <c r="M1203" s="8" t="str">
        <f t="shared" si="41"/>
        <v>41Vigilancia de la salud ambientalSUBANov /2024</v>
      </c>
      <c r="N1203" s="61">
        <v>87348</v>
      </c>
      <c r="O1203" s="71">
        <v>5</v>
      </c>
      <c r="P1203" s="72">
        <v>436740</v>
      </c>
      <c r="Q1203" s="71">
        <v>5</v>
      </c>
      <c r="R1203" s="72">
        <v>436740</v>
      </c>
    </row>
    <row r="1204" spans="2:18" ht="72" x14ac:dyDescent="0.35">
      <c r="B1204">
        <v>41</v>
      </c>
      <c r="C1204" s="56" t="s">
        <v>7</v>
      </c>
      <c r="D1204" s="8" t="str">
        <f t="shared" si="40"/>
        <v>41Vigilancia de la salud ambiental</v>
      </c>
      <c r="E1204" s="8" t="s">
        <v>1614</v>
      </c>
      <c r="F1204" s="68" t="s">
        <v>21</v>
      </c>
      <c r="G1204" s="68" t="s">
        <v>1832</v>
      </c>
      <c r="H1204" s="68" t="s">
        <v>885</v>
      </c>
      <c r="I1204" s="8" t="s">
        <v>886</v>
      </c>
      <c r="J1204" s="8" t="s">
        <v>886</v>
      </c>
      <c r="K1204" s="60" t="s">
        <v>347</v>
      </c>
      <c r="L1204" s="60" t="s">
        <v>83</v>
      </c>
      <c r="M1204" s="8" t="str">
        <f t="shared" si="41"/>
        <v>41Vigilancia de la salud ambientalBARRIOS
UNIDOSNov /2024</v>
      </c>
      <c r="N1204" s="61">
        <v>87348</v>
      </c>
      <c r="O1204" s="71">
        <v>6</v>
      </c>
      <c r="P1204" s="72">
        <v>524088</v>
      </c>
      <c r="Q1204" s="71">
        <v>2</v>
      </c>
      <c r="R1204" s="72">
        <v>174696</v>
      </c>
    </row>
    <row r="1205" spans="2:18" ht="80.5" x14ac:dyDescent="0.35">
      <c r="B1205">
        <v>43</v>
      </c>
      <c r="C1205" s="56" t="s">
        <v>7</v>
      </c>
      <c r="D1205" s="8" t="str">
        <f t="shared" si="40"/>
        <v>43Vigilancia de la salud ambiental</v>
      </c>
      <c r="E1205" s="8" t="s">
        <v>1614</v>
      </c>
      <c r="F1205" s="68" t="s">
        <v>21</v>
      </c>
      <c r="G1205" s="68" t="s">
        <v>1833</v>
      </c>
      <c r="H1205" s="68" t="s">
        <v>885</v>
      </c>
      <c r="I1205" s="8" t="s">
        <v>886</v>
      </c>
      <c r="J1205" s="8" t="s">
        <v>886</v>
      </c>
      <c r="K1205" s="68" t="s">
        <v>321</v>
      </c>
      <c r="L1205" s="60" t="s">
        <v>83</v>
      </c>
      <c r="M1205" s="8" t="str">
        <f t="shared" si="41"/>
        <v>43Vigilancia de la salud ambientalENGATIVANov /2024</v>
      </c>
      <c r="N1205" s="61">
        <v>57114</v>
      </c>
      <c r="O1205" s="71">
        <v>1</v>
      </c>
      <c r="P1205" s="72">
        <v>57114</v>
      </c>
      <c r="Q1205" s="71">
        <v>1</v>
      </c>
      <c r="R1205" s="72">
        <v>57114</v>
      </c>
    </row>
    <row r="1206" spans="2:18" ht="80.5" x14ac:dyDescent="0.35">
      <c r="B1206">
        <v>43</v>
      </c>
      <c r="C1206" s="56" t="s">
        <v>7</v>
      </c>
      <c r="D1206" s="8" t="str">
        <f t="shared" si="40"/>
        <v>43Vigilancia de la salud ambiental</v>
      </c>
      <c r="E1206" s="8" t="s">
        <v>1614</v>
      </c>
      <c r="F1206" s="68" t="s">
        <v>21</v>
      </c>
      <c r="G1206" s="68" t="s">
        <v>1833</v>
      </c>
      <c r="H1206" s="68" t="s">
        <v>885</v>
      </c>
      <c r="I1206" s="8" t="s">
        <v>886</v>
      </c>
      <c r="J1206" s="8" t="s">
        <v>886</v>
      </c>
      <c r="K1206" s="68" t="s">
        <v>362</v>
      </c>
      <c r="L1206" s="60" t="s">
        <v>83</v>
      </c>
      <c r="M1206" s="8" t="str">
        <f t="shared" si="41"/>
        <v>43Vigilancia de la salud ambientalSUBANov /2024</v>
      </c>
      <c r="N1206" s="61">
        <v>57114</v>
      </c>
      <c r="O1206" s="71">
        <v>16</v>
      </c>
      <c r="P1206" s="72">
        <v>913824</v>
      </c>
      <c r="Q1206" s="71">
        <v>16</v>
      </c>
      <c r="R1206" s="72">
        <v>913824</v>
      </c>
    </row>
    <row r="1207" spans="2:18" ht="69" x14ac:dyDescent="0.35">
      <c r="B1207">
        <v>46</v>
      </c>
      <c r="C1207" s="56" t="s">
        <v>7</v>
      </c>
      <c r="D1207" s="8" t="str">
        <f t="shared" si="40"/>
        <v>46Vigilancia de la salud ambiental</v>
      </c>
      <c r="E1207" s="8" t="s">
        <v>1614</v>
      </c>
      <c r="F1207" s="68" t="s">
        <v>21</v>
      </c>
      <c r="G1207" s="68" t="s">
        <v>1834</v>
      </c>
      <c r="H1207" s="68" t="s">
        <v>885</v>
      </c>
      <c r="I1207" s="8" t="s">
        <v>886</v>
      </c>
      <c r="J1207" s="8" t="s">
        <v>886</v>
      </c>
      <c r="K1207" s="68" t="s">
        <v>251</v>
      </c>
      <c r="L1207" s="60" t="s">
        <v>83</v>
      </c>
      <c r="M1207" s="8" t="str">
        <f t="shared" si="41"/>
        <v>46Vigilancia de la salud ambientalCHAPINERONov /2024</v>
      </c>
      <c r="N1207" s="61">
        <v>116464</v>
      </c>
      <c r="O1207" s="71">
        <v>1</v>
      </c>
      <c r="P1207" s="72">
        <v>116464</v>
      </c>
      <c r="Q1207" s="71">
        <v>1</v>
      </c>
      <c r="R1207" s="72">
        <v>116464</v>
      </c>
    </row>
    <row r="1208" spans="2:18" ht="69" x14ac:dyDescent="0.35">
      <c r="B1208">
        <v>46</v>
      </c>
      <c r="C1208" s="56" t="s">
        <v>7</v>
      </c>
      <c r="D1208" s="8" t="str">
        <f t="shared" si="40"/>
        <v>46Vigilancia de la salud ambiental</v>
      </c>
      <c r="E1208" s="8" t="s">
        <v>1614</v>
      </c>
      <c r="F1208" s="68" t="s">
        <v>21</v>
      </c>
      <c r="G1208" s="68" t="s">
        <v>1834</v>
      </c>
      <c r="H1208" s="68" t="s">
        <v>885</v>
      </c>
      <c r="I1208" s="8" t="s">
        <v>886</v>
      </c>
      <c r="J1208" s="8" t="s">
        <v>886</v>
      </c>
      <c r="K1208" s="68" t="s">
        <v>283</v>
      </c>
      <c r="L1208" s="60" t="s">
        <v>83</v>
      </c>
      <c r="M1208" s="8" t="str">
        <f t="shared" si="41"/>
        <v>46Vigilancia de la salud ambientalUSAQUENNov /2024</v>
      </c>
      <c r="N1208" s="61">
        <v>116464</v>
      </c>
      <c r="O1208" s="71">
        <v>1</v>
      </c>
      <c r="P1208" s="72">
        <v>116464</v>
      </c>
      <c r="Q1208" s="71">
        <v>0</v>
      </c>
      <c r="R1208" s="72">
        <v>0</v>
      </c>
    </row>
    <row r="1209" spans="2:18" ht="69" x14ac:dyDescent="0.35">
      <c r="B1209">
        <v>46</v>
      </c>
      <c r="C1209" s="56" t="s">
        <v>7</v>
      </c>
      <c r="D1209" s="8" t="str">
        <f t="shared" si="40"/>
        <v>46Vigilancia de la salud ambiental</v>
      </c>
      <c r="E1209" s="8" t="s">
        <v>1614</v>
      </c>
      <c r="F1209" s="68" t="s">
        <v>21</v>
      </c>
      <c r="G1209" s="68" t="s">
        <v>1834</v>
      </c>
      <c r="H1209" s="68" t="s">
        <v>885</v>
      </c>
      <c r="I1209" s="8" t="s">
        <v>886</v>
      </c>
      <c r="J1209" s="8" t="s">
        <v>886</v>
      </c>
      <c r="K1209" s="68" t="s">
        <v>321</v>
      </c>
      <c r="L1209" s="60" t="s">
        <v>83</v>
      </c>
      <c r="M1209" s="8" t="str">
        <f t="shared" si="41"/>
        <v>46Vigilancia de la salud ambientalENGATIVANov /2024</v>
      </c>
      <c r="N1209" s="61">
        <v>116464</v>
      </c>
      <c r="O1209" s="71">
        <v>3</v>
      </c>
      <c r="P1209" s="72">
        <v>349392</v>
      </c>
      <c r="Q1209" s="71">
        <v>3</v>
      </c>
      <c r="R1209" s="72">
        <v>349392</v>
      </c>
    </row>
    <row r="1210" spans="2:18" ht="69" x14ac:dyDescent="0.35">
      <c r="B1210">
        <v>46</v>
      </c>
      <c r="C1210" s="56" t="s">
        <v>7</v>
      </c>
      <c r="D1210" s="8" t="str">
        <f t="shared" si="40"/>
        <v>46Vigilancia de la salud ambiental</v>
      </c>
      <c r="E1210" s="8" t="s">
        <v>1614</v>
      </c>
      <c r="F1210" s="68" t="s">
        <v>21</v>
      </c>
      <c r="G1210" s="68" t="s">
        <v>1834</v>
      </c>
      <c r="H1210" s="68" t="s">
        <v>885</v>
      </c>
      <c r="I1210" s="8" t="s">
        <v>886</v>
      </c>
      <c r="J1210" s="8" t="s">
        <v>886</v>
      </c>
      <c r="K1210" s="68" t="s">
        <v>362</v>
      </c>
      <c r="L1210" s="60" t="s">
        <v>83</v>
      </c>
      <c r="M1210" s="8" t="str">
        <f t="shared" si="41"/>
        <v>46Vigilancia de la salud ambientalSUBANov /2024</v>
      </c>
      <c r="N1210" s="61">
        <v>116464</v>
      </c>
      <c r="O1210" s="71">
        <v>4</v>
      </c>
      <c r="P1210" s="72">
        <v>465856</v>
      </c>
      <c r="Q1210" s="71">
        <v>4</v>
      </c>
      <c r="R1210" s="72">
        <v>465856</v>
      </c>
    </row>
    <row r="1211" spans="2:18" ht="72" x14ac:dyDescent="0.35">
      <c r="B1211">
        <v>46</v>
      </c>
      <c r="C1211" s="56" t="s">
        <v>7</v>
      </c>
      <c r="D1211" s="8" t="str">
        <f t="shared" si="40"/>
        <v>46Vigilancia de la salud ambiental</v>
      </c>
      <c r="E1211" s="8" t="s">
        <v>1614</v>
      </c>
      <c r="F1211" s="68" t="s">
        <v>21</v>
      </c>
      <c r="G1211" s="68" t="s">
        <v>1834</v>
      </c>
      <c r="H1211" s="68" t="s">
        <v>885</v>
      </c>
      <c r="I1211" s="8" t="s">
        <v>886</v>
      </c>
      <c r="J1211" s="8" t="s">
        <v>886</v>
      </c>
      <c r="K1211" s="60" t="s">
        <v>347</v>
      </c>
      <c r="L1211" s="60" t="s">
        <v>83</v>
      </c>
      <c r="M1211" s="8" t="str">
        <f t="shared" si="41"/>
        <v>46Vigilancia de la salud ambientalBARRIOS
UNIDOSNov /2024</v>
      </c>
      <c r="N1211" s="61">
        <v>116464</v>
      </c>
      <c r="O1211" s="71">
        <v>9</v>
      </c>
      <c r="P1211" s="72">
        <v>1048176</v>
      </c>
      <c r="Q1211" s="71">
        <v>9</v>
      </c>
      <c r="R1211" s="72">
        <v>1048176</v>
      </c>
    </row>
    <row r="1212" spans="2:18" ht="69" x14ac:dyDescent="0.35">
      <c r="B1212">
        <v>46</v>
      </c>
      <c r="C1212" s="56" t="s">
        <v>7</v>
      </c>
      <c r="D1212" s="8" t="str">
        <f t="shared" si="40"/>
        <v>46Vigilancia de la salud ambiental</v>
      </c>
      <c r="E1212" s="8" t="s">
        <v>1614</v>
      </c>
      <c r="F1212" s="68" t="s">
        <v>21</v>
      </c>
      <c r="G1212" s="68" t="s">
        <v>1834</v>
      </c>
      <c r="H1212" s="68" t="s">
        <v>885</v>
      </c>
      <c r="I1212" s="8" t="s">
        <v>886</v>
      </c>
      <c r="J1212" s="8" t="s">
        <v>886</v>
      </c>
      <c r="K1212" s="68" t="s">
        <v>132</v>
      </c>
      <c r="L1212" s="60" t="s">
        <v>83</v>
      </c>
      <c r="M1212" s="8" t="str">
        <f t="shared" si="41"/>
        <v>46Vigilancia de la salud ambientalTEUSAQUILLONov /2024</v>
      </c>
      <c r="N1212" s="61">
        <v>116464</v>
      </c>
      <c r="O1212" s="71">
        <v>3</v>
      </c>
      <c r="P1212" s="72">
        <v>349392</v>
      </c>
      <c r="Q1212" s="71">
        <v>3</v>
      </c>
      <c r="R1212" s="72">
        <v>349392</v>
      </c>
    </row>
    <row r="1213" spans="2:18" ht="48" x14ac:dyDescent="0.35">
      <c r="B1213">
        <v>63</v>
      </c>
      <c r="C1213" s="56" t="s">
        <v>7</v>
      </c>
      <c r="D1213" s="8" t="str">
        <f t="shared" si="40"/>
        <v>63Vigilancia de la salud ambiental</v>
      </c>
      <c r="E1213" s="8" t="s">
        <v>1614</v>
      </c>
      <c r="F1213" s="68" t="s">
        <v>21</v>
      </c>
      <c r="G1213" s="68" t="s">
        <v>1835</v>
      </c>
      <c r="H1213" s="68" t="s">
        <v>1627</v>
      </c>
      <c r="I1213" s="8" t="s">
        <v>886</v>
      </c>
      <c r="J1213" s="8" t="s">
        <v>886</v>
      </c>
      <c r="K1213" s="68" t="s">
        <v>283</v>
      </c>
      <c r="L1213" s="60" t="s">
        <v>83</v>
      </c>
      <c r="M1213" s="8" t="str">
        <f t="shared" si="41"/>
        <v>63Vigilancia de la salud ambientalUSAQUENNov /2024</v>
      </c>
      <c r="N1213" s="61">
        <v>0</v>
      </c>
      <c r="O1213" s="71">
        <v>0</v>
      </c>
      <c r="P1213" s="72">
        <v>0</v>
      </c>
      <c r="Q1213" s="71">
        <v>0</v>
      </c>
      <c r="R1213" s="72">
        <v>0</v>
      </c>
    </row>
    <row r="1214" spans="2:18" ht="48" x14ac:dyDescent="0.35">
      <c r="B1214">
        <v>63</v>
      </c>
      <c r="C1214" s="56" t="s">
        <v>7</v>
      </c>
      <c r="D1214" s="8" t="str">
        <f t="shared" si="40"/>
        <v>63Vigilancia de la salud ambiental</v>
      </c>
      <c r="E1214" s="8" t="s">
        <v>1614</v>
      </c>
      <c r="F1214" s="68" t="s">
        <v>21</v>
      </c>
      <c r="G1214" s="68" t="s">
        <v>1835</v>
      </c>
      <c r="H1214" s="68" t="s">
        <v>1627</v>
      </c>
      <c r="I1214" s="8" t="s">
        <v>886</v>
      </c>
      <c r="J1214" s="8" t="s">
        <v>886</v>
      </c>
      <c r="K1214" s="68" t="s">
        <v>321</v>
      </c>
      <c r="L1214" s="60" t="s">
        <v>83</v>
      </c>
      <c r="M1214" s="8" t="str">
        <f t="shared" si="41"/>
        <v>63Vigilancia de la salud ambientalENGATIVANov /2024</v>
      </c>
      <c r="N1214" s="61">
        <v>57114</v>
      </c>
      <c r="O1214" s="71">
        <v>4</v>
      </c>
      <c r="P1214" s="72">
        <v>228456</v>
      </c>
      <c r="Q1214" s="71">
        <v>3</v>
      </c>
      <c r="R1214" s="72">
        <v>171342</v>
      </c>
    </row>
    <row r="1215" spans="2:18" ht="48" x14ac:dyDescent="0.35">
      <c r="B1215">
        <v>63</v>
      </c>
      <c r="C1215" s="56" t="s">
        <v>7</v>
      </c>
      <c r="D1215" s="8" t="str">
        <f t="shared" si="40"/>
        <v>63Vigilancia de la salud ambiental</v>
      </c>
      <c r="E1215" s="8" t="s">
        <v>1614</v>
      </c>
      <c r="F1215" s="68" t="s">
        <v>21</v>
      </c>
      <c r="G1215" s="68" t="s">
        <v>1835</v>
      </c>
      <c r="H1215" s="68" t="s">
        <v>1627</v>
      </c>
      <c r="I1215" s="8" t="s">
        <v>886</v>
      </c>
      <c r="J1215" s="8" t="s">
        <v>886</v>
      </c>
      <c r="K1215" s="68" t="s">
        <v>362</v>
      </c>
      <c r="L1215" s="60" t="s">
        <v>83</v>
      </c>
      <c r="M1215" s="8" t="str">
        <f t="shared" si="41"/>
        <v>63Vigilancia de la salud ambientalSUBANov /2024</v>
      </c>
      <c r="N1215" s="61">
        <v>57114</v>
      </c>
      <c r="O1215" s="71">
        <v>1</v>
      </c>
      <c r="P1215" s="72">
        <v>57114</v>
      </c>
      <c r="Q1215" s="71">
        <v>0</v>
      </c>
      <c r="R1215" s="72">
        <v>0</v>
      </c>
    </row>
    <row r="1216" spans="2:18" ht="72" x14ac:dyDescent="0.35">
      <c r="B1216">
        <v>63</v>
      </c>
      <c r="C1216" s="56" t="s">
        <v>7</v>
      </c>
      <c r="D1216" s="8" t="str">
        <f t="shared" si="40"/>
        <v>63Vigilancia de la salud ambiental</v>
      </c>
      <c r="E1216" s="8" t="s">
        <v>1614</v>
      </c>
      <c r="F1216" s="68" t="s">
        <v>21</v>
      </c>
      <c r="G1216" s="68" t="s">
        <v>1835</v>
      </c>
      <c r="H1216" s="68" t="s">
        <v>1627</v>
      </c>
      <c r="I1216" s="8" t="s">
        <v>886</v>
      </c>
      <c r="J1216" s="8" t="s">
        <v>886</v>
      </c>
      <c r="K1216" s="60" t="s">
        <v>347</v>
      </c>
      <c r="L1216" s="60" t="s">
        <v>83</v>
      </c>
      <c r="M1216" s="8" t="str">
        <f t="shared" si="41"/>
        <v>63Vigilancia de la salud ambientalBARRIOS
UNIDOSNov /2024</v>
      </c>
      <c r="N1216" s="61">
        <v>57114</v>
      </c>
      <c r="O1216" s="71">
        <v>1</v>
      </c>
      <c r="P1216" s="72">
        <v>57114</v>
      </c>
      <c r="Q1216" s="71">
        <v>0</v>
      </c>
      <c r="R1216" s="72">
        <v>0</v>
      </c>
    </row>
    <row r="1217" spans="2:18" ht="60" x14ac:dyDescent="0.35">
      <c r="B1217">
        <v>63</v>
      </c>
      <c r="C1217" s="56" t="s">
        <v>7</v>
      </c>
      <c r="D1217" s="8" t="str">
        <f t="shared" ref="D1217:D1280" si="42">+B1217&amp;C1217</f>
        <v>63Vigilancia de la salud ambiental</v>
      </c>
      <c r="E1217" s="8" t="s">
        <v>1614</v>
      </c>
      <c r="F1217" s="68" t="s">
        <v>21</v>
      </c>
      <c r="G1217" s="68" t="s">
        <v>1835</v>
      </c>
      <c r="H1217" s="68" t="s">
        <v>1627</v>
      </c>
      <c r="I1217" s="8" t="s">
        <v>886</v>
      </c>
      <c r="J1217" s="8" t="s">
        <v>886</v>
      </c>
      <c r="K1217" s="68" t="s">
        <v>132</v>
      </c>
      <c r="L1217" s="60" t="s">
        <v>83</v>
      </c>
      <c r="M1217" s="8" t="str">
        <f t="shared" ref="M1217:M1280" si="43">+D1217&amp;K1217&amp;L1217</f>
        <v>63Vigilancia de la salud ambientalTEUSAQUILLONov /2024</v>
      </c>
      <c r="N1217" s="61">
        <v>57114</v>
      </c>
      <c r="O1217" s="71">
        <v>2</v>
      </c>
      <c r="P1217" s="72">
        <v>114228</v>
      </c>
      <c r="Q1217" s="71">
        <v>2</v>
      </c>
      <c r="R1217" s="72">
        <v>114228</v>
      </c>
    </row>
    <row r="1218" spans="2:18" ht="92" x14ac:dyDescent="0.35">
      <c r="B1218">
        <v>64</v>
      </c>
      <c r="C1218" s="56" t="s">
        <v>7</v>
      </c>
      <c r="D1218" s="8" t="str">
        <f t="shared" si="42"/>
        <v>64Vigilancia de la salud ambiental</v>
      </c>
      <c r="E1218" s="8" t="s">
        <v>1614</v>
      </c>
      <c r="F1218" s="68" t="s">
        <v>23</v>
      </c>
      <c r="G1218" s="68" t="s">
        <v>1836</v>
      </c>
      <c r="H1218" s="68" t="s">
        <v>885</v>
      </c>
      <c r="I1218" s="8" t="s">
        <v>886</v>
      </c>
      <c r="J1218" s="8" t="s">
        <v>886</v>
      </c>
      <c r="K1218" s="60" t="s">
        <v>347</v>
      </c>
      <c r="L1218" s="60" t="s">
        <v>83</v>
      </c>
      <c r="M1218" s="8" t="str">
        <f t="shared" si="43"/>
        <v>64Vigilancia de la salud ambientalBARRIOS
UNIDOSNov /2024</v>
      </c>
      <c r="N1218" s="61">
        <v>50393</v>
      </c>
      <c r="O1218" s="71">
        <v>50</v>
      </c>
      <c r="P1218" s="72">
        <v>2519650</v>
      </c>
      <c r="Q1218" s="71">
        <v>50</v>
      </c>
      <c r="R1218" s="72">
        <v>2519650</v>
      </c>
    </row>
    <row r="1219" spans="2:18" ht="126.5" x14ac:dyDescent="0.35">
      <c r="B1219">
        <v>65</v>
      </c>
      <c r="C1219" s="56" t="s">
        <v>7</v>
      </c>
      <c r="D1219" s="8" t="str">
        <f t="shared" si="42"/>
        <v>65Vigilancia de la salud ambiental</v>
      </c>
      <c r="E1219" s="8" t="s">
        <v>1614</v>
      </c>
      <c r="F1219" s="68" t="s">
        <v>23</v>
      </c>
      <c r="G1219" s="68" t="s">
        <v>934</v>
      </c>
      <c r="H1219" s="68" t="s">
        <v>885</v>
      </c>
      <c r="I1219" s="8" t="s">
        <v>886</v>
      </c>
      <c r="J1219" s="8" t="s">
        <v>886</v>
      </c>
      <c r="K1219" s="68" t="s">
        <v>251</v>
      </c>
      <c r="L1219" s="60" t="s">
        <v>83</v>
      </c>
      <c r="M1219" s="8" t="str">
        <f t="shared" si="43"/>
        <v>65Vigilancia de la salud ambientalCHAPINERONov /2024</v>
      </c>
      <c r="N1219" s="61">
        <v>134380</v>
      </c>
      <c r="O1219" s="71">
        <v>29</v>
      </c>
      <c r="P1219" s="72">
        <v>3897020</v>
      </c>
      <c r="Q1219" s="71">
        <v>28</v>
      </c>
      <c r="R1219" s="72">
        <v>3762640</v>
      </c>
    </row>
    <row r="1220" spans="2:18" ht="126.5" x14ac:dyDescent="0.35">
      <c r="B1220">
        <v>65</v>
      </c>
      <c r="C1220" s="56" t="s">
        <v>7</v>
      </c>
      <c r="D1220" s="8" t="str">
        <f t="shared" si="42"/>
        <v>65Vigilancia de la salud ambiental</v>
      </c>
      <c r="E1220" s="8" t="s">
        <v>1614</v>
      </c>
      <c r="F1220" s="68" t="s">
        <v>23</v>
      </c>
      <c r="G1220" s="68" t="s">
        <v>934</v>
      </c>
      <c r="H1220" s="68" t="s">
        <v>885</v>
      </c>
      <c r="I1220" s="8" t="s">
        <v>886</v>
      </c>
      <c r="J1220" s="8" t="s">
        <v>886</v>
      </c>
      <c r="K1220" s="68" t="s">
        <v>283</v>
      </c>
      <c r="L1220" s="60" t="s">
        <v>83</v>
      </c>
      <c r="M1220" s="8" t="str">
        <f t="shared" si="43"/>
        <v>65Vigilancia de la salud ambientalUSAQUENNov /2024</v>
      </c>
      <c r="N1220" s="61">
        <v>134380</v>
      </c>
      <c r="O1220" s="71">
        <v>27</v>
      </c>
      <c r="P1220" s="72">
        <v>3628260</v>
      </c>
      <c r="Q1220" s="71">
        <v>27</v>
      </c>
      <c r="R1220" s="72">
        <v>3628260</v>
      </c>
    </row>
    <row r="1221" spans="2:18" ht="126.5" x14ac:dyDescent="0.35">
      <c r="B1221">
        <v>65</v>
      </c>
      <c r="C1221" s="56" t="s">
        <v>7</v>
      </c>
      <c r="D1221" s="8" t="str">
        <f t="shared" si="42"/>
        <v>65Vigilancia de la salud ambiental</v>
      </c>
      <c r="E1221" s="8" t="s">
        <v>1614</v>
      </c>
      <c r="F1221" s="68" t="s">
        <v>23</v>
      </c>
      <c r="G1221" s="68" t="s">
        <v>934</v>
      </c>
      <c r="H1221" s="68" t="s">
        <v>885</v>
      </c>
      <c r="I1221" s="8" t="s">
        <v>886</v>
      </c>
      <c r="J1221" s="8" t="s">
        <v>886</v>
      </c>
      <c r="K1221" s="68" t="s">
        <v>321</v>
      </c>
      <c r="L1221" s="60" t="s">
        <v>83</v>
      </c>
      <c r="M1221" s="8" t="str">
        <f t="shared" si="43"/>
        <v>65Vigilancia de la salud ambientalENGATIVANov /2024</v>
      </c>
      <c r="N1221" s="61">
        <v>134380</v>
      </c>
      <c r="O1221" s="71">
        <v>59</v>
      </c>
      <c r="P1221" s="72">
        <v>7928420</v>
      </c>
      <c r="Q1221" s="71">
        <v>59</v>
      </c>
      <c r="R1221" s="72">
        <v>7928420</v>
      </c>
    </row>
    <row r="1222" spans="2:18" ht="126.5" x14ac:dyDescent="0.35">
      <c r="B1222">
        <v>65</v>
      </c>
      <c r="C1222" s="56" t="s">
        <v>7</v>
      </c>
      <c r="D1222" s="8" t="str">
        <f t="shared" si="42"/>
        <v>65Vigilancia de la salud ambiental</v>
      </c>
      <c r="E1222" s="8" t="s">
        <v>1614</v>
      </c>
      <c r="F1222" s="68" t="s">
        <v>23</v>
      </c>
      <c r="G1222" s="68" t="s">
        <v>934</v>
      </c>
      <c r="H1222" s="68" t="s">
        <v>885</v>
      </c>
      <c r="I1222" s="8" t="s">
        <v>886</v>
      </c>
      <c r="J1222" s="8" t="s">
        <v>886</v>
      </c>
      <c r="K1222" s="68" t="s">
        <v>362</v>
      </c>
      <c r="L1222" s="60" t="s">
        <v>83</v>
      </c>
      <c r="M1222" s="8" t="str">
        <f t="shared" si="43"/>
        <v>65Vigilancia de la salud ambientalSUBANov /2024</v>
      </c>
      <c r="N1222" s="61">
        <v>134380</v>
      </c>
      <c r="O1222" s="71">
        <v>74</v>
      </c>
      <c r="P1222" s="72">
        <v>9944120</v>
      </c>
      <c r="Q1222" s="71">
        <v>73</v>
      </c>
      <c r="R1222" s="72">
        <v>9809740</v>
      </c>
    </row>
    <row r="1223" spans="2:18" ht="126.5" x14ac:dyDescent="0.35">
      <c r="B1223">
        <v>65</v>
      </c>
      <c r="C1223" s="56" t="s">
        <v>7</v>
      </c>
      <c r="D1223" s="8" t="str">
        <f t="shared" si="42"/>
        <v>65Vigilancia de la salud ambiental</v>
      </c>
      <c r="E1223" s="8" t="s">
        <v>1614</v>
      </c>
      <c r="F1223" s="68" t="s">
        <v>23</v>
      </c>
      <c r="G1223" s="68" t="s">
        <v>934</v>
      </c>
      <c r="H1223" s="68" t="s">
        <v>885</v>
      </c>
      <c r="I1223" s="8" t="s">
        <v>886</v>
      </c>
      <c r="J1223" s="8" t="s">
        <v>886</v>
      </c>
      <c r="K1223" s="60" t="s">
        <v>347</v>
      </c>
      <c r="L1223" s="60" t="s">
        <v>83</v>
      </c>
      <c r="M1223" s="8" t="str">
        <f t="shared" si="43"/>
        <v>65Vigilancia de la salud ambientalBARRIOS
UNIDOSNov /2024</v>
      </c>
      <c r="N1223" s="61">
        <v>134380</v>
      </c>
      <c r="O1223" s="71">
        <v>16</v>
      </c>
      <c r="P1223" s="72">
        <v>2150080</v>
      </c>
      <c r="Q1223" s="71">
        <v>16</v>
      </c>
      <c r="R1223" s="72">
        <v>2150080</v>
      </c>
    </row>
    <row r="1224" spans="2:18" ht="126.5" x14ac:dyDescent="0.35">
      <c r="B1224">
        <v>65</v>
      </c>
      <c r="C1224" s="56" t="s">
        <v>7</v>
      </c>
      <c r="D1224" s="8" t="str">
        <f t="shared" si="42"/>
        <v>65Vigilancia de la salud ambiental</v>
      </c>
      <c r="E1224" s="8" t="s">
        <v>1614</v>
      </c>
      <c r="F1224" s="68" t="s">
        <v>23</v>
      </c>
      <c r="G1224" s="68" t="s">
        <v>934</v>
      </c>
      <c r="H1224" s="68" t="s">
        <v>885</v>
      </c>
      <c r="I1224" s="8" t="s">
        <v>886</v>
      </c>
      <c r="J1224" s="8" t="s">
        <v>886</v>
      </c>
      <c r="K1224" s="68" t="s">
        <v>132</v>
      </c>
      <c r="L1224" s="60" t="s">
        <v>83</v>
      </c>
      <c r="M1224" s="8" t="str">
        <f t="shared" si="43"/>
        <v>65Vigilancia de la salud ambientalTEUSAQUILLONov /2024</v>
      </c>
      <c r="N1224" s="61">
        <v>134380</v>
      </c>
      <c r="O1224" s="71">
        <v>34</v>
      </c>
      <c r="P1224" s="72">
        <v>4568920</v>
      </c>
      <c r="Q1224" s="71">
        <v>34</v>
      </c>
      <c r="R1224" s="72">
        <v>4568920</v>
      </c>
    </row>
    <row r="1225" spans="2:18" ht="48" x14ac:dyDescent="0.35">
      <c r="B1225">
        <v>66</v>
      </c>
      <c r="C1225" s="56" t="s">
        <v>7</v>
      </c>
      <c r="D1225" s="8" t="str">
        <f t="shared" si="42"/>
        <v>66Vigilancia de la salud ambiental</v>
      </c>
      <c r="E1225" s="8" t="s">
        <v>1614</v>
      </c>
      <c r="F1225" s="68" t="s">
        <v>23</v>
      </c>
      <c r="G1225" s="68" t="s">
        <v>1837</v>
      </c>
      <c r="H1225" s="68" t="s">
        <v>885</v>
      </c>
      <c r="I1225" s="8" t="s">
        <v>886</v>
      </c>
      <c r="J1225" s="8" t="s">
        <v>886</v>
      </c>
      <c r="K1225" s="68" t="s">
        <v>283</v>
      </c>
      <c r="L1225" s="60" t="s">
        <v>83</v>
      </c>
      <c r="M1225" s="8" t="str">
        <f t="shared" si="43"/>
        <v>66Vigilancia de la salud ambientalUSAQUENNov /2024</v>
      </c>
      <c r="N1225" s="61">
        <v>268760</v>
      </c>
      <c r="O1225" s="71">
        <v>1</v>
      </c>
      <c r="P1225" s="72">
        <v>268760</v>
      </c>
      <c r="Q1225" s="71">
        <v>1</v>
      </c>
      <c r="R1225" s="72">
        <v>268760</v>
      </c>
    </row>
    <row r="1226" spans="2:18" ht="60" x14ac:dyDescent="0.35">
      <c r="B1226">
        <v>66</v>
      </c>
      <c r="C1226" s="56" t="s">
        <v>7</v>
      </c>
      <c r="D1226" s="8" t="str">
        <f t="shared" si="42"/>
        <v>66Vigilancia de la salud ambiental</v>
      </c>
      <c r="E1226" s="8" t="s">
        <v>1614</v>
      </c>
      <c r="F1226" s="68" t="s">
        <v>23</v>
      </c>
      <c r="G1226" s="68" t="s">
        <v>1837</v>
      </c>
      <c r="H1226" s="68" t="s">
        <v>885</v>
      </c>
      <c r="I1226" s="8" t="s">
        <v>886</v>
      </c>
      <c r="J1226" s="8" t="s">
        <v>886</v>
      </c>
      <c r="K1226" s="68" t="s">
        <v>132</v>
      </c>
      <c r="L1226" s="60" t="s">
        <v>83</v>
      </c>
      <c r="M1226" s="8" t="str">
        <f t="shared" si="43"/>
        <v>66Vigilancia de la salud ambientalTEUSAQUILLONov /2024</v>
      </c>
      <c r="N1226" s="61">
        <v>268760</v>
      </c>
      <c r="O1226" s="71">
        <v>1</v>
      </c>
      <c r="P1226" s="72">
        <v>268760</v>
      </c>
      <c r="Q1226" s="71">
        <v>1</v>
      </c>
      <c r="R1226" s="72">
        <v>268760</v>
      </c>
    </row>
    <row r="1227" spans="2:18" ht="48" x14ac:dyDescent="0.35">
      <c r="B1227">
        <v>67</v>
      </c>
      <c r="C1227" s="56" t="s">
        <v>7</v>
      </c>
      <c r="D1227" s="8" t="str">
        <f t="shared" si="42"/>
        <v>67Vigilancia de la salud ambiental</v>
      </c>
      <c r="E1227" s="8" t="s">
        <v>1614</v>
      </c>
      <c r="F1227" s="68" t="s">
        <v>23</v>
      </c>
      <c r="G1227" s="68" t="s">
        <v>1949</v>
      </c>
      <c r="H1227" s="68" t="s">
        <v>885</v>
      </c>
      <c r="I1227" s="8" t="s">
        <v>886</v>
      </c>
      <c r="J1227" s="8" t="s">
        <v>886</v>
      </c>
      <c r="K1227" s="68" t="s">
        <v>283</v>
      </c>
      <c r="L1227" s="60" t="s">
        <v>83</v>
      </c>
      <c r="M1227" s="8" t="str">
        <f t="shared" si="43"/>
        <v>67Vigilancia de la salud ambientalUSAQUENNov /2024</v>
      </c>
      <c r="N1227" s="61">
        <v>268760</v>
      </c>
      <c r="O1227" s="71">
        <v>1</v>
      </c>
      <c r="P1227" s="72">
        <v>268760</v>
      </c>
      <c r="Q1227" s="71">
        <v>0</v>
      </c>
      <c r="R1227" s="72">
        <v>0</v>
      </c>
    </row>
    <row r="1228" spans="2:18" ht="138" x14ac:dyDescent="0.35">
      <c r="B1228">
        <v>68</v>
      </c>
      <c r="C1228" s="56" t="s">
        <v>7</v>
      </c>
      <c r="D1228" s="8" t="str">
        <f t="shared" si="42"/>
        <v>68Vigilancia de la salud ambiental</v>
      </c>
      <c r="E1228" s="8" t="s">
        <v>1614</v>
      </c>
      <c r="F1228" s="68" t="s">
        <v>23</v>
      </c>
      <c r="G1228" s="68" t="s">
        <v>1045</v>
      </c>
      <c r="H1228" s="68" t="s">
        <v>885</v>
      </c>
      <c r="I1228" s="8" t="s">
        <v>886</v>
      </c>
      <c r="J1228" s="8" t="s">
        <v>886</v>
      </c>
      <c r="K1228" s="68" t="s">
        <v>283</v>
      </c>
      <c r="L1228" s="60" t="s">
        <v>83</v>
      </c>
      <c r="M1228" s="8" t="str">
        <f t="shared" si="43"/>
        <v>68Vigilancia de la salud ambientalUSAQUENNov /2024</v>
      </c>
      <c r="N1228" s="61">
        <v>268760</v>
      </c>
      <c r="O1228" s="71">
        <v>2</v>
      </c>
      <c r="P1228" s="72">
        <v>537520</v>
      </c>
      <c r="Q1228" s="71">
        <v>2</v>
      </c>
      <c r="R1228" s="72">
        <v>537520</v>
      </c>
    </row>
    <row r="1229" spans="2:18" ht="138" x14ac:dyDescent="0.35">
      <c r="B1229">
        <v>68</v>
      </c>
      <c r="C1229" s="56" t="s">
        <v>7</v>
      </c>
      <c r="D1229" s="8" t="str">
        <f t="shared" si="42"/>
        <v>68Vigilancia de la salud ambiental</v>
      </c>
      <c r="E1229" s="8" t="s">
        <v>1614</v>
      </c>
      <c r="F1229" s="68" t="s">
        <v>23</v>
      </c>
      <c r="G1229" s="68" t="s">
        <v>1045</v>
      </c>
      <c r="H1229" s="68" t="s">
        <v>885</v>
      </c>
      <c r="I1229" s="8" t="s">
        <v>886</v>
      </c>
      <c r="J1229" s="8" t="s">
        <v>886</v>
      </c>
      <c r="K1229" s="68" t="s">
        <v>132</v>
      </c>
      <c r="L1229" s="60" t="s">
        <v>83</v>
      </c>
      <c r="M1229" s="8" t="str">
        <f t="shared" si="43"/>
        <v>68Vigilancia de la salud ambientalTEUSAQUILLONov /2024</v>
      </c>
      <c r="N1229" s="61">
        <v>268760</v>
      </c>
      <c r="O1229" s="71">
        <v>1</v>
      </c>
      <c r="P1229" s="72">
        <v>268760</v>
      </c>
      <c r="Q1229" s="71">
        <v>1</v>
      </c>
      <c r="R1229" s="72">
        <v>268760</v>
      </c>
    </row>
    <row r="1230" spans="2:18" ht="60" x14ac:dyDescent="0.35">
      <c r="B1230">
        <v>69</v>
      </c>
      <c r="C1230" s="56" t="s">
        <v>7</v>
      </c>
      <c r="D1230" s="8" t="str">
        <f t="shared" si="42"/>
        <v>69Vigilancia de la salud ambiental</v>
      </c>
      <c r="E1230" s="8" t="s">
        <v>1614</v>
      </c>
      <c r="F1230" s="68" t="s">
        <v>23</v>
      </c>
      <c r="G1230" s="68" t="s">
        <v>1017</v>
      </c>
      <c r="H1230" s="68" t="s">
        <v>885</v>
      </c>
      <c r="I1230" s="8" t="s">
        <v>886</v>
      </c>
      <c r="J1230" s="8" t="s">
        <v>886</v>
      </c>
      <c r="K1230" s="68" t="s">
        <v>251</v>
      </c>
      <c r="L1230" s="60" t="s">
        <v>83</v>
      </c>
      <c r="M1230" s="8" t="str">
        <f t="shared" si="43"/>
        <v>69Vigilancia de la salud ambientalCHAPINERONov /2024</v>
      </c>
      <c r="N1230" s="61">
        <v>47595</v>
      </c>
      <c r="O1230" s="71">
        <v>20</v>
      </c>
      <c r="P1230" s="72">
        <v>951900</v>
      </c>
      <c r="Q1230" s="71">
        <v>20</v>
      </c>
      <c r="R1230" s="72">
        <v>951900</v>
      </c>
    </row>
    <row r="1231" spans="2:18" ht="48" x14ac:dyDescent="0.35">
      <c r="B1231">
        <v>69</v>
      </c>
      <c r="C1231" s="56" t="s">
        <v>7</v>
      </c>
      <c r="D1231" s="8" t="str">
        <f t="shared" si="42"/>
        <v>69Vigilancia de la salud ambiental</v>
      </c>
      <c r="E1231" s="8" t="s">
        <v>1614</v>
      </c>
      <c r="F1231" s="68" t="s">
        <v>23</v>
      </c>
      <c r="G1231" s="68" t="s">
        <v>1017</v>
      </c>
      <c r="H1231" s="68" t="s">
        <v>885</v>
      </c>
      <c r="I1231" s="8" t="s">
        <v>886</v>
      </c>
      <c r="J1231" s="8" t="s">
        <v>886</v>
      </c>
      <c r="K1231" s="68" t="s">
        <v>283</v>
      </c>
      <c r="L1231" s="60" t="s">
        <v>83</v>
      </c>
      <c r="M1231" s="8" t="str">
        <f t="shared" si="43"/>
        <v>69Vigilancia de la salud ambientalUSAQUENNov /2024</v>
      </c>
      <c r="N1231" s="61">
        <v>47595</v>
      </c>
      <c r="O1231" s="71">
        <v>18</v>
      </c>
      <c r="P1231" s="72">
        <v>856710</v>
      </c>
      <c r="Q1231" s="71">
        <v>13</v>
      </c>
      <c r="R1231" s="72">
        <v>618735</v>
      </c>
    </row>
    <row r="1232" spans="2:18" ht="48" x14ac:dyDescent="0.35">
      <c r="B1232">
        <v>69</v>
      </c>
      <c r="C1232" s="56" t="s">
        <v>7</v>
      </c>
      <c r="D1232" s="8" t="str">
        <f t="shared" si="42"/>
        <v>69Vigilancia de la salud ambiental</v>
      </c>
      <c r="E1232" s="8" t="s">
        <v>1614</v>
      </c>
      <c r="F1232" s="68" t="s">
        <v>23</v>
      </c>
      <c r="G1232" s="68" t="s">
        <v>1017</v>
      </c>
      <c r="H1232" s="68" t="s">
        <v>885</v>
      </c>
      <c r="I1232" s="8" t="s">
        <v>886</v>
      </c>
      <c r="J1232" s="8" t="s">
        <v>886</v>
      </c>
      <c r="K1232" s="68" t="s">
        <v>321</v>
      </c>
      <c r="L1232" s="60" t="s">
        <v>83</v>
      </c>
      <c r="M1232" s="8" t="str">
        <f t="shared" si="43"/>
        <v>69Vigilancia de la salud ambientalENGATIVANov /2024</v>
      </c>
      <c r="N1232" s="61">
        <v>47595</v>
      </c>
      <c r="O1232" s="71">
        <v>31</v>
      </c>
      <c r="P1232" s="72">
        <v>1475445</v>
      </c>
      <c r="Q1232" s="71">
        <v>31</v>
      </c>
      <c r="R1232" s="72">
        <v>1475445</v>
      </c>
    </row>
    <row r="1233" spans="2:18" ht="48" x14ac:dyDescent="0.35">
      <c r="B1233">
        <v>69</v>
      </c>
      <c r="C1233" s="56" t="s">
        <v>7</v>
      </c>
      <c r="D1233" s="8" t="str">
        <f t="shared" si="42"/>
        <v>69Vigilancia de la salud ambiental</v>
      </c>
      <c r="E1233" s="8" t="s">
        <v>1614</v>
      </c>
      <c r="F1233" s="68" t="s">
        <v>23</v>
      </c>
      <c r="G1233" s="68" t="s">
        <v>1017</v>
      </c>
      <c r="H1233" s="68" t="s">
        <v>885</v>
      </c>
      <c r="I1233" s="8" t="s">
        <v>886</v>
      </c>
      <c r="J1233" s="8" t="s">
        <v>886</v>
      </c>
      <c r="K1233" s="68" t="s">
        <v>362</v>
      </c>
      <c r="L1233" s="60" t="s">
        <v>83</v>
      </c>
      <c r="M1233" s="8" t="str">
        <f t="shared" si="43"/>
        <v>69Vigilancia de la salud ambientalSUBANov /2024</v>
      </c>
      <c r="N1233" s="61">
        <v>47595</v>
      </c>
      <c r="O1233" s="71">
        <v>16</v>
      </c>
      <c r="P1233" s="72">
        <v>761520</v>
      </c>
      <c r="Q1233" s="71">
        <v>16</v>
      </c>
      <c r="R1233" s="72">
        <v>761520</v>
      </c>
    </row>
    <row r="1234" spans="2:18" ht="72" x14ac:dyDescent="0.35">
      <c r="B1234">
        <v>69</v>
      </c>
      <c r="C1234" s="56" t="s">
        <v>7</v>
      </c>
      <c r="D1234" s="8" t="str">
        <f t="shared" si="42"/>
        <v>69Vigilancia de la salud ambiental</v>
      </c>
      <c r="E1234" s="8" t="s">
        <v>1614</v>
      </c>
      <c r="F1234" s="68" t="s">
        <v>23</v>
      </c>
      <c r="G1234" s="68" t="s">
        <v>1017</v>
      </c>
      <c r="H1234" s="68" t="s">
        <v>885</v>
      </c>
      <c r="I1234" s="8" t="s">
        <v>886</v>
      </c>
      <c r="J1234" s="8" t="s">
        <v>886</v>
      </c>
      <c r="K1234" s="60" t="s">
        <v>347</v>
      </c>
      <c r="L1234" s="60" t="s">
        <v>83</v>
      </c>
      <c r="M1234" s="8" t="str">
        <f t="shared" si="43"/>
        <v>69Vigilancia de la salud ambientalBARRIOS
UNIDOSNov /2024</v>
      </c>
      <c r="N1234" s="61">
        <v>47595</v>
      </c>
      <c r="O1234" s="71">
        <v>3</v>
      </c>
      <c r="P1234" s="72">
        <v>142785</v>
      </c>
      <c r="Q1234" s="71">
        <v>3</v>
      </c>
      <c r="R1234" s="72">
        <v>142785</v>
      </c>
    </row>
    <row r="1235" spans="2:18" ht="60" x14ac:dyDescent="0.35">
      <c r="B1235">
        <v>69</v>
      </c>
      <c r="C1235" s="56" t="s">
        <v>7</v>
      </c>
      <c r="D1235" s="8" t="str">
        <f t="shared" si="42"/>
        <v>69Vigilancia de la salud ambiental</v>
      </c>
      <c r="E1235" s="8" t="s">
        <v>1614</v>
      </c>
      <c r="F1235" s="68" t="s">
        <v>23</v>
      </c>
      <c r="G1235" s="68" t="s">
        <v>1017</v>
      </c>
      <c r="H1235" s="68" t="s">
        <v>885</v>
      </c>
      <c r="I1235" s="8" t="s">
        <v>886</v>
      </c>
      <c r="J1235" s="8" t="s">
        <v>886</v>
      </c>
      <c r="K1235" s="68" t="s">
        <v>132</v>
      </c>
      <c r="L1235" s="60" t="s">
        <v>83</v>
      </c>
      <c r="M1235" s="8" t="str">
        <f t="shared" si="43"/>
        <v>69Vigilancia de la salud ambientalTEUSAQUILLONov /2024</v>
      </c>
      <c r="N1235" s="61">
        <v>47595</v>
      </c>
      <c r="O1235" s="71">
        <v>14</v>
      </c>
      <c r="P1235" s="72">
        <v>666330</v>
      </c>
      <c r="Q1235" s="71">
        <v>14</v>
      </c>
      <c r="R1235" s="72">
        <v>666330</v>
      </c>
    </row>
    <row r="1236" spans="2:18" ht="115" x14ac:dyDescent="0.35">
      <c r="B1236">
        <v>71</v>
      </c>
      <c r="C1236" s="56" t="s">
        <v>7</v>
      </c>
      <c r="D1236" s="8" t="str">
        <f t="shared" si="42"/>
        <v>71Vigilancia de la salud ambiental</v>
      </c>
      <c r="E1236" s="8" t="s">
        <v>1614</v>
      </c>
      <c r="F1236" s="68" t="s">
        <v>23</v>
      </c>
      <c r="G1236" s="68" t="s">
        <v>1838</v>
      </c>
      <c r="H1236" s="68" t="s">
        <v>885</v>
      </c>
      <c r="I1236" s="8" t="s">
        <v>886</v>
      </c>
      <c r="J1236" s="8" t="s">
        <v>886</v>
      </c>
      <c r="K1236" s="68" t="s">
        <v>251</v>
      </c>
      <c r="L1236" s="60" t="s">
        <v>83</v>
      </c>
      <c r="M1236" s="8" t="str">
        <f t="shared" si="43"/>
        <v>71Vigilancia de la salud ambientalCHAPINERONov /2024</v>
      </c>
      <c r="N1236" s="61">
        <v>47595</v>
      </c>
      <c r="O1236" s="71">
        <v>1</v>
      </c>
      <c r="P1236" s="72">
        <v>47595</v>
      </c>
      <c r="Q1236" s="71">
        <v>0</v>
      </c>
      <c r="R1236" s="72">
        <v>0</v>
      </c>
    </row>
    <row r="1237" spans="2:18" ht="115" x14ac:dyDescent="0.35">
      <c r="B1237">
        <v>71</v>
      </c>
      <c r="C1237" s="56" t="s">
        <v>7</v>
      </c>
      <c r="D1237" s="8" t="str">
        <f t="shared" si="42"/>
        <v>71Vigilancia de la salud ambiental</v>
      </c>
      <c r="E1237" s="8" t="s">
        <v>1614</v>
      </c>
      <c r="F1237" s="68" t="s">
        <v>23</v>
      </c>
      <c r="G1237" s="68" t="s">
        <v>1838</v>
      </c>
      <c r="H1237" s="68" t="s">
        <v>885</v>
      </c>
      <c r="I1237" s="8" t="s">
        <v>886</v>
      </c>
      <c r="J1237" s="8" t="s">
        <v>886</v>
      </c>
      <c r="K1237" s="68" t="s">
        <v>283</v>
      </c>
      <c r="L1237" s="60" t="s">
        <v>83</v>
      </c>
      <c r="M1237" s="8" t="str">
        <f t="shared" si="43"/>
        <v>71Vigilancia de la salud ambientalUSAQUENNov /2024</v>
      </c>
      <c r="N1237" s="61">
        <v>47595</v>
      </c>
      <c r="O1237" s="71">
        <v>5</v>
      </c>
      <c r="P1237" s="72">
        <v>237975</v>
      </c>
      <c r="Q1237" s="71">
        <v>2</v>
      </c>
      <c r="R1237" s="72">
        <v>95190</v>
      </c>
    </row>
    <row r="1238" spans="2:18" ht="115" x14ac:dyDescent="0.35">
      <c r="B1238">
        <v>71</v>
      </c>
      <c r="C1238" s="56" t="s">
        <v>7</v>
      </c>
      <c r="D1238" s="8" t="str">
        <f t="shared" si="42"/>
        <v>71Vigilancia de la salud ambiental</v>
      </c>
      <c r="E1238" s="8" t="s">
        <v>1614</v>
      </c>
      <c r="F1238" s="68" t="s">
        <v>23</v>
      </c>
      <c r="G1238" s="68" t="s">
        <v>1838</v>
      </c>
      <c r="H1238" s="68" t="s">
        <v>885</v>
      </c>
      <c r="I1238" s="8" t="s">
        <v>886</v>
      </c>
      <c r="J1238" s="8" t="s">
        <v>886</v>
      </c>
      <c r="K1238" s="68" t="s">
        <v>321</v>
      </c>
      <c r="L1238" s="60" t="s">
        <v>83</v>
      </c>
      <c r="M1238" s="8" t="str">
        <f t="shared" si="43"/>
        <v>71Vigilancia de la salud ambientalENGATIVANov /2024</v>
      </c>
      <c r="N1238" s="61">
        <v>47595</v>
      </c>
      <c r="O1238" s="71">
        <v>10</v>
      </c>
      <c r="P1238" s="72">
        <v>475950</v>
      </c>
      <c r="Q1238" s="71">
        <v>10</v>
      </c>
      <c r="R1238" s="72">
        <v>475950</v>
      </c>
    </row>
    <row r="1239" spans="2:18" ht="115" x14ac:dyDescent="0.35">
      <c r="B1239">
        <v>71</v>
      </c>
      <c r="C1239" s="56" t="s">
        <v>7</v>
      </c>
      <c r="D1239" s="8" t="str">
        <f t="shared" si="42"/>
        <v>71Vigilancia de la salud ambiental</v>
      </c>
      <c r="E1239" s="8" t="s">
        <v>1614</v>
      </c>
      <c r="F1239" s="68" t="s">
        <v>23</v>
      </c>
      <c r="G1239" s="68" t="s">
        <v>1838</v>
      </c>
      <c r="H1239" s="68" t="s">
        <v>885</v>
      </c>
      <c r="I1239" s="8" t="s">
        <v>886</v>
      </c>
      <c r="J1239" s="8" t="s">
        <v>886</v>
      </c>
      <c r="K1239" s="68" t="s">
        <v>362</v>
      </c>
      <c r="L1239" s="60" t="s">
        <v>83</v>
      </c>
      <c r="M1239" s="8" t="str">
        <f t="shared" si="43"/>
        <v>71Vigilancia de la salud ambientalSUBANov /2024</v>
      </c>
      <c r="N1239" s="61">
        <v>47595</v>
      </c>
      <c r="O1239" s="71">
        <v>5</v>
      </c>
      <c r="P1239" s="72">
        <v>237975</v>
      </c>
      <c r="Q1239" s="71">
        <v>5</v>
      </c>
      <c r="R1239" s="72">
        <v>237975</v>
      </c>
    </row>
    <row r="1240" spans="2:18" ht="115" x14ac:dyDescent="0.35">
      <c r="B1240">
        <v>71</v>
      </c>
      <c r="C1240" s="56" t="s">
        <v>7</v>
      </c>
      <c r="D1240" s="8" t="str">
        <f t="shared" si="42"/>
        <v>71Vigilancia de la salud ambiental</v>
      </c>
      <c r="E1240" s="8" t="s">
        <v>1614</v>
      </c>
      <c r="F1240" s="68" t="s">
        <v>23</v>
      </c>
      <c r="G1240" s="68" t="s">
        <v>1838</v>
      </c>
      <c r="H1240" s="68" t="s">
        <v>885</v>
      </c>
      <c r="I1240" s="8" t="s">
        <v>886</v>
      </c>
      <c r="J1240" s="8" t="s">
        <v>886</v>
      </c>
      <c r="K1240" s="60" t="s">
        <v>347</v>
      </c>
      <c r="L1240" s="60" t="s">
        <v>83</v>
      </c>
      <c r="M1240" s="8" t="str">
        <f t="shared" si="43"/>
        <v>71Vigilancia de la salud ambientalBARRIOS
UNIDOSNov /2024</v>
      </c>
      <c r="N1240" s="61">
        <v>47595</v>
      </c>
      <c r="O1240" s="71">
        <v>4</v>
      </c>
      <c r="P1240" s="72">
        <v>190380</v>
      </c>
      <c r="Q1240" s="71">
        <v>4</v>
      </c>
      <c r="R1240" s="72">
        <v>190380</v>
      </c>
    </row>
    <row r="1241" spans="2:18" ht="115" x14ac:dyDescent="0.35">
      <c r="B1241">
        <v>71</v>
      </c>
      <c r="C1241" s="56" t="s">
        <v>7</v>
      </c>
      <c r="D1241" s="8" t="str">
        <f t="shared" si="42"/>
        <v>71Vigilancia de la salud ambiental</v>
      </c>
      <c r="E1241" s="8" t="s">
        <v>1614</v>
      </c>
      <c r="F1241" s="68" t="s">
        <v>23</v>
      </c>
      <c r="G1241" s="68" t="s">
        <v>1838</v>
      </c>
      <c r="H1241" s="68" t="s">
        <v>885</v>
      </c>
      <c r="I1241" s="8" t="s">
        <v>886</v>
      </c>
      <c r="J1241" s="8" t="s">
        <v>886</v>
      </c>
      <c r="K1241" s="68" t="s">
        <v>132</v>
      </c>
      <c r="L1241" s="60" t="s">
        <v>83</v>
      </c>
      <c r="M1241" s="8" t="str">
        <f t="shared" si="43"/>
        <v>71Vigilancia de la salud ambientalTEUSAQUILLONov /2024</v>
      </c>
      <c r="N1241" s="61">
        <v>47595</v>
      </c>
      <c r="O1241" s="71">
        <v>5</v>
      </c>
      <c r="P1241" s="72">
        <v>237975</v>
      </c>
      <c r="Q1241" s="71">
        <v>5</v>
      </c>
      <c r="R1241" s="72">
        <v>237975</v>
      </c>
    </row>
    <row r="1242" spans="2:18" ht="69" x14ac:dyDescent="0.35">
      <c r="B1242">
        <v>73</v>
      </c>
      <c r="C1242" s="56" t="s">
        <v>7</v>
      </c>
      <c r="D1242" s="8" t="str">
        <f t="shared" si="42"/>
        <v>73Vigilancia de la salud ambiental</v>
      </c>
      <c r="E1242" s="8" t="s">
        <v>1614</v>
      </c>
      <c r="F1242" s="68" t="s">
        <v>23</v>
      </c>
      <c r="G1242" s="68" t="s">
        <v>1026</v>
      </c>
      <c r="H1242" s="68" t="s">
        <v>885</v>
      </c>
      <c r="I1242" s="8" t="s">
        <v>886</v>
      </c>
      <c r="J1242" s="8" t="s">
        <v>886</v>
      </c>
      <c r="K1242" s="68" t="s">
        <v>251</v>
      </c>
      <c r="L1242" s="60" t="s">
        <v>83</v>
      </c>
      <c r="M1242" s="8" t="str">
        <f t="shared" si="43"/>
        <v>73Vigilancia de la salud ambientalCHAPINERONov /2024</v>
      </c>
      <c r="N1242" s="61">
        <v>268760</v>
      </c>
      <c r="O1242" s="71">
        <v>4</v>
      </c>
      <c r="P1242" s="72">
        <v>1075040</v>
      </c>
      <c r="Q1242" s="71">
        <v>4</v>
      </c>
      <c r="R1242" s="72">
        <v>1075040</v>
      </c>
    </row>
    <row r="1243" spans="2:18" ht="69" x14ac:dyDescent="0.35">
      <c r="B1243">
        <v>73</v>
      </c>
      <c r="C1243" s="56" t="s">
        <v>7</v>
      </c>
      <c r="D1243" s="8" t="str">
        <f t="shared" si="42"/>
        <v>73Vigilancia de la salud ambiental</v>
      </c>
      <c r="E1243" s="8" t="s">
        <v>1614</v>
      </c>
      <c r="F1243" s="68" t="s">
        <v>23</v>
      </c>
      <c r="G1243" s="68" t="s">
        <v>1026</v>
      </c>
      <c r="H1243" s="68" t="s">
        <v>885</v>
      </c>
      <c r="I1243" s="8" t="s">
        <v>886</v>
      </c>
      <c r="J1243" s="8" t="s">
        <v>886</v>
      </c>
      <c r="K1243" s="68" t="s">
        <v>283</v>
      </c>
      <c r="L1243" s="60" t="s">
        <v>83</v>
      </c>
      <c r="M1243" s="8" t="str">
        <f t="shared" si="43"/>
        <v>73Vigilancia de la salud ambientalUSAQUENNov /2024</v>
      </c>
      <c r="N1243" s="61">
        <v>268760</v>
      </c>
      <c r="O1243" s="71">
        <v>7</v>
      </c>
      <c r="P1243" s="72">
        <v>1881320</v>
      </c>
      <c r="Q1243" s="71">
        <v>4</v>
      </c>
      <c r="R1243" s="72">
        <v>1075040</v>
      </c>
    </row>
    <row r="1244" spans="2:18" ht="69" x14ac:dyDescent="0.35">
      <c r="B1244">
        <v>73</v>
      </c>
      <c r="C1244" s="56" t="s">
        <v>7</v>
      </c>
      <c r="D1244" s="8" t="str">
        <f t="shared" si="42"/>
        <v>73Vigilancia de la salud ambiental</v>
      </c>
      <c r="E1244" s="8" t="s">
        <v>1614</v>
      </c>
      <c r="F1244" s="68" t="s">
        <v>23</v>
      </c>
      <c r="G1244" s="68" t="s">
        <v>1026</v>
      </c>
      <c r="H1244" s="68" t="s">
        <v>885</v>
      </c>
      <c r="I1244" s="8" t="s">
        <v>886</v>
      </c>
      <c r="J1244" s="8" t="s">
        <v>886</v>
      </c>
      <c r="K1244" s="68" t="s">
        <v>321</v>
      </c>
      <c r="L1244" s="60" t="s">
        <v>83</v>
      </c>
      <c r="M1244" s="8" t="str">
        <f t="shared" si="43"/>
        <v>73Vigilancia de la salud ambientalENGATIVANov /2024</v>
      </c>
      <c r="N1244" s="61">
        <v>268760</v>
      </c>
      <c r="O1244" s="71">
        <v>3</v>
      </c>
      <c r="P1244" s="72">
        <v>806280</v>
      </c>
      <c r="Q1244" s="71">
        <v>0</v>
      </c>
      <c r="R1244" s="72">
        <v>0</v>
      </c>
    </row>
    <row r="1245" spans="2:18" ht="69" x14ac:dyDescent="0.35">
      <c r="B1245">
        <v>73</v>
      </c>
      <c r="C1245" s="56" t="s">
        <v>7</v>
      </c>
      <c r="D1245" s="8" t="str">
        <f t="shared" si="42"/>
        <v>73Vigilancia de la salud ambiental</v>
      </c>
      <c r="E1245" s="8" t="s">
        <v>1614</v>
      </c>
      <c r="F1245" s="68" t="s">
        <v>23</v>
      </c>
      <c r="G1245" s="68" t="s">
        <v>1026</v>
      </c>
      <c r="H1245" s="68" t="s">
        <v>885</v>
      </c>
      <c r="I1245" s="8" t="s">
        <v>886</v>
      </c>
      <c r="J1245" s="8" t="s">
        <v>886</v>
      </c>
      <c r="K1245" s="68" t="s">
        <v>362</v>
      </c>
      <c r="L1245" s="60" t="s">
        <v>83</v>
      </c>
      <c r="M1245" s="8" t="str">
        <f t="shared" si="43"/>
        <v>73Vigilancia de la salud ambientalSUBANov /2024</v>
      </c>
      <c r="N1245" s="61">
        <v>268760</v>
      </c>
      <c r="O1245" s="71">
        <v>1</v>
      </c>
      <c r="P1245" s="72">
        <v>268760</v>
      </c>
      <c r="Q1245" s="71">
        <v>0</v>
      </c>
      <c r="R1245" s="72">
        <v>0</v>
      </c>
    </row>
    <row r="1246" spans="2:18" ht="69" x14ac:dyDescent="0.35">
      <c r="B1246">
        <v>73</v>
      </c>
      <c r="C1246" s="56" t="s">
        <v>7</v>
      </c>
      <c r="D1246" s="8" t="str">
        <f t="shared" si="42"/>
        <v>73Vigilancia de la salud ambiental</v>
      </c>
      <c r="E1246" s="8" t="s">
        <v>1614</v>
      </c>
      <c r="F1246" s="68" t="s">
        <v>23</v>
      </c>
      <c r="G1246" s="68" t="s">
        <v>1026</v>
      </c>
      <c r="H1246" s="68" t="s">
        <v>885</v>
      </c>
      <c r="I1246" s="8" t="s">
        <v>886</v>
      </c>
      <c r="J1246" s="8" t="s">
        <v>886</v>
      </c>
      <c r="K1246" s="68" t="s">
        <v>132</v>
      </c>
      <c r="L1246" s="60" t="s">
        <v>83</v>
      </c>
      <c r="M1246" s="8" t="str">
        <f t="shared" si="43"/>
        <v>73Vigilancia de la salud ambientalTEUSAQUILLONov /2024</v>
      </c>
      <c r="N1246" s="61">
        <v>268760</v>
      </c>
      <c r="O1246" s="71">
        <v>1</v>
      </c>
      <c r="P1246" s="72">
        <v>268760</v>
      </c>
      <c r="Q1246" s="71">
        <v>1</v>
      </c>
      <c r="R1246" s="72">
        <v>268760</v>
      </c>
    </row>
    <row r="1247" spans="2:18" ht="60" x14ac:dyDescent="0.35">
      <c r="B1247">
        <v>75</v>
      </c>
      <c r="C1247" s="56" t="s">
        <v>7</v>
      </c>
      <c r="D1247" s="8" t="str">
        <f t="shared" si="42"/>
        <v>75Vigilancia de la salud ambiental</v>
      </c>
      <c r="E1247" s="8" t="s">
        <v>1614</v>
      </c>
      <c r="F1247" s="68" t="s">
        <v>23</v>
      </c>
      <c r="G1247" s="68" t="s">
        <v>1839</v>
      </c>
      <c r="H1247" s="68" t="s">
        <v>885</v>
      </c>
      <c r="I1247" s="8" t="s">
        <v>886</v>
      </c>
      <c r="J1247" s="8" t="s">
        <v>886</v>
      </c>
      <c r="K1247" s="68" t="s">
        <v>132</v>
      </c>
      <c r="L1247" s="60" t="s">
        <v>83</v>
      </c>
      <c r="M1247" s="8" t="str">
        <f t="shared" si="43"/>
        <v>75Vigilancia de la salud ambientalTEUSAQUILLONov /2024</v>
      </c>
      <c r="N1247" s="61">
        <v>100785</v>
      </c>
      <c r="O1247" s="71">
        <v>1</v>
      </c>
      <c r="P1247" s="72">
        <v>100785</v>
      </c>
      <c r="Q1247" s="71">
        <v>0</v>
      </c>
      <c r="R1247" s="72">
        <v>0</v>
      </c>
    </row>
    <row r="1248" spans="2:18" ht="60" x14ac:dyDescent="0.35">
      <c r="B1248">
        <v>76</v>
      </c>
      <c r="C1248" s="56" t="s">
        <v>7</v>
      </c>
      <c r="D1248" s="8" t="str">
        <f t="shared" si="42"/>
        <v>76Vigilancia de la salud ambiental</v>
      </c>
      <c r="E1248" s="8" t="s">
        <v>1614</v>
      </c>
      <c r="F1248" s="68" t="s">
        <v>23</v>
      </c>
      <c r="G1248" s="68" t="s">
        <v>1030</v>
      </c>
      <c r="H1248" s="68" t="s">
        <v>885</v>
      </c>
      <c r="I1248" s="8" t="s">
        <v>886</v>
      </c>
      <c r="J1248" s="8" t="s">
        <v>886</v>
      </c>
      <c r="K1248" s="68" t="s">
        <v>132</v>
      </c>
      <c r="L1248" s="60" t="s">
        <v>83</v>
      </c>
      <c r="M1248" s="8" t="str">
        <f t="shared" si="43"/>
        <v>76Vigilancia de la salud ambientalTEUSAQUILLONov /2024</v>
      </c>
      <c r="N1248" s="61">
        <v>201570</v>
      </c>
      <c r="O1248" s="71">
        <v>1</v>
      </c>
      <c r="P1248" s="72">
        <v>201570</v>
      </c>
      <c r="Q1248" s="71">
        <v>1</v>
      </c>
      <c r="R1248" s="72">
        <v>201570</v>
      </c>
    </row>
    <row r="1249" spans="2:18" ht="60" x14ac:dyDescent="0.35">
      <c r="B1249">
        <v>79</v>
      </c>
      <c r="C1249" s="56" t="s">
        <v>7</v>
      </c>
      <c r="D1249" s="8" t="str">
        <f t="shared" si="42"/>
        <v>79Vigilancia de la salud ambiental</v>
      </c>
      <c r="E1249" s="8" t="s">
        <v>1614</v>
      </c>
      <c r="F1249" s="68" t="s">
        <v>23</v>
      </c>
      <c r="G1249" s="68" t="s">
        <v>1033</v>
      </c>
      <c r="H1249" s="68" t="s">
        <v>885</v>
      </c>
      <c r="I1249" s="8" t="s">
        <v>886</v>
      </c>
      <c r="J1249" s="8" t="s">
        <v>886</v>
      </c>
      <c r="K1249" s="68" t="s">
        <v>251</v>
      </c>
      <c r="L1249" s="60" t="s">
        <v>83</v>
      </c>
      <c r="M1249" s="8" t="str">
        <f t="shared" si="43"/>
        <v>79Vigilancia de la salud ambientalCHAPINERONov /2024</v>
      </c>
      <c r="N1249" s="61">
        <v>100785</v>
      </c>
      <c r="O1249" s="71">
        <v>1</v>
      </c>
      <c r="P1249" s="72">
        <v>100785</v>
      </c>
      <c r="Q1249" s="71">
        <v>0</v>
      </c>
      <c r="R1249" s="72">
        <v>0</v>
      </c>
    </row>
    <row r="1250" spans="2:18" ht="48" x14ac:dyDescent="0.35">
      <c r="B1250">
        <v>79</v>
      </c>
      <c r="C1250" s="56" t="s">
        <v>7</v>
      </c>
      <c r="D1250" s="8" t="str">
        <f t="shared" si="42"/>
        <v>79Vigilancia de la salud ambiental</v>
      </c>
      <c r="E1250" s="8" t="s">
        <v>1614</v>
      </c>
      <c r="F1250" s="68" t="s">
        <v>23</v>
      </c>
      <c r="G1250" s="68" t="s">
        <v>1033</v>
      </c>
      <c r="H1250" s="68" t="s">
        <v>885</v>
      </c>
      <c r="I1250" s="8" t="s">
        <v>886</v>
      </c>
      <c r="J1250" s="8" t="s">
        <v>886</v>
      </c>
      <c r="K1250" s="68" t="s">
        <v>362</v>
      </c>
      <c r="L1250" s="60" t="s">
        <v>83</v>
      </c>
      <c r="M1250" s="8" t="str">
        <f t="shared" si="43"/>
        <v>79Vigilancia de la salud ambientalSUBANov /2024</v>
      </c>
      <c r="N1250" s="61">
        <v>100785</v>
      </c>
      <c r="O1250" s="71">
        <v>4</v>
      </c>
      <c r="P1250" s="72">
        <v>403140</v>
      </c>
      <c r="Q1250" s="71">
        <v>3</v>
      </c>
      <c r="R1250" s="72">
        <v>302355</v>
      </c>
    </row>
    <row r="1251" spans="2:18" ht="72" x14ac:dyDescent="0.35">
      <c r="B1251">
        <v>79</v>
      </c>
      <c r="C1251" s="56" t="s">
        <v>7</v>
      </c>
      <c r="D1251" s="8" t="str">
        <f t="shared" si="42"/>
        <v>79Vigilancia de la salud ambiental</v>
      </c>
      <c r="E1251" s="8" t="s">
        <v>1614</v>
      </c>
      <c r="F1251" s="68" t="s">
        <v>23</v>
      </c>
      <c r="G1251" s="68" t="s">
        <v>1033</v>
      </c>
      <c r="H1251" s="68" t="s">
        <v>885</v>
      </c>
      <c r="I1251" s="8" t="s">
        <v>886</v>
      </c>
      <c r="J1251" s="8" t="s">
        <v>886</v>
      </c>
      <c r="K1251" s="60" t="s">
        <v>347</v>
      </c>
      <c r="L1251" s="60" t="s">
        <v>83</v>
      </c>
      <c r="M1251" s="8" t="str">
        <f t="shared" si="43"/>
        <v>79Vigilancia de la salud ambientalBARRIOS
UNIDOSNov /2024</v>
      </c>
      <c r="N1251" s="61">
        <v>0</v>
      </c>
      <c r="O1251" s="71">
        <v>0</v>
      </c>
      <c r="P1251" s="72">
        <v>0</v>
      </c>
      <c r="Q1251" s="71">
        <v>0</v>
      </c>
      <c r="R1251" s="72">
        <v>0</v>
      </c>
    </row>
    <row r="1252" spans="2:18" ht="161" x14ac:dyDescent="0.35">
      <c r="B1252">
        <v>81</v>
      </c>
      <c r="C1252" s="56" t="s">
        <v>7</v>
      </c>
      <c r="D1252" s="8" t="str">
        <f t="shared" si="42"/>
        <v>81Vigilancia de la salud ambiental</v>
      </c>
      <c r="E1252" s="8" t="s">
        <v>1614</v>
      </c>
      <c r="F1252" s="68" t="s">
        <v>23</v>
      </c>
      <c r="G1252" s="68" t="s">
        <v>1039</v>
      </c>
      <c r="H1252" s="68" t="s">
        <v>885</v>
      </c>
      <c r="I1252" s="8" t="s">
        <v>886</v>
      </c>
      <c r="J1252" s="8" t="s">
        <v>886</v>
      </c>
      <c r="K1252" s="68" t="s">
        <v>251</v>
      </c>
      <c r="L1252" s="60" t="s">
        <v>83</v>
      </c>
      <c r="M1252" s="8" t="str">
        <f t="shared" si="43"/>
        <v>81Vigilancia de la salud ambientalCHAPINERONov /2024</v>
      </c>
      <c r="N1252" s="61">
        <v>188133</v>
      </c>
      <c r="O1252" s="71">
        <v>1</v>
      </c>
      <c r="P1252" s="72">
        <v>188133</v>
      </c>
      <c r="Q1252" s="71">
        <v>0</v>
      </c>
      <c r="R1252" s="72">
        <v>0</v>
      </c>
    </row>
    <row r="1253" spans="2:18" ht="161" x14ac:dyDescent="0.35">
      <c r="B1253">
        <v>81</v>
      </c>
      <c r="C1253" s="56" t="s">
        <v>7</v>
      </c>
      <c r="D1253" s="8" t="str">
        <f t="shared" si="42"/>
        <v>81Vigilancia de la salud ambiental</v>
      </c>
      <c r="E1253" s="8" t="s">
        <v>1614</v>
      </c>
      <c r="F1253" s="68" t="s">
        <v>23</v>
      </c>
      <c r="G1253" s="68" t="s">
        <v>1039</v>
      </c>
      <c r="H1253" s="68" t="s">
        <v>885</v>
      </c>
      <c r="I1253" s="8" t="s">
        <v>886</v>
      </c>
      <c r="J1253" s="8" t="s">
        <v>886</v>
      </c>
      <c r="K1253" s="68" t="s">
        <v>283</v>
      </c>
      <c r="L1253" s="60" t="s">
        <v>83</v>
      </c>
      <c r="M1253" s="8" t="str">
        <f t="shared" si="43"/>
        <v>81Vigilancia de la salud ambientalUSAQUENNov /2024</v>
      </c>
      <c r="N1253" s="61">
        <v>188133</v>
      </c>
      <c r="O1253" s="71">
        <v>8</v>
      </c>
      <c r="P1253" s="72">
        <v>1505064</v>
      </c>
      <c r="Q1253" s="71">
        <v>1</v>
      </c>
      <c r="R1253" s="72">
        <v>188133</v>
      </c>
    </row>
    <row r="1254" spans="2:18" ht="161" x14ac:dyDescent="0.35">
      <c r="B1254">
        <v>81</v>
      </c>
      <c r="C1254" s="56" t="s">
        <v>7</v>
      </c>
      <c r="D1254" s="8" t="str">
        <f t="shared" si="42"/>
        <v>81Vigilancia de la salud ambiental</v>
      </c>
      <c r="E1254" s="8" t="s">
        <v>1614</v>
      </c>
      <c r="F1254" s="68" t="s">
        <v>23</v>
      </c>
      <c r="G1254" s="68" t="s">
        <v>1039</v>
      </c>
      <c r="H1254" s="68" t="s">
        <v>885</v>
      </c>
      <c r="I1254" s="8" t="s">
        <v>886</v>
      </c>
      <c r="J1254" s="8" t="s">
        <v>886</v>
      </c>
      <c r="K1254" s="68" t="s">
        <v>321</v>
      </c>
      <c r="L1254" s="60" t="s">
        <v>83</v>
      </c>
      <c r="M1254" s="8" t="str">
        <f t="shared" si="43"/>
        <v>81Vigilancia de la salud ambientalENGATIVANov /2024</v>
      </c>
      <c r="N1254" s="61">
        <v>188133</v>
      </c>
      <c r="O1254" s="71">
        <v>12</v>
      </c>
      <c r="P1254" s="72">
        <v>2257596</v>
      </c>
      <c r="Q1254" s="71">
        <v>3</v>
      </c>
      <c r="R1254" s="72">
        <v>564399</v>
      </c>
    </row>
    <row r="1255" spans="2:18" ht="161" x14ac:dyDescent="0.35">
      <c r="B1255">
        <v>81</v>
      </c>
      <c r="C1255" s="56" t="s">
        <v>7</v>
      </c>
      <c r="D1255" s="8" t="str">
        <f t="shared" si="42"/>
        <v>81Vigilancia de la salud ambiental</v>
      </c>
      <c r="E1255" s="8" t="s">
        <v>1614</v>
      </c>
      <c r="F1255" s="68" t="s">
        <v>23</v>
      </c>
      <c r="G1255" s="68" t="s">
        <v>1039</v>
      </c>
      <c r="H1255" s="68" t="s">
        <v>885</v>
      </c>
      <c r="I1255" s="8" t="s">
        <v>886</v>
      </c>
      <c r="J1255" s="8" t="s">
        <v>886</v>
      </c>
      <c r="K1255" s="68" t="s">
        <v>362</v>
      </c>
      <c r="L1255" s="60" t="s">
        <v>83</v>
      </c>
      <c r="M1255" s="8" t="str">
        <f t="shared" si="43"/>
        <v>81Vigilancia de la salud ambientalSUBANov /2024</v>
      </c>
      <c r="N1255" s="61">
        <v>188133</v>
      </c>
      <c r="O1255" s="71">
        <v>12</v>
      </c>
      <c r="P1255" s="72">
        <v>2257596</v>
      </c>
      <c r="Q1255" s="71">
        <v>0</v>
      </c>
      <c r="R1255" s="72">
        <v>0</v>
      </c>
    </row>
    <row r="1256" spans="2:18" ht="161" x14ac:dyDescent="0.35">
      <c r="B1256">
        <v>81</v>
      </c>
      <c r="C1256" s="56" t="s">
        <v>7</v>
      </c>
      <c r="D1256" s="8" t="str">
        <f t="shared" si="42"/>
        <v>81Vigilancia de la salud ambiental</v>
      </c>
      <c r="E1256" s="8" t="s">
        <v>1614</v>
      </c>
      <c r="F1256" s="68" t="s">
        <v>23</v>
      </c>
      <c r="G1256" s="68" t="s">
        <v>1039</v>
      </c>
      <c r="H1256" s="68" t="s">
        <v>885</v>
      </c>
      <c r="I1256" s="8" t="s">
        <v>886</v>
      </c>
      <c r="J1256" s="8" t="s">
        <v>886</v>
      </c>
      <c r="K1256" s="60" t="s">
        <v>347</v>
      </c>
      <c r="L1256" s="60" t="s">
        <v>83</v>
      </c>
      <c r="M1256" s="8" t="str">
        <f t="shared" si="43"/>
        <v>81Vigilancia de la salud ambientalBARRIOS
UNIDOSNov /2024</v>
      </c>
      <c r="N1256" s="61">
        <v>188133</v>
      </c>
      <c r="O1256" s="71">
        <v>2</v>
      </c>
      <c r="P1256" s="72">
        <v>376266</v>
      </c>
      <c r="Q1256" s="71">
        <v>0</v>
      </c>
      <c r="R1256" s="72">
        <v>0</v>
      </c>
    </row>
    <row r="1257" spans="2:18" ht="161" x14ac:dyDescent="0.35">
      <c r="B1257">
        <v>81</v>
      </c>
      <c r="C1257" s="56" t="s">
        <v>7</v>
      </c>
      <c r="D1257" s="8" t="str">
        <f t="shared" si="42"/>
        <v>81Vigilancia de la salud ambiental</v>
      </c>
      <c r="E1257" s="8" t="s">
        <v>1614</v>
      </c>
      <c r="F1257" s="68" t="s">
        <v>23</v>
      </c>
      <c r="G1257" s="68" t="s">
        <v>1039</v>
      </c>
      <c r="H1257" s="68" t="s">
        <v>885</v>
      </c>
      <c r="I1257" s="8" t="s">
        <v>886</v>
      </c>
      <c r="J1257" s="8" t="s">
        <v>886</v>
      </c>
      <c r="K1257" s="68" t="s">
        <v>132</v>
      </c>
      <c r="L1257" s="60" t="s">
        <v>83</v>
      </c>
      <c r="M1257" s="8" t="str">
        <f t="shared" si="43"/>
        <v>81Vigilancia de la salud ambientalTEUSAQUILLONov /2024</v>
      </c>
      <c r="N1257" s="61">
        <v>188133</v>
      </c>
      <c r="O1257" s="71">
        <v>10</v>
      </c>
      <c r="P1257" s="72">
        <v>1881330</v>
      </c>
      <c r="Q1257" s="71">
        <v>8</v>
      </c>
      <c r="R1257" s="72">
        <v>1505064</v>
      </c>
    </row>
    <row r="1258" spans="2:18" ht="48" x14ac:dyDescent="0.35">
      <c r="B1258">
        <v>82</v>
      </c>
      <c r="C1258" s="56" t="s">
        <v>7</v>
      </c>
      <c r="D1258" s="8" t="str">
        <f t="shared" si="42"/>
        <v>82Vigilancia de la salud ambiental</v>
      </c>
      <c r="E1258" s="8" t="s">
        <v>1614</v>
      </c>
      <c r="F1258" s="68" t="s">
        <v>20</v>
      </c>
      <c r="G1258" s="68" t="s">
        <v>917</v>
      </c>
      <c r="H1258" s="68" t="s">
        <v>885</v>
      </c>
      <c r="I1258" s="8" t="s">
        <v>886</v>
      </c>
      <c r="J1258" s="8" t="s">
        <v>886</v>
      </c>
      <c r="K1258" s="68" t="s">
        <v>283</v>
      </c>
      <c r="L1258" s="60" t="s">
        <v>83</v>
      </c>
      <c r="M1258" s="8" t="str">
        <f t="shared" si="43"/>
        <v>82Vigilancia de la salud ambientalUSAQUENNov /2024</v>
      </c>
      <c r="N1258" s="61">
        <v>28557</v>
      </c>
      <c r="O1258" s="71">
        <v>493</v>
      </c>
      <c r="P1258" s="72">
        <v>14078601</v>
      </c>
      <c r="Q1258" s="71">
        <v>493</v>
      </c>
      <c r="R1258" s="72">
        <v>14078601</v>
      </c>
    </row>
    <row r="1259" spans="2:18" ht="60" x14ac:dyDescent="0.35">
      <c r="B1259">
        <v>85</v>
      </c>
      <c r="C1259" s="56" t="s">
        <v>7</v>
      </c>
      <c r="D1259" s="8" t="str">
        <f t="shared" si="42"/>
        <v>85Vigilancia de la salud ambiental</v>
      </c>
      <c r="E1259" s="8" t="s">
        <v>1614</v>
      </c>
      <c r="F1259" s="68" t="s">
        <v>20</v>
      </c>
      <c r="G1259" s="68" t="s">
        <v>1840</v>
      </c>
      <c r="H1259" s="68" t="s">
        <v>885</v>
      </c>
      <c r="I1259" s="8" t="s">
        <v>886</v>
      </c>
      <c r="J1259" s="8" t="s">
        <v>886</v>
      </c>
      <c r="K1259" s="68" t="s">
        <v>251</v>
      </c>
      <c r="L1259" s="60" t="s">
        <v>83</v>
      </c>
      <c r="M1259" s="8" t="str">
        <f t="shared" si="43"/>
        <v>85Vigilancia de la salud ambientalCHAPINERONov /2024</v>
      </c>
      <c r="N1259" s="61">
        <v>403152</v>
      </c>
      <c r="O1259" s="71">
        <v>5</v>
      </c>
      <c r="P1259" s="72">
        <v>2015760</v>
      </c>
      <c r="Q1259" s="71">
        <v>5</v>
      </c>
      <c r="R1259" s="72">
        <v>2015760</v>
      </c>
    </row>
    <row r="1260" spans="2:18" ht="48" x14ac:dyDescent="0.35">
      <c r="B1260">
        <v>85</v>
      </c>
      <c r="C1260" s="56" t="s">
        <v>7</v>
      </c>
      <c r="D1260" s="8" t="str">
        <f t="shared" si="42"/>
        <v>85Vigilancia de la salud ambiental</v>
      </c>
      <c r="E1260" s="8" t="s">
        <v>1614</v>
      </c>
      <c r="F1260" s="68" t="s">
        <v>20</v>
      </c>
      <c r="G1260" s="68" t="s">
        <v>1840</v>
      </c>
      <c r="H1260" s="68" t="s">
        <v>885</v>
      </c>
      <c r="I1260" s="8" t="s">
        <v>886</v>
      </c>
      <c r="J1260" s="8" t="s">
        <v>886</v>
      </c>
      <c r="K1260" s="68" t="s">
        <v>283</v>
      </c>
      <c r="L1260" s="60" t="s">
        <v>83</v>
      </c>
      <c r="M1260" s="8" t="str">
        <f t="shared" si="43"/>
        <v>85Vigilancia de la salud ambientalUSAQUENNov /2024</v>
      </c>
      <c r="N1260" s="61">
        <v>403152</v>
      </c>
      <c r="O1260" s="71">
        <v>2</v>
      </c>
      <c r="P1260" s="72">
        <v>806304</v>
      </c>
      <c r="Q1260" s="71">
        <v>2</v>
      </c>
      <c r="R1260" s="72">
        <v>806304</v>
      </c>
    </row>
    <row r="1261" spans="2:18" ht="48" x14ac:dyDescent="0.35">
      <c r="B1261">
        <v>85</v>
      </c>
      <c r="C1261" s="56" t="s">
        <v>7</v>
      </c>
      <c r="D1261" s="8" t="str">
        <f t="shared" si="42"/>
        <v>85Vigilancia de la salud ambiental</v>
      </c>
      <c r="E1261" s="8" t="s">
        <v>1614</v>
      </c>
      <c r="F1261" s="68" t="s">
        <v>20</v>
      </c>
      <c r="G1261" s="68" t="s">
        <v>1840</v>
      </c>
      <c r="H1261" s="68" t="s">
        <v>885</v>
      </c>
      <c r="I1261" s="8" t="s">
        <v>886</v>
      </c>
      <c r="J1261" s="8" t="s">
        <v>886</v>
      </c>
      <c r="K1261" s="68" t="s">
        <v>321</v>
      </c>
      <c r="L1261" s="60" t="s">
        <v>83</v>
      </c>
      <c r="M1261" s="8" t="str">
        <f t="shared" si="43"/>
        <v>85Vigilancia de la salud ambientalENGATIVANov /2024</v>
      </c>
      <c r="N1261" s="61">
        <v>403152</v>
      </c>
      <c r="O1261" s="71">
        <v>2</v>
      </c>
      <c r="P1261" s="72">
        <v>806304</v>
      </c>
      <c r="Q1261" s="71">
        <v>2</v>
      </c>
      <c r="R1261" s="72">
        <v>806304</v>
      </c>
    </row>
    <row r="1262" spans="2:18" ht="48" x14ac:dyDescent="0.35">
      <c r="B1262">
        <v>85</v>
      </c>
      <c r="C1262" s="56" t="s">
        <v>7</v>
      </c>
      <c r="D1262" s="8" t="str">
        <f t="shared" si="42"/>
        <v>85Vigilancia de la salud ambiental</v>
      </c>
      <c r="E1262" s="8" t="s">
        <v>1614</v>
      </c>
      <c r="F1262" s="68" t="s">
        <v>20</v>
      </c>
      <c r="G1262" s="68" t="s">
        <v>1840</v>
      </c>
      <c r="H1262" s="68" t="s">
        <v>885</v>
      </c>
      <c r="I1262" s="8" t="s">
        <v>886</v>
      </c>
      <c r="J1262" s="8" t="s">
        <v>886</v>
      </c>
      <c r="K1262" s="68" t="s">
        <v>362</v>
      </c>
      <c r="L1262" s="60" t="s">
        <v>83</v>
      </c>
      <c r="M1262" s="8" t="str">
        <f t="shared" si="43"/>
        <v>85Vigilancia de la salud ambientalSUBANov /2024</v>
      </c>
      <c r="N1262" s="61">
        <v>403152</v>
      </c>
      <c r="O1262" s="71">
        <v>6</v>
      </c>
      <c r="P1262" s="72">
        <v>2418912</v>
      </c>
      <c r="Q1262" s="71">
        <v>4</v>
      </c>
      <c r="R1262" s="72">
        <v>1612608</v>
      </c>
    </row>
    <row r="1263" spans="2:18" ht="72" x14ac:dyDescent="0.35">
      <c r="B1263">
        <v>85</v>
      </c>
      <c r="C1263" s="56" t="s">
        <v>7</v>
      </c>
      <c r="D1263" s="8" t="str">
        <f t="shared" si="42"/>
        <v>85Vigilancia de la salud ambiental</v>
      </c>
      <c r="E1263" s="8" t="s">
        <v>1614</v>
      </c>
      <c r="F1263" s="68" t="s">
        <v>20</v>
      </c>
      <c r="G1263" s="68" t="s">
        <v>1840</v>
      </c>
      <c r="H1263" s="68" t="s">
        <v>885</v>
      </c>
      <c r="I1263" s="8" t="s">
        <v>886</v>
      </c>
      <c r="J1263" s="8" t="s">
        <v>886</v>
      </c>
      <c r="K1263" s="60" t="s">
        <v>347</v>
      </c>
      <c r="L1263" s="60" t="s">
        <v>83</v>
      </c>
      <c r="M1263" s="8" t="str">
        <f t="shared" si="43"/>
        <v>85Vigilancia de la salud ambientalBARRIOS
UNIDOSNov /2024</v>
      </c>
      <c r="N1263" s="61">
        <v>403152</v>
      </c>
      <c r="O1263" s="71">
        <v>3</v>
      </c>
      <c r="P1263" s="72">
        <v>1209456</v>
      </c>
      <c r="Q1263" s="71">
        <v>3</v>
      </c>
      <c r="R1263" s="72">
        <v>1209456</v>
      </c>
    </row>
    <row r="1264" spans="2:18" ht="60" x14ac:dyDescent="0.35">
      <c r="B1264">
        <v>85</v>
      </c>
      <c r="C1264" s="56" t="s">
        <v>7</v>
      </c>
      <c r="D1264" s="8" t="str">
        <f t="shared" si="42"/>
        <v>85Vigilancia de la salud ambiental</v>
      </c>
      <c r="E1264" s="8" t="s">
        <v>1614</v>
      </c>
      <c r="F1264" s="68" t="s">
        <v>20</v>
      </c>
      <c r="G1264" s="68" t="s">
        <v>1840</v>
      </c>
      <c r="H1264" s="68" t="s">
        <v>885</v>
      </c>
      <c r="I1264" s="8" t="s">
        <v>886</v>
      </c>
      <c r="J1264" s="8" t="s">
        <v>886</v>
      </c>
      <c r="K1264" s="68" t="s">
        <v>132</v>
      </c>
      <c r="L1264" s="60" t="s">
        <v>83</v>
      </c>
      <c r="M1264" s="8" t="str">
        <f t="shared" si="43"/>
        <v>85Vigilancia de la salud ambientalTEUSAQUILLONov /2024</v>
      </c>
      <c r="N1264" s="61">
        <v>403152</v>
      </c>
      <c r="O1264" s="71">
        <v>2</v>
      </c>
      <c r="P1264" s="72">
        <v>806304</v>
      </c>
      <c r="Q1264" s="71">
        <v>2</v>
      </c>
      <c r="R1264" s="72">
        <v>806304</v>
      </c>
    </row>
    <row r="1265" spans="2:18" ht="60" x14ac:dyDescent="0.35">
      <c r="B1265">
        <v>87</v>
      </c>
      <c r="C1265" s="56" t="s">
        <v>7</v>
      </c>
      <c r="D1265" s="8" t="str">
        <f t="shared" si="42"/>
        <v>87Vigilancia de la salud ambiental</v>
      </c>
      <c r="E1265" s="8" t="s">
        <v>1614</v>
      </c>
      <c r="F1265" s="68" t="s">
        <v>20</v>
      </c>
      <c r="G1265" s="68" t="s">
        <v>901</v>
      </c>
      <c r="H1265" s="68" t="s">
        <v>885</v>
      </c>
      <c r="I1265" s="8" t="s">
        <v>886</v>
      </c>
      <c r="J1265" s="8" t="s">
        <v>886</v>
      </c>
      <c r="K1265" s="68" t="s">
        <v>251</v>
      </c>
      <c r="L1265" s="60" t="s">
        <v>83</v>
      </c>
      <c r="M1265" s="8" t="str">
        <f t="shared" si="43"/>
        <v>87Vigilancia de la salud ambientalCHAPINERONov /2024</v>
      </c>
      <c r="N1265" s="61">
        <v>57114</v>
      </c>
      <c r="O1265" s="71">
        <v>38</v>
      </c>
      <c r="P1265" s="72">
        <v>2170332</v>
      </c>
      <c r="Q1265" s="71">
        <v>35</v>
      </c>
      <c r="R1265" s="72">
        <v>1998990</v>
      </c>
    </row>
    <row r="1266" spans="2:18" ht="48" x14ac:dyDescent="0.35">
      <c r="B1266">
        <v>87</v>
      </c>
      <c r="C1266" s="56" t="s">
        <v>7</v>
      </c>
      <c r="D1266" s="8" t="str">
        <f t="shared" si="42"/>
        <v>87Vigilancia de la salud ambiental</v>
      </c>
      <c r="E1266" s="8" t="s">
        <v>1614</v>
      </c>
      <c r="F1266" s="68" t="s">
        <v>20</v>
      </c>
      <c r="G1266" s="68" t="s">
        <v>901</v>
      </c>
      <c r="H1266" s="68" t="s">
        <v>885</v>
      </c>
      <c r="I1266" s="8" t="s">
        <v>886</v>
      </c>
      <c r="J1266" s="8" t="s">
        <v>886</v>
      </c>
      <c r="K1266" s="68" t="s">
        <v>283</v>
      </c>
      <c r="L1266" s="60" t="s">
        <v>83</v>
      </c>
      <c r="M1266" s="8" t="str">
        <f t="shared" si="43"/>
        <v>87Vigilancia de la salud ambientalUSAQUENNov /2024</v>
      </c>
      <c r="N1266" s="61">
        <v>57114</v>
      </c>
      <c r="O1266" s="71">
        <v>76</v>
      </c>
      <c r="P1266" s="72">
        <v>4340664</v>
      </c>
      <c r="Q1266" s="71">
        <v>47</v>
      </c>
      <c r="R1266" s="72">
        <v>2684358</v>
      </c>
    </row>
    <row r="1267" spans="2:18" ht="48" x14ac:dyDescent="0.35">
      <c r="B1267">
        <v>87</v>
      </c>
      <c r="C1267" s="56" t="s">
        <v>7</v>
      </c>
      <c r="D1267" s="8" t="str">
        <f t="shared" si="42"/>
        <v>87Vigilancia de la salud ambiental</v>
      </c>
      <c r="E1267" s="8" t="s">
        <v>1614</v>
      </c>
      <c r="F1267" s="68" t="s">
        <v>20</v>
      </c>
      <c r="G1267" s="68" t="s">
        <v>901</v>
      </c>
      <c r="H1267" s="68" t="s">
        <v>885</v>
      </c>
      <c r="I1267" s="8" t="s">
        <v>886</v>
      </c>
      <c r="J1267" s="8" t="s">
        <v>886</v>
      </c>
      <c r="K1267" s="68" t="s">
        <v>321</v>
      </c>
      <c r="L1267" s="60" t="s">
        <v>83</v>
      </c>
      <c r="M1267" s="8" t="str">
        <f t="shared" si="43"/>
        <v>87Vigilancia de la salud ambientalENGATIVANov /2024</v>
      </c>
      <c r="N1267" s="61">
        <v>57114</v>
      </c>
      <c r="O1267" s="71">
        <v>80</v>
      </c>
      <c r="P1267" s="72">
        <v>4569120</v>
      </c>
      <c r="Q1267" s="71">
        <v>56</v>
      </c>
      <c r="R1267" s="72">
        <v>3198384</v>
      </c>
    </row>
    <row r="1268" spans="2:18" ht="48" x14ac:dyDescent="0.35">
      <c r="B1268">
        <v>87</v>
      </c>
      <c r="C1268" s="56" t="s">
        <v>7</v>
      </c>
      <c r="D1268" s="8" t="str">
        <f t="shared" si="42"/>
        <v>87Vigilancia de la salud ambiental</v>
      </c>
      <c r="E1268" s="8" t="s">
        <v>1614</v>
      </c>
      <c r="F1268" s="68" t="s">
        <v>20</v>
      </c>
      <c r="G1268" s="68" t="s">
        <v>901</v>
      </c>
      <c r="H1268" s="68" t="s">
        <v>885</v>
      </c>
      <c r="I1268" s="8" t="s">
        <v>886</v>
      </c>
      <c r="J1268" s="8" t="s">
        <v>886</v>
      </c>
      <c r="K1268" s="68" t="s">
        <v>362</v>
      </c>
      <c r="L1268" s="60" t="s">
        <v>83</v>
      </c>
      <c r="M1268" s="8" t="str">
        <f t="shared" si="43"/>
        <v>87Vigilancia de la salud ambientalSUBANov /2024</v>
      </c>
      <c r="N1268" s="61">
        <v>57114</v>
      </c>
      <c r="O1268" s="71">
        <v>143</v>
      </c>
      <c r="P1268" s="72">
        <v>8167302</v>
      </c>
      <c r="Q1268" s="71">
        <v>74</v>
      </c>
      <c r="R1268" s="72">
        <v>4226436</v>
      </c>
    </row>
    <row r="1269" spans="2:18" ht="72" x14ac:dyDescent="0.35">
      <c r="B1269">
        <v>87</v>
      </c>
      <c r="C1269" s="56" t="s">
        <v>7</v>
      </c>
      <c r="D1269" s="8" t="str">
        <f t="shared" si="42"/>
        <v>87Vigilancia de la salud ambiental</v>
      </c>
      <c r="E1269" s="8" t="s">
        <v>1614</v>
      </c>
      <c r="F1269" s="68" t="s">
        <v>20</v>
      </c>
      <c r="G1269" s="68" t="s">
        <v>901</v>
      </c>
      <c r="H1269" s="68" t="s">
        <v>885</v>
      </c>
      <c r="I1269" s="8" t="s">
        <v>886</v>
      </c>
      <c r="J1269" s="8" t="s">
        <v>886</v>
      </c>
      <c r="K1269" s="60" t="s">
        <v>347</v>
      </c>
      <c r="L1269" s="60" t="s">
        <v>83</v>
      </c>
      <c r="M1269" s="8" t="str">
        <f t="shared" si="43"/>
        <v>87Vigilancia de la salud ambientalBARRIOS
UNIDOSNov /2024</v>
      </c>
      <c r="N1269" s="61">
        <v>57114</v>
      </c>
      <c r="O1269" s="71">
        <v>17</v>
      </c>
      <c r="P1269" s="72">
        <v>970938</v>
      </c>
      <c r="Q1269" s="71">
        <v>11</v>
      </c>
      <c r="R1269" s="72">
        <v>628254</v>
      </c>
    </row>
    <row r="1270" spans="2:18" ht="60" x14ac:dyDescent="0.35">
      <c r="B1270">
        <v>87</v>
      </c>
      <c r="C1270" s="56" t="s">
        <v>7</v>
      </c>
      <c r="D1270" s="8" t="str">
        <f t="shared" si="42"/>
        <v>87Vigilancia de la salud ambiental</v>
      </c>
      <c r="E1270" s="8" t="s">
        <v>1614</v>
      </c>
      <c r="F1270" s="68" t="s">
        <v>20</v>
      </c>
      <c r="G1270" s="68" t="s">
        <v>901</v>
      </c>
      <c r="H1270" s="68" t="s">
        <v>885</v>
      </c>
      <c r="I1270" s="8" t="s">
        <v>886</v>
      </c>
      <c r="J1270" s="8" t="s">
        <v>886</v>
      </c>
      <c r="K1270" s="68" t="s">
        <v>132</v>
      </c>
      <c r="L1270" s="60" t="s">
        <v>83</v>
      </c>
      <c r="M1270" s="8" t="str">
        <f t="shared" si="43"/>
        <v>87Vigilancia de la salud ambientalTEUSAQUILLONov /2024</v>
      </c>
      <c r="N1270" s="61">
        <v>57114</v>
      </c>
      <c r="O1270" s="71">
        <v>22</v>
      </c>
      <c r="P1270" s="72">
        <v>1256508</v>
      </c>
      <c r="Q1270" s="71">
        <v>22</v>
      </c>
      <c r="R1270" s="72">
        <v>1256508</v>
      </c>
    </row>
    <row r="1271" spans="2:18" ht="69" x14ac:dyDescent="0.35">
      <c r="B1271">
        <v>89</v>
      </c>
      <c r="C1271" s="56" t="s">
        <v>7</v>
      </c>
      <c r="D1271" s="8" t="str">
        <f t="shared" si="42"/>
        <v>89Vigilancia de la salud ambiental</v>
      </c>
      <c r="E1271" s="8" t="s">
        <v>1614</v>
      </c>
      <c r="F1271" s="68" t="s">
        <v>20</v>
      </c>
      <c r="G1271" s="68" t="s">
        <v>1841</v>
      </c>
      <c r="H1271" s="68" t="s">
        <v>885</v>
      </c>
      <c r="I1271" s="8" t="s">
        <v>886</v>
      </c>
      <c r="J1271" s="8" t="s">
        <v>886</v>
      </c>
      <c r="K1271" s="68" t="s">
        <v>251</v>
      </c>
      <c r="L1271" s="60" t="s">
        <v>83</v>
      </c>
      <c r="M1271" s="8" t="str">
        <f t="shared" si="43"/>
        <v>89Vigilancia de la salud ambientalCHAPINERONov /2024</v>
      </c>
      <c r="N1271" s="61">
        <v>87348</v>
      </c>
      <c r="O1271" s="71">
        <v>10</v>
      </c>
      <c r="P1271" s="72">
        <v>873480</v>
      </c>
      <c r="Q1271" s="71">
        <v>10</v>
      </c>
      <c r="R1271" s="72">
        <v>873480</v>
      </c>
    </row>
    <row r="1272" spans="2:18" ht="69" x14ac:dyDescent="0.35">
      <c r="B1272">
        <v>89</v>
      </c>
      <c r="C1272" s="56" t="s">
        <v>7</v>
      </c>
      <c r="D1272" s="8" t="str">
        <f t="shared" si="42"/>
        <v>89Vigilancia de la salud ambiental</v>
      </c>
      <c r="E1272" s="8" t="s">
        <v>1614</v>
      </c>
      <c r="F1272" s="68" t="s">
        <v>20</v>
      </c>
      <c r="G1272" s="68" t="s">
        <v>1841</v>
      </c>
      <c r="H1272" s="68" t="s">
        <v>885</v>
      </c>
      <c r="I1272" s="8" t="s">
        <v>886</v>
      </c>
      <c r="J1272" s="8" t="s">
        <v>886</v>
      </c>
      <c r="K1272" s="68" t="s">
        <v>283</v>
      </c>
      <c r="L1272" s="60" t="s">
        <v>83</v>
      </c>
      <c r="M1272" s="8" t="str">
        <f t="shared" si="43"/>
        <v>89Vigilancia de la salud ambientalUSAQUENNov /2024</v>
      </c>
      <c r="N1272" s="61">
        <v>87348</v>
      </c>
      <c r="O1272" s="71">
        <v>24</v>
      </c>
      <c r="P1272" s="72">
        <v>2096352</v>
      </c>
      <c r="Q1272" s="71">
        <v>24</v>
      </c>
      <c r="R1272" s="72">
        <v>2096352</v>
      </c>
    </row>
    <row r="1273" spans="2:18" ht="69" x14ac:dyDescent="0.35">
      <c r="B1273">
        <v>89</v>
      </c>
      <c r="C1273" s="56" t="s">
        <v>7</v>
      </c>
      <c r="D1273" s="8" t="str">
        <f t="shared" si="42"/>
        <v>89Vigilancia de la salud ambiental</v>
      </c>
      <c r="E1273" s="8" t="s">
        <v>1614</v>
      </c>
      <c r="F1273" s="68" t="s">
        <v>20</v>
      </c>
      <c r="G1273" s="68" t="s">
        <v>1841</v>
      </c>
      <c r="H1273" s="68" t="s">
        <v>885</v>
      </c>
      <c r="I1273" s="8" t="s">
        <v>886</v>
      </c>
      <c r="J1273" s="8" t="s">
        <v>886</v>
      </c>
      <c r="K1273" s="68" t="s">
        <v>321</v>
      </c>
      <c r="L1273" s="60" t="s">
        <v>83</v>
      </c>
      <c r="M1273" s="8" t="str">
        <f t="shared" si="43"/>
        <v>89Vigilancia de la salud ambientalENGATIVANov /2024</v>
      </c>
      <c r="N1273" s="61">
        <v>87348</v>
      </c>
      <c r="O1273" s="71">
        <v>80</v>
      </c>
      <c r="P1273" s="72">
        <v>6987840</v>
      </c>
      <c r="Q1273" s="71">
        <v>73</v>
      </c>
      <c r="R1273" s="72">
        <v>6376404</v>
      </c>
    </row>
    <row r="1274" spans="2:18" ht="69" x14ac:dyDescent="0.35">
      <c r="B1274">
        <v>89</v>
      </c>
      <c r="C1274" s="56" t="s">
        <v>7</v>
      </c>
      <c r="D1274" s="8" t="str">
        <f t="shared" si="42"/>
        <v>89Vigilancia de la salud ambiental</v>
      </c>
      <c r="E1274" s="8" t="s">
        <v>1614</v>
      </c>
      <c r="F1274" s="68" t="s">
        <v>20</v>
      </c>
      <c r="G1274" s="68" t="s">
        <v>1841</v>
      </c>
      <c r="H1274" s="68" t="s">
        <v>885</v>
      </c>
      <c r="I1274" s="8" t="s">
        <v>886</v>
      </c>
      <c r="J1274" s="8" t="s">
        <v>886</v>
      </c>
      <c r="K1274" s="68" t="s">
        <v>362</v>
      </c>
      <c r="L1274" s="60" t="s">
        <v>83</v>
      </c>
      <c r="M1274" s="8" t="str">
        <f t="shared" si="43"/>
        <v>89Vigilancia de la salud ambientalSUBANov /2024</v>
      </c>
      <c r="N1274" s="61">
        <v>87348</v>
      </c>
      <c r="O1274" s="71">
        <v>48</v>
      </c>
      <c r="P1274" s="72">
        <v>4192704</v>
      </c>
      <c r="Q1274" s="71">
        <v>45</v>
      </c>
      <c r="R1274" s="72">
        <v>3930660</v>
      </c>
    </row>
    <row r="1275" spans="2:18" ht="72" x14ac:dyDescent="0.35">
      <c r="B1275">
        <v>89</v>
      </c>
      <c r="C1275" s="56" t="s">
        <v>7</v>
      </c>
      <c r="D1275" s="8" t="str">
        <f t="shared" si="42"/>
        <v>89Vigilancia de la salud ambiental</v>
      </c>
      <c r="E1275" s="8" t="s">
        <v>1614</v>
      </c>
      <c r="F1275" s="68" t="s">
        <v>20</v>
      </c>
      <c r="G1275" s="68" t="s">
        <v>1841</v>
      </c>
      <c r="H1275" s="68" t="s">
        <v>885</v>
      </c>
      <c r="I1275" s="8" t="s">
        <v>886</v>
      </c>
      <c r="J1275" s="8" t="s">
        <v>886</v>
      </c>
      <c r="K1275" s="60" t="s">
        <v>347</v>
      </c>
      <c r="L1275" s="60" t="s">
        <v>83</v>
      </c>
      <c r="M1275" s="8" t="str">
        <f t="shared" si="43"/>
        <v>89Vigilancia de la salud ambientalBARRIOS
UNIDOSNov /2024</v>
      </c>
      <c r="N1275" s="61">
        <v>87348</v>
      </c>
      <c r="O1275" s="71">
        <v>7</v>
      </c>
      <c r="P1275" s="72">
        <v>611436</v>
      </c>
      <c r="Q1275" s="71">
        <v>7</v>
      </c>
      <c r="R1275" s="72">
        <v>611436</v>
      </c>
    </row>
    <row r="1276" spans="2:18" ht="69" x14ac:dyDescent="0.35">
      <c r="B1276">
        <v>89</v>
      </c>
      <c r="C1276" s="56" t="s">
        <v>7</v>
      </c>
      <c r="D1276" s="8" t="str">
        <f t="shared" si="42"/>
        <v>89Vigilancia de la salud ambiental</v>
      </c>
      <c r="E1276" s="8" t="s">
        <v>1614</v>
      </c>
      <c r="F1276" s="68" t="s">
        <v>20</v>
      </c>
      <c r="G1276" s="68" t="s">
        <v>1841</v>
      </c>
      <c r="H1276" s="68" t="s">
        <v>885</v>
      </c>
      <c r="I1276" s="8" t="s">
        <v>886</v>
      </c>
      <c r="J1276" s="8" t="s">
        <v>886</v>
      </c>
      <c r="K1276" s="68" t="s">
        <v>132</v>
      </c>
      <c r="L1276" s="60" t="s">
        <v>83</v>
      </c>
      <c r="M1276" s="8" t="str">
        <f t="shared" si="43"/>
        <v>89Vigilancia de la salud ambientalTEUSAQUILLONov /2024</v>
      </c>
      <c r="N1276" s="61">
        <v>87348</v>
      </c>
      <c r="O1276" s="71">
        <v>6</v>
      </c>
      <c r="P1276" s="72">
        <v>524088</v>
      </c>
      <c r="Q1276" s="71">
        <v>6</v>
      </c>
      <c r="R1276" s="72">
        <v>524088</v>
      </c>
    </row>
    <row r="1277" spans="2:18" ht="60" x14ac:dyDescent="0.35">
      <c r="B1277">
        <v>90</v>
      </c>
      <c r="C1277" s="56" t="s">
        <v>7</v>
      </c>
      <c r="D1277" s="8" t="str">
        <f t="shared" si="42"/>
        <v>90Vigilancia de la salud ambiental</v>
      </c>
      <c r="E1277" s="8" t="s">
        <v>1614</v>
      </c>
      <c r="F1277" s="68" t="s">
        <v>20</v>
      </c>
      <c r="G1277" s="68" t="s">
        <v>898</v>
      </c>
      <c r="H1277" s="68" t="s">
        <v>885</v>
      </c>
      <c r="I1277" s="8" t="s">
        <v>886</v>
      </c>
      <c r="J1277" s="8" t="s">
        <v>886</v>
      </c>
      <c r="K1277" s="68" t="s">
        <v>251</v>
      </c>
      <c r="L1277" s="60" t="s">
        <v>83</v>
      </c>
      <c r="M1277" s="8" t="str">
        <f t="shared" si="43"/>
        <v>90Vigilancia de la salud ambientalCHAPINERONov /2024</v>
      </c>
      <c r="N1277" s="61">
        <v>57114</v>
      </c>
      <c r="O1277" s="71">
        <v>45</v>
      </c>
      <c r="P1277" s="72">
        <v>2570130</v>
      </c>
      <c r="Q1277" s="71">
        <v>45</v>
      </c>
      <c r="R1277" s="72">
        <v>2570130</v>
      </c>
    </row>
    <row r="1278" spans="2:18" ht="48" x14ac:dyDescent="0.35">
      <c r="B1278">
        <v>90</v>
      </c>
      <c r="C1278" s="56" t="s">
        <v>7</v>
      </c>
      <c r="D1278" s="8" t="str">
        <f t="shared" si="42"/>
        <v>90Vigilancia de la salud ambiental</v>
      </c>
      <c r="E1278" s="8" t="s">
        <v>1614</v>
      </c>
      <c r="F1278" s="68" t="s">
        <v>20</v>
      </c>
      <c r="G1278" s="68" t="s">
        <v>898</v>
      </c>
      <c r="H1278" s="68" t="s">
        <v>885</v>
      </c>
      <c r="I1278" s="8" t="s">
        <v>886</v>
      </c>
      <c r="J1278" s="8" t="s">
        <v>886</v>
      </c>
      <c r="K1278" s="68" t="s">
        <v>283</v>
      </c>
      <c r="L1278" s="60" t="s">
        <v>83</v>
      </c>
      <c r="M1278" s="8" t="str">
        <f t="shared" si="43"/>
        <v>90Vigilancia de la salud ambientalUSAQUENNov /2024</v>
      </c>
      <c r="N1278" s="61">
        <v>57114</v>
      </c>
      <c r="O1278" s="71">
        <v>73</v>
      </c>
      <c r="P1278" s="72">
        <v>4169322</v>
      </c>
      <c r="Q1278" s="71">
        <v>44</v>
      </c>
      <c r="R1278" s="72">
        <v>2513016</v>
      </c>
    </row>
    <row r="1279" spans="2:18" ht="48" x14ac:dyDescent="0.35">
      <c r="B1279">
        <v>90</v>
      </c>
      <c r="C1279" s="56" t="s">
        <v>7</v>
      </c>
      <c r="D1279" s="8" t="str">
        <f t="shared" si="42"/>
        <v>90Vigilancia de la salud ambiental</v>
      </c>
      <c r="E1279" s="8" t="s">
        <v>1614</v>
      </c>
      <c r="F1279" s="68" t="s">
        <v>20</v>
      </c>
      <c r="G1279" s="68" t="s">
        <v>898</v>
      </c>
      <c r="H1279" s="68" t="s">
        <v>885</v>
      </c>
      <c r="I1279" s="8" t="s">
        <v>886</v>
      </c>
      <c r="J1279" s="8" t="s">
        <v>886</v>
      </c>
      <c r="K1279" s="68" t="s">
        <v>321</v>
      </c>
      <c r="L1279" s="60" t="s">
        <v>83</v>
      </c>
      <c r="M1279" s="8" t="str">
        <f t="shared" si="43"/>
        <v>90Vigilancia de la salud ambientalENGATIVANov /2024</v>
      </c>
      <c r="N1279" s="61">
        <v>57114</v>
      </c>
      <c r="O1279" s="71">
        <v>83</v>
      </c>
      <c r="P1279" s="72">
        <v>4740462</v>
      </c>
      <c r="Q1279" s="71">
        <v>70</v>
      </c>
      <c r="R1279" s="72">
        <v>3997980</v>
      </c>
    </row>
    <row r="1280" spans="2:18" ht="48" x14ac:dyDescent="0.35">
      <c r="B1280">
        <v>90</v>
      </c>
      <c r="C1280" s="56" t="s">
        <v>7</v>
      </c>
      <c r="D1280" s="8" t="str">
        <f t="shared" si="42"/>
        <v>90Vigilancia de la salud ambiental</v>
      </c>
      <c r="E1280" s="8" t="s">
        <v>1614</v>
      </c>
      <c r="F1280" s="68" t="s">
        <v>20</v>
      </c>
      <c r="G1280" s="68" t="s">
        <v>898</v>
      </c>
      <c r="H1280" s="68" t="s">
        <v>885</v>
      </c>
      <c r="I1280" s="8" t="s">
        <v>886</v>
      </c>
      <c r="J1280" s="8" t="s">
        <v>886</v>
      </c>
      <c r="K1280" s="68" t="s">
        <v>362</v>
      </c>
      <c r="L1280" s="60" t="s">
        <v>83</v>
      </c>
      <c r="M1280" s="8" t="str">
        <f t="shared" si="43"/>
        <v>90Vigilancia de la salud ambientalSUBANov /2024</v>
      </c>
      <c r="N1280" s="61">
        <v>57114</v>
      </c>
      <c r="O1280" s="71">
        <v>173</v>
      </c>
      <c r="P1280" s="72">
        <v>9880722</v>
      </c>
      <c r="Q1280" s="71">
        <v>81</v>
      </c>
      <c r="R1280" s="72">
        <v>4626234</v>
      </c>
    </row>
    <row r="1281" spans="2:18" ht="72" x14ac:dyDescent="0.35">
      <c r="B1281">
        <v>90</v>
      </c>
      <c r="C1281" s="56" t="s">
        <v>7</v>
      </c>
      <c r="D1281" s="8" t="str">
        <f t="shared" ref="D1281:D1344" si="44">+B1281&amp;C1281</f>
        <v>90Vigilancia de la salud ambiental</v>
      </c>
      <c r="E1281" s="8" t="s">
        <v>1614</v>
      </c>
      <c r="F1281" s="68" t="s">
        <v>20</v>
      </c>
      <c r="G1281" s="68" t="s">
        <v>898</v>
      </c>
      <c r="H1281" s="68" t="s">
        <v>885</v>
      </c>
      <c r="I1281" s="8" t="s">
        <v>886</v>
      </c>
      <c r="J1281" s="8" t="s">
        <v>886</v>
      </c>
      <c r="K1281" s="60" t="s">
        <v>347</v>
      </c>
      <c r="L1281" s="60" t="s">
        <v>83</v>
      </c>
      <c r="M1281" s="8" t="str">
        <f t="shared" ref="M1281:M1344" si="45">+D1281&amp;K1281&amp;L1281</f>
        <v>90Vigilancia de la salud ambientalBARRIOS
UNIDOSNov /2024</v>
      </c>
      <c r="N1281" s="61">
        <v>57114</v>
      </c>
      <c r="O1281" s="71">
        <v>16</v>
      </c>
      <c r="P1281" s="72">
        <v>913824</v>
      </c>
      <c r="Q1281" s="71">
        <v>16</v>
      </c>
      <c r="R1281" s="72">
        <v>913824</v>
      </c>
    </row>
    <row r="1282" spans="2:18" ht="60" x14ac:dyDescent="0.35">
      <c r="B1282">
        <v>90</v>
      </c>
      <c r="C1282" s="56" t="s">
        <v>7</v>
      </c>
      <c r="D1282" s="8" t="str">
        <f t="shared" si="44"/>
        <v>90Vigilancia de la salud ambiental</v>
      </c>
      <c r="E1282" s="8" t="s">
        <v>1614</v>
      </c>
      <c r="F1282" s="68" t="s">
        <v>20</v>
      </c>
      <c r="G1282" s="68" t="s">
        <v>898</v>
      </c>
      <c r="H1282" s="68" t="s">
        <v>885</v>
      </c>
      <c r="I1282" s="8" t="s">
        <v>886</v>
      </c>
      <c r="J1282" s="8" t="s">
        <v>886</v>
      </c>
      <c r="K1282" s="68" t="s">
        <v>132</v>
      </c>
      <c r="L1282" s="60" t="s">
        <v>83</v>
      </c>
      <c r="M1282" s="8" t="str">
        <f t="shared" si="45"/>
        <v>90Vigilancia de la salud ambientalTEUSAQUILLONov /2024</v>
      </c>
      <c r="N1282" s="61">
        <v>57114</v>
      </c>
      <c r="O1282" s="71">
        <v>27</v>
      </c>
      <c r="P1282" s="72">
        <v>1542078</v>
      </c>
      <c r="Q1282" s="71">
        <v>27</v>
      </c>
      <c r="R1282" s="72">
        <v>1542078</v>
      </c>
    </row>
    <row r="1283" spans="2:18" ht="60" x14ac:dyDescent="0.35">
      <c r="B1283">
        <v>93</v>
      </c>
      <c r="C1283" s="56" t="s">
        <v>7</v>
      </c>
      <c r="D1283" s="8" t="str">
        <f t="shared" si="44"/>
        <v>93Vigilancia de la salud ambiental</v>
      </c>
      <c r="E1283" s="8" t="s">
        <v>1614</v>
      </c>
      <c r="F1283" s="68" t="s">
        <v>20</v>
      </c>
      <c r="G1283" s="68" t="s">
        <v>1842</v>
      </c>
      <c r="H1283" s="68" t="s">
        <v>885</v>
      </c>
      <c r="I1283" s="8" t="s">
        <v>886</v>
      </c>
      <c r="J1283" s="8" t="s">
        <v>886</v>
      </c>
      <c r="K1283" s="68" t="s">
        <v>251</v>
      </c>
      <c r="L1283" s="60" t="s">
        <v>83</v>
      </c>
      <c r="M1283" s="8" t="str">
        <f t="shared" si="45"/>
        <v>93Vigilancia de la salud ambientalCHAPINERONov /2024</v>
      </c>
      <c r="N1283" s="61">
        <v>0</v>
      </c>
      <c r="O1283" s="71">
        <v>0</v>
      </c>
      <c r="P1283" s="72">
        <v>0</v>
      </c>
      <c r="Q1283" s="71">
        <v>0</v>
      </c>
      <c r="R1283" s="72">
        <v>0</v>
      </c>
    </row>
    <row r="1284" spans="2:18" ht="48" x14ac:dyDescent="0.35">
      <c r="B1284">
        <v>93</v>
      </c>
      <c r="C1284" s="56" t="s">
        <v>7</v>
      </c>
      <c r="D1284" s="8" t="str">
        <f t="shared" si="44"/>
        <v>93Vigilancia de la salud ambiental</v>
      </c>
      <c r="E1284" s="8" t="s">
        <v>1614</v>
      </c>
      <c r="F1284" s="68" t="s">
        <v>20</v>
      </c>
      <c r="G1284" s="68" t="s">
        <v>1842</v>
      </c>
      <c r="H1284" s="68" t="s">
        <v>885</v>
      </c>
      <c r="I1284" s="8" t="s">
        <v>886</v>
      </c>
      <c r="J1284" s="8" t="s">
        <v>886</v>
      </c>
      <c r="K1284" s="68" t="s">
        <v>283</v>
      </c>
      <c r="L1284" s="60" t="s">
        <v>83</v>
      </c>
      <c r="M1284" s="8" t="str">
        <f t="shared" si="45"/>
        <v>93Vigilancia de la salud ambientalUSAQUENNov /2024</v>
      </c>
      <c r="N1284" s="61">
        <v>0</v>
      </c>
      <c r="O1284" s="71">
        <v>0</v>
      </c>
      <c r="P1284" s="72">
        <v>0</v>
      </c>
      <c r="Q1284" s="71">
        <v>0</v>
      </c>
      <c r="R1284" s="72">
        <v>0</v>
      </c>
    </row>
    <row r="1285" spans="2:18" ht="48" x14ac:dyDescent="0.35">
      <c r="B1285">
        <v>93</v>
      </c>
      <c r="C1285" s="56" t="s">
        <v>7</v>
      </c>
      <c r="D1285" s="8" t="str">
        <f t="shared" si="44"/>
        <v>93Vigilancia de la salud ambiental</v>
      </c>
      <c r="E1285" s="8" t="s">
        <v>1614</v>
      </c>
      <c r="F1285" s="68" t="s">
        <v>20</v>
      </c>
      <c r="G1285" s="68" t="s">
        <v>1842</v>
      </c>
      <c r="H1285" s="68" t="s">
        <v>885</v>
      </c>
      <c r="I1285" s="8" t="s">
        <v>886</v>
      </c>
      <c r="J1285" s="8" t="s">
        <v>886</v>
      </c>
      <c r="K1285" s="68" t="s">
        <v>362</v>
      </c>
      <c r="L1285" s="60" t="s">
        <v>83</v>
      </c>
      <c r="M1285" s="8" t="str">
        <f t="shared" si="45"/>
        <v>93Vigilancia de la salud ambientalSUBANov /2024</v>
      </c>
      <c r="N1285" s="61">
        <v>87348</v>
      </c>
      <c r="O1285" s="71">
        <v>1</v>
      </c>
      <c r="P1285" s="72">
        <v>87348</v>
      </c>
      <c r="Q1285" s="71">
        <v>0</v>
      </c>
      <c r="R1285" s="72">
        <v>0</v>
      </c>
    </row>
    <row r="1286" spans="2:18" ht="60" x14ac:dyDescent="0.35">
      <c r="B1286">
        <v>94</v>
      </c>
      <c r="C1286" s="56" t="s">
        <v>7</v>
      </c>
      <c r="D1286" s="8" t="str">
        <f t="shared" si="44"/>
        <v>94Vigilancia de la salud ambiental</v>
      </c>
      <c r="E1286" s="8" t="s">
        <v>1614</v>
      </c>
      <c r="F1286" s="68" t="s">
        <v>20</v>
      </c>
      <c r="G1286" s="68" t="s">
        <v>1843</v>
      </c>
      <c r="H1286" s="68" t="s">
        <v>885</v>
      </c>
      <c r="I1286" s="8" t="s">
        <v>886</v>
      </c>
      <c r="J1286" s="8" t="s">
        <v>886</v>
      </c>
      <c r="K1286" s="68" t="s">
        <v>251</v>
      </c>
      <c r="L1286" s="60" t="s">
        <v>83</v>
      </c>
      <c r="M1286" s="8" t="str">
        <f t="shared" si="45"/>
        <v>94Vigilancia de la salud ambientalCHAPINERONov /2024</v>
      </c>
      <c r="N1286" s="61">
        <v>144462</v>
      </c>
      <c r="O1286" s="71">
        <v>2</v>
      </c>
      <c r="P1286" s="72">
        <v>288924</v>
      </c>
      <c r="Q1286" s="71">
        <v>2</v>
      </c>
      <c r="R1286" s="72">
        <v>288924</v>
      </c>
    </row>
    <row r="1287" spans="2:18" ht="48" x14ac:dyDescent="0.35">
      <c r="B1287">
        <v>94</v>
      </c>
      <c r="C1287" s="56" t="s">
        <v>7</v>
      </c>
      <c r="D1287" s="8" t="str">
        <f t="shared" si="44"/>
        <v>94Vigilancia de la salud ambiental</v>
      </c>
      <c r="E1287" s="8" t="s">
        <v>1614</v>
      </c>
      <c r="F1287" s="68" t="s">
        <v>20</v>
      </c>
      <c r="G1287" s="68" t="s">
        <v>1843</v>
      </c>
      <c r="H1287" s="68" t="s">
        <v>885</v>
      </c>
      <c r="I1287" s="8" t="s">
        <v>886</v>
      </c>
      <c r="J1287" s="8" t="s">
        <v>886</v>
      </c>
      <c r="K1287" s="68" t="s">
        <v>283</v>
      </c>
      <c r="L1287" s="60" t="s">
        <v>83</v>
      </c>
      <c r="M1287" s="8" t="str">
        <f t="shared" si="45"/>
        <v>94Vigilancia de la salud ambientalUSAQUENNov /2024</v>
      </c>
      <c r="N1287" s="61">
        <v>144462</v>
      </c>
      <c r="O1287" s="71">
        <v>3</v>
      </c>
      <c r="P1287" s="72">
        <v>433386</v>
      </c>
      <c r="Q1287" s="71">
        <v>3</v>
      </c>
      <c r="R1287" s="72">
        <v>433386</v>
      </c>
    </row>
    <row r="1288" spans="2:18" ht="48" x14ac:dyDescent="0.35">
      <c r="B1288">
        <v>94</v>
      </c>
      <c r="C1288" s="56" t="s">
        <v>7</v>
      </c>
      <c r="D1288" s="8" t="str">
        <f t="shared" si="44"/>
        <v>94Vigilancia de la salud ambiental</v>
      </c>
      <c r="E1288" s="8" t="s">
        <v>1614</v>
      </c>
      <c r="F1288" s="68" t="s">
        <v>20</v>
      </c>
      <c r="G1288" s="68" t="s">
        <v>1843</v>
      </c>
      <c r="H1288" s="68" t="s">
        <v>885</v>
      </c>
      <c r="I1288" s="8" t="s">
        <v>886</v>
      </c>
      <c r="J1288" s="8" t="s">
        <v>886</v>
      </c>
      <c r="K1288" s="68" t="s">
        <v>321</v>
      </c>
      <c r="L1288" s="60" t="s">
        <v>83</v>
      </c>
      <c r="M1288" s="8" t="str">
        <f t="shared" si="45"/>
        <v>94Vigilancia de la salud ambientalENGATIVANov /2024</v>
      </c>
      <c r="N1288" s="61">
        <v>144462</v>
      </c>
      <c r="O1288" s="71">
        <v>21</v>
      </c>
      <c r="P1288" s="72">
        <v>3033702</v>
      </c>
      <c r="Q1288" s="71">
        <v>21</v>
      </c>
      <c r="R1288" s="72">
        <v>3033702</v>
      </c>
    </row>
    <row r="1289" spans="2:18" ht="48" x14ac:dyDescent="0.35">
      <c r="B1289">
        <v>94</v>
      </c>
      <c r="C1289" s="56" t="s">
        <v>7</v>
      </c>
      <c r="D1289" s="8" t="str">
        <f t="shared" si="44"/>
        <v>94Vigilancia de la salud ambiental</v>
      </c>
      <c r="E1289" s="8" t="s">
        <v>1614</v>
      </c>
      <c r="F1289" s="68" t="s">
        <v>20</v>
      </c>
      <c r="G1289" s="68" t="s">
        <v>1843</v>
      </c>
      <c r="H1289" s="68" t="s">
        <v>885</v>
      </c>
      <c r="I1289" s="8" t="s">
        <v>886</v>
      </c>
      <c r="J1289" s="8" t="s">
        <v>886</v>
      </c>
      <c r="K1289" s="68" t="s">
        <v>362</v>
      </c>
      <c r="L1289" s="60" t="s">
        <v>83</v>
      </c>
      <c r="M1289" s="8" t="str">
        <f t="shared" si="45"/>
        <v>94Vigilancia de la salud ambientalSUBANov /2024</v>
      </c>
      <c r="N1289" s="61">
        <v>144462</v>
      </c>
      <c r="O1289" s="71">
        <v>3</v>
      </c>
      <c r="P1289" s="72">
        <v>433386</v>
      </c>
      <c r="Q1289" s="71">
        <v>3</v>
      </c>
      <c r="R1289" s="72">
        <v>433386</v>
      </c>
    </row>
    <row r="1290" spans="2:18" ht="72" x14ac:dyDescent="0.35">
      <c r="B1290">
        <v>94</v>
      </c>
      <c r="C1290" s="56" t="s">
        <v>7</v>
      </c>
      <c r="D1290" s="8" t="str">
        <f t="shared" si="44"/>
        <v>94Vigilancia de la salud ambiental</v>
      </c>
      <c r="E1290" s="8" t="s">
        <v>1614</v>
      </c>
      <c r="F1290" s="68" t="s">
        <v>20</v>
      </c>
      <c r="G1290" s="68" t="s">
        <v>1843</v>
      </c>
      <c r="H1290" s="68" t="s">
        <v>885</v>
      </c>
      <c r="I1290" s="8" t="s">
        <v>886</v>
      </c>
      <c r="J1290" s="8" t="s">
        <v>886</v>
      </c>
      <c r="K1290" s="60" t="s">
        <v>347</v>
      </c>
      <c r="L1290" s="60" t="s">
        <v>83</v>
      </c>
      <c r="M1290" s="8" t="str">
        <f t="shared" si="45"/>
        <v>94Vigilancia de la salud ambientalBARRIOS
UNIDOSNov /2024</v>
      </c>
      <c r="N1290" s="61">
        <v>144462</v>
      </c>
      <c r="O1290" s="71">
        <v>2</v>
      </c>
      <c r="P1290" s="72">
        <v>288924</v>
      </c>
      <c r="Q1290" s="71">
        <v>2</v>
      </c>
      <c r="R1290" s="72">
        <v>288924</v>
      </c>
    </row>
    <row r="1291" spans="2:18" ht="60" x14ac:dyDescent="0.35">
      <c r="B1291">
        <v>94</v>
      </c>
      <c r="C1291" s="56" t="s">
        <v>7</v>
      </c>
      <c r="D1291" s="8" t="str">
        <f t="shared" si="44"/>
        <v>94Vigilancia de la salud ambiental</v>
      </c>
      <c r="E1291" s="8" t="s">
        <v>1614</v>
      </c>
      <c r="F1291" s="68" t="s">
        <v>20</v>
      </c>
      <c r="G1291" s="68" t="s">
        <v>1843</v>
      </c>
      <c r="H1291" s="68" t="s">
        <v>885</v>
      </c>
      <c r="I1291" s="8" t="s">
        <v>886</v>
      </c>
      <c r="J1291" s="8" t="s">
        <v>886</v>
      </c>
      <c r="K1291" s="68" t="s">
        <v>132</v>
      </c>
      <c r="L1291" s="60" t="s">
        <v>83</v>
      </c>
      <c r="M1291" s="8" t="str">
        <f t="shared" si="45"/>
        <v>94Vigilancia de la salud ambientalTEUSAQUILLONov /2024</v>
      </c>
      <c r="N1291" s="61">
        <v>144462</v>
      </c>
      <c r="O1291" s="71">
        <v>1</v>
      </c>
      <c r="P1291" s="72">
        <v>144462</v>
      </c>
      <c r="Q1291" s="71">
        <v>1</v>
      </c>
      <c r="R1291" s="72">
        <v>144462</v>
      </c>
    </row>
    <row r="1292" spans="2:18" ht="48" x14ac:dyDescent="0.35">
      <c r="B1292">
        <v>95</v>
      </c>
      <c r="C1292" s="56" t="s">
        <v>7</v>
      </c>
      <c r="D1292" s="8" t="str">
        <f t="shared" si="44"/>
        <v>95Vigilancia de la salud ambiental</v>
      </c>
      <c r="E1292" s="8" t="s">
        <v>1614</v>
      </c>
      <c r="F1292" s="68" t="s">
        <v>20</v>
      </c>
      <c r="G1292" s="68" t="s">
        <v>1844</v>
      </c>
      <c r="H1292" s="68" t="s">
        <v>885</v>
      </c>
      <c r="I1292" s="8" t="s">
        <v>886</v>
      </c>
      <c r="J1292" s="8" t="s">
        <v>886</v>
      </c>
      <c r="K1292" s="68" t="s">
        <v>321</v>
      </c>
      <c r="L1292" s="60" t="s">
        <v>83</v>
      </c>
      <c r="M1292" s="8" t="str">
        <f t="shared" si="45"/>
        <v>95Vigilancia de la salud ambientalENGATIVANov /2024</v>
      </c>
      <c r="N1292" s="61">
        <v>144462</v>
      </c>
      <c r="O1292" s="71">
        <v>3</v>
      </c>
      <c r="P1292" s="72">
        <v>433386</v>
      </c>
      <c r="Q1292" s="71">
        <v>3</v>
      </c>
      <c r="R1292" s="72">
        <v>433386</v>
      </c>
    </row>
    <row r="1293" spans="2:18" ht="48" x14ac:dyDescent="0.35">
      <c r="B1293">
        <v>95</v>
      </c>
      <c r="C1293" s="56" t="s">
        <v>7</v>
      </c>
      <c r="D1293" s="8" t="str">
        <f t="shared" si="44"/>
        <v>95Vigilancia de la salud ambiental</v>
      </c>
      <c r="E1293" s="8" t="s">
        <v>1614</v>
      </c>
      <c r="F1293" s="68" t="s">
        <v>20</v>
      </c>
      <c r="G1293" s="68" t="s">
        <v>1844</v>
      </c>
      <c r="H1293" s="68" t="s">
        <v>885</v>
      </c>
      <c r="I1293" s="8" t="s">
        <v>886</v>
      </c>
      <c r="J1293" s="8" t="s">
        <v>886</v>
      </c>
      <c r="K1293" s="68" t="s">
        <v>362</v>
      </c>
      <c r="L1293" s="60" t="s">
        <v>83</v>
      </c>
      <c r="M1293" s="8" t="str">
        <f t="shared" si="45"/>
        <v>95Vigilancia de la salud ambientalSUBANov /2024</v>
      </c>
      <c r="N1293" s="61">
        <v>144462</v>
      </c>
      <c r="O1293" s="71">
        <v>2</v>
      </c>
      <c r="P1293" s="72">
        <v>288924</v>
      </c>
      <c r="Q1293" s="71">
        <v>1</v>
      </c>
      <c r="R1293" s="72">
        <v>144462</v>
      </c>
    </row>
    <row r="1294" spans="2:18" ht="72" x14ac:dyDescent="0.35">
      <c r="B1294">
        <v>95</v>
      </c>
      <c r="C1294" s="56" t="s">
        <v>7</v>
      </c>
      <c r="D1294" s="8" t="str">
        <f t="shared" si="44"/>
        <v>95Vigilancia de la salud ambiental</v>
      </c>
      <c r="E1294" s="8" t="s">
        <v>1614</v>
      </c>
      <c r="F1294" s="68" t="s">
        <v>20</v>
      </c>
      <c r="G1294" s="68" t="s">
        <v>1844</v>
      </c>
      <c r="H1294" s="68" t="s">
        <v>885</v>
      </c>
      <c r="I1294" s="8" t="s">
        <v>886</v>
      </c>
      <c r="J1294" s="8" t="s">
        <v>886</v>
      </c>
      <c r="K1294" s="60" t="s">
        <v>347</v>
      </c>
      <c r="L1294" s="60" t="s">
        <v>83</v>
      </c>
      <c r="M1294" s="8" t="str">
        <f t="shared" si="45"/>
        <v>95Vigilancia de la salud ambientalBARRIOS
UNIDOSNov /2024</v>
      </c>
      <c r="N1294" s="61">
        <v>0</v>
      </c>
      <c r="O1294" s="71">
        <v>0</v>
      </c>
      <c r="P1294" s="72">
        <v>0</v>
      </c>
      <c r="Q1294" s="71">
        <v>0</v>
      </c>
      <c r="R1294" s="72">
        <v>0</v>
      </c>
    </row>
    <row r="1295" spans="2:18" ht="48" x14ac:dyDescent="0.35">
      <c r="B1295">
        <v>96</v>
      </c>
      <c r="C1295" s="56" t="s">
        <v>7</v>
      </c>
      <c r="D1295" s="8" t="str">
        <f t="shared" si="44"/>
        <v>96Vigilancia de la salud ambiental</v>
      </c>
      <c r="E1295" s="8" t="s">
        <v>1614</v>
      </c>
      <c r="F1295" s="68" t="s">
        <v>20</v>
      </c>
      <c r="G1295" s="68" t="s">
        <v>1845</v>
      </c>
      <c r="H1295" s="68" t="s">
        <v>885</v>
      </c>
      <c r="I1295" s="8" t="s">
        <v>886</v>
      </c>
      <c r="J1295" s="8" t="s">
        <v>886</v>
      </c>
      <c r="K1295" s="68" t="s">
        <v>283</v>
      </c>
      <c r="L1295" s="60" t="s">
        <v>83</v>
      </c>
      <c r="M1295" s="8" t="str">
        <f t="shared" si="45"/>
        <v>96Vigilancia de la salud ambientalUSAQUENNov /2024</v>
      </c>
      <c r="N1295" s="61">
        <v>87348</v>
      </c>
      <c r="O1295" s="71">
        <v>1</v>
      </c>
      <c r="P1295" s="72">
        <v>87348</v>
      </c>
      <c r="Q1295" s="71">
        <v>1</v>
      </c>
      <c r="R1295" s="72">
        <v>87348</v>
      </c>
    </row>
    <row r="1296" spans="2:18" ht="48" x14ac:dyDescent="0.35">
      <c r="B1296">
        <v>96</v>
      </c>
      <c r="C1296" s="56" t="s">
        <v>7</v>
      </c>
      <c r="D1296" s="8" t="str">
        <f t="shared" si="44"/>
        <v>96Vigilancia de la salud ambiental</v>
      </c>
      <c r="E1296" s="8" t="s">
        <v>1614</v>
      </c>
      <c r="F1296" s="68" t="s">
        <v>20</v>
      </c>
      <c r="G1296" s="68" t="s">
        <v>1845</v>
      </c>
      <c r="H1296" s="68" t="s">
        <v>885</v>
      </c>
      <c r="I1296" s="8" t="s">
        <v>886</v>
      </c>
      <c r="J1296" s="8" t="s">
        <v>886</v>
      </c>
      <c r="K1296" s="68" t="s">
        <v>321</v>
      </c>
      <c r="L1296" s="60" t="s">
        <v>83</v>
      </c>
      <c r="M1296" s="8" t="str">
        <f t="shared" si="45"/>
        <v>96Vigilancia de la salud ambientalENGATIVANov /2024</v>
      </c>
      <c r="N1296" s="61">
        <v>87348</v>
      </c>
      <c r="O1296" s="71">
        <v>4</v>
      </c>
      <c r="P1296" s="72">
        <v>349392</v>
      </c>
      <c r="Q1296" s="71">
        <v>4</v>
      </c>
      <c r="R1296" s="72">
        <v>349392</v>
      </c>
    </row>
    <row r="1297" spans="2:18" ht="48" x14ac:dyDescent="0.35">
      <c r="B1297">
        <v>96</v>
      </c>
      <c r="C1297" s="56" t="s">
        <v>7</v>
      </c>
      <c r="D1297" s="8" t="str">
        <f t="shared" si="44"/>
        <v>96Vigilancia de la salud ambiental</v>
      </c>
      <c r="E1297" s="8" t="s">
        <v>1614</v>
      </c>
      <c r="F1297" s="68" t="s">
        <v>20</v>
      </c>
      <c r="G1297" s="68" t="s">
        <v>1845</v>
      </c>
      <c r="H1297" s="68" t="s">
        <v>885</v>
      </c>
      <c r="I1297" s="8" t="s">
        <v>886</v>
      </c>
      <c r="J1297" s="8" t="s">
        <v>886</v>
      </c>
      <c r="K1297" s="68" t="s">
        <v>362</v>
      </c>
      <c r="L1297" s="60" t="s">
        <v>83</v>
      </c>
      <c r="M1297" s="8" t="str">
        <f t="shared" si="45"/>
        <v>96Vigilancia de la salud ambientalSUBANov /2024</v>
      </c>
      <c r="N1297" s="61">
        <v>87348</v>
      </c>
      <c r="O1297" s="71">
        <v>2</v>
      </c>
      <c r="P1297" s="72">
        <v>174696</v>
      </c>
      <c r="Q1297" s="71">
        <v>2</v>
      </c>
      <c r="R1297" s="72">
        <v>174696</v>
      </c>
    </row>
    <row r="1298" spans="2:18" ht="72" x14ac:dyDescent="0.35">
      <c r="B1298">
        <v>96</v>
      </c>
      <c r="C1298" s="56" t="s">
        <v>7</v>
      </c>
      <c r="D1298" s="8" t="str">
        <f t="shared" si="44"/>
        <v>96Vigilancia de la salud ambiental</v>
      </c>
      <c r="E1298" s="8" t="s">
        <v>1614</v>
      </c>
      <c r="F1298" s="68" t="s">
        <v>20</v>
      </c>
      <c r="G1298" s="68" t="s">
        <v>1845</v>
      </c>
      <c r="H1298" s="68" t="s">
        <v>885</v>
      </c>
      <c r="I1298" s="8" t="s">
        <v>886</v>
      </c>
      <c r="J1298" s="8" t="s">
        <v>886</v>
      </c>
      <c r="K1298" s="60" t="s">
        <v>347</v>
      </c>
      <c r="L1298" s="60" t="s">
        <v>83</v>
      </c>
      <c r="M1298" s="8" t="str">
        <f t="shared" si="45"/>
        <v>96Vigilancia de la salud ambientalBARRIOS
UNIDOSNov /2024</v>
      </c>
      <c r="N1298" s="61">
        <v>87348</v>
      </c>
      <c r="O1298" s="71">
        <v>1</v>
      </c>
      <c r="P1298" s="72">
        <v>87348</v>
      </c>
      <c r="Q1298" s="71">
        <v>1</v>
      </c>
      <c r="R1298" s="72">
        <v>87348</v>
      </c>
    </row>
    <row r="1299" spans="2:18" ht="60" x14ac:dyDescent="0.35">
      <c r="B1299">
        <v>97</v>
      </c>
      <c r="C1299" s="56" t="s">
        <v>7</v>
      </c>
      <c r="D1299" s="8" t="str">
        <f t="shared" si="44"/>
        <v>97Vigilancia de la salud ambiental</v>
      </c>
      <c r="E1299" s="8" t="s">
        <v>1614</v>
      </c>
      <c r="F1299" s="68" t="s">
        <v>20</v>
      </c>
      <c r="G1299" s="68" t="s">
        <v>922</v>
      </c>
      <c r="H1299" s="68" t="s">
        <v>885</v>
      </c>
      <c r="I1299" s="8" t="s">
        <v>886</v>
      </c>
      <c r="J1299" s="8" t="s">
        <v>886</v>
      </c>
      <c r="K1299" s="68" t="s">
        <v>251</v>
      </c>
      <c r="L1299" s="60" t="s">
        <v>83</v>
      </c>
      <c r="M1299" s="8" t="str">
        <f t="shared" si="45"/>
        <v>97Vigilancia de la salud ambientalCHAPINERONov /2024</v>
      </c>
      <c r="N1299" s="61">
        <v>57114</v>
      </c>
      <c r="O1299" s="71">
        <v>34</v>
      </c>
      <c r="P1299" s="72">
        <v>1941876</v>
      </c>
      <c r="Q1299" s="71">
        <v>34</v>
      </c>
      <c r="R1299" s="72">
        <v>1941876</v>
      </c>
    </row>
    <row r="1300" spans="2:18" ht="48" x14ac:dyDescent="0.35">
      <c r="B1300">
        <v>97</v>
      </c>
      <c r="C1300" s="56" t="s">
        <v>7</v>
      </c>
      <c r="D1300" s="8" t="str">
        <f t="shared" si="44"/>
        <v>97Vigilancia de la salud ambiental</v>
      </c>
      <c r="E1300" s="8" t="s">
        <v>1614</v>
      </c>
      <c r="F1300" s="68" t="s">
        <v>20</v>
      </c>
      <c r="G1300" s="68" t="s">
        <v>922</v>
      </c>
      <c r="H1300" s="68" t="s">
        <v>885</v>
      </c>
      <c r="I1300" s="8" t="s">
        <v>886</v>
      </c>
      <c r="J1300" s="8" t="s">
        <v>886</v>
      </c>
      <c r="K1300" s="68" t="s">
        <v>283</v>
      </c>
      <c r="L1300" s="60" t="s">
        <v>83</v>
      </c>
      <c r="M1300" s="8" t="str">
        <f t="shared" si="45"/>
        <v>97Vigilancia de la salud ambientalUSAQUENNov /2024</v>
      </c>
      <c r="N1300" s="61">
        <v>57114</v>
      </c>
      <c r="O1300" s="71">
        <v>28</v>
      </c>
      <c r="P1300" s="72">
        <v>1599192</v>
      </c>
      <c r="Q1300" s="71">
        <v>25</v>
      </c>
      <c r="R1300" s="72">
        <v>1427850</v>
      </c>
    </row>
    <row r="1301" spans="2:18" ht="48" x14ac:dyDescent="0.35">
      <c r="B1301">
        <v>97</v>
      </c>
      <c r="C1301" s="56" t="s">
        <v>7</v>
      </c>
      <c r="D1301" s="8" t="str">
        <f t="shared" si="44"/>
        <v>97Vigilancia de la salud ambiental</v>
      </c>
      <c r="E1301" s="8" t="s">
        <v>1614</v>
      </c>
      <c r="F1301" s="68" t="s">
        <v>20</v>
      </c>
      <c r="G1301" s="68" t="s">
        <v>922</v>
      </c>
      <c r="H1301" s="68" t="s">
        <v>885</v>
      </c>
      <c r="I1301" s="8" t="s">
        <v>886</v>
      </c>
      <c r="J1301" s="8" t="s">
        <v>886</v>
      </c>
      <c r="K1301" s="68" t="s">
        <v>321</v>
      </c>
      <c r="L1301" s="60" t="s">
        <v>83</v>
      </c>
      <c r="M1301" s="8" t="str">
        <f t="shared" si="45"/>
        <v>97Vigilancia de la salud ambientalENGATIVANov /2024</v>
      </c>
      <c r="N1301" s="61">
        <v>57114</v>
      </c>
      <c r="O1301" s="71">
        <v>90</v>
      </c>
      <c r="P1301" s="72">
        <v>5140260</v>
      </c>
      <c r="Q1301" s="71">
        <v>66</v>
      </c>
      <c r="R1301" s="72">
        <v>3769524</v>
      </c>
    </row>
    <row r="1302" spans="2:18" ht="48" x14ac:dyDescent="0.35">
      <c r="B1302">
        <v>97</v>
      </c>
      <c r="C1302" s="56" t="s">
        <v>7</v>
      </c>
      <c r="D1302" s="8" t="str">
        <f t="shared" si="44"/>
        <v>97Vigilancia de la salud ambiental</v>
      </c>
      <c r="E1302" s="8" t="s">
        <v>1614</v>
      </c>
      <c r="F1302" s="68" t="s">
        <v>20</v>
      </c>
      <c r="G1302" s="68" t="s">
        <v>922</v>
      </c>
      <c r="H1302" s="68" t="s">
        <v>885</v>
      </c>
      <c r="I1302" s="8" t="s">
        <v>886</v>
      </c>
      <c r="J1302" s="8" t="s">
        <v>886</v>
      </c>
      <c r="K1302" s="68" t="s">
        <v>362</v>
      </c>
      <c r="L1302" s="60" t="s">
        <v>83</v>
      </c>
      <c r="M1302" s="8" t="str">
        <f t="shared" si="45"/>
        <v>97Vigilancia de la salud ambientalSUBANov /2024</v>
      </c>
      <c r="N1302" s="61">
        <v>57114</v>
      </c>
      <c r="O1302" s="71">
        <v>128</v>
      </c>
      <c r="P1302" s="72">
        <v>7310592</v>
      </c>
      <c r="Q1302" s="71">
        <v>64</v>
      </c>
      <c r="R1302" s="72">
        <v>3655296</v>
      </c>
    </row>
    <row r="1303" spans="2:18" ht="72" x14ac:dyDescent="0.35">
      <c r="B1303">
        <v>97</v>
      </c>
      <c r="C1303" s="56" t="s">
        <v>7</v>
      </c>
      <c r="D1303" s="8" t="str">
        <f t="shared" si="44"/>
        <v>97Vigilancia de la salud ambiental</v>
      </c>
      <c r="E1303" s="8" t="s">
        <v>1614</v>
      </c>
      <c r="F1303" s="68" t="s">
        <v>20</v>
      </c>
      <c r="G1303" s="68" t="s">
        <v>922</v>
      </c>
      <c r="H1303" s="68" t="s">
        <v>885</v>
      </c>
      <c r="I1303" s="8" t="s">
        <v>886</v>
      </c>
      <c r="J1303" s="8" t="s">
        <v>886</v>
      </c>
      <c r="K1303" s="60" t="s">
        <v>347</v>
      </c>
      <c r="L1303" s="60" t="s">
        <v>83</v>
      </c>
      <c r="M1303" s="8" t="str">
        <f t="shared" si="45"/>
        <v>97Vigilancia de la salud ambientalBARRIOS
UNIDOSNov /2024</v>
      </c>
      <c r="N1303" s="61">
        <v>57114</v>
      </c>
      <c r="O1303" s="71">
        <v>11</v>
      </c>
      <c r="P1303" s="72">
        <v>628254</v>
      </c>
      <c r="Q1303" s="71">
        <v>11</v>
      </c>
      <c r="R1303" s="72">
        <v>628254</v>
      </c>
    </row>
    <row r="1304" spans="2:18" ht="60" x14ac:dyDescent="0.35">
      <c r="B1304">
        <v>97</v>
      </c>
      <c r="C1304" s="56" t="s">
        <v>7</v>
      </c>
      <c r="D1304" s="8" t="str">
        <f t="shared" si="44"/>
        <v>97Vigilancia de la salud ambiental</v>
      </c>
      <c r="E1304" s="8" t="s">
        <v>1614</v>
      </c>
      <c r="F1304" s="68" t="s">
        <v>20</v>
      </c>
      <c r="G1304" s="68" t="s">
        <v>922</v>
      </c>
      <c r="H1304" s="68" t="s">
        <v>885</v>
      </c>
      <c r="I1304" s="8" t="s">
        <v>886</v>
      </c>
      <c r="J1304" s="8" t="s">
        <v>886</v>
      </c>
      <c r="K1304" s="68" t="s">
        <v>132</v>
      </c>
      <c r="L1304" s="60" t="s">
        <v>83</v>
      </c>
      <c r="M1304" s="8" t="str">
        <f t="shared" si="45"/>
        <v>97Vigilancia de la salud ambientalTEUSAQUILLONov /2024</v>
      </c>
      <c r="N1304" s="61">
        <v>57114</v>
      </c>
      <c r="O1304" s="71">
        <v>23</v>
      </c>
      <c r="P1304" s="72">
        <v>1313622</v>
      </c>
      <c r="Q1304" s="71">
        <v>23</v>
      </c>
      <c r="R1304" s="72">
        <v>1313622</v>
      </c>
    </row>
    <row r="1305" spans="2:18" ht="60" x14ac:dyDescent="0.35">
      <c r="B1305">
        <v>99</v>
      </c>
      <c r="C1305" s="56" t="s">
        <v>7</v>
      </c>
      <c r="D1305" s="8" t="str">
        <f t="shared" si="44"/>
        <v>99Vigilancia de la salud ambiental</v>
      </c>
      <c r="E1305" s="8" t="s">
        <v>1614</v>
      </c>
      <c r="F1305" s="68" t="s">
        <v>20</v>
      </c>
      <c r="G1305" s="68" t="s">
        <v>1846</v>
      </c>
      <c r="H1305" s="68" t="s">
        <v>885</v>
      </c>
      <c r="I1305" s="8" t="s">
        <v>886</v>
      </c>
      <c r="J1305" s="8" t="s">
        <v>886</v>
      </c>
      <c r="K1305" s="68" t="s">
        <v>251</v>
      </c>
      <c r="L1305" s="60" t="s">
        <v>83</v>
      </c>
      <c r="M1305" s="8" t="str">
        <f t="shared" si="45"/>
        <v>99Vigilancia de la salud ambientalCHAPINERONov /2024</v>
      </c>
      <c r="N1305" s="61">
        <v>481540</v>
      </c>
      <c r="O1305" s="71">
        <v>4</v>
      </c>
      <c r="P1305" s="72">
        <v>1926160</v>
      </c>
      <c r="Q1305" s="71">
        <v>4</v>
      </c>
      <c r="R1305" s="72">
        <v>1926160</v>
      </c>
    </row>
    <row r="1306" spans="2:18" ht="57.5" x14ac:dyDescent="0.35">
      <c r="B1306">
        <v>99</v>
      </c>
      <c r="C1306" s="56" t="s">
        <v>7</v>
      </c>
      <c r="D1306" s="8" t="str">
        <f t="shared" si="44"/>
        <v>99Vigilancia de la salud ambiental</v>
      </c>
      <c r="E1306" s="8" t="s">
        <v>1614</v>
      </c>
      <c r="F1306" s="68" t="s">
        <v>20</v>
      </c>
      <c r="G1306" s="68" t="s">
        <v>1846</v>
      </c>
      <c r="H1306" s="68" t="s">
        <v>885</v>
      </c>
      <c r="I1306" s="8" t="s">
        <v>886</v>
      </c>
      <c r="J1306" s="8" t="s">
        <v>886</v>
      </c>
      <c r="K1306" s="68" t="s">
        <v>283</v>
      </c>
      <c r="L1306" s="60" t="s">
        <v>83</v>
      </c>
      <c r="M1306" s="8" t="str">
        <f t="shared" si="45"/>
        <v>99Vigilancia de la salud ambientalUSAQUENNov /2024</v>
      </c>
      <c r="N1306" s="61">
        <v>481540</v>
      </c>
      <c r="O1306" s="71">
        <v>7</v>
      </c>
      <c r="P1306" s="72">
        <v>3370780</v>
      </c>
      <c r="Q1306" s="71">
        <v>7</v>
      </c>
      <c r="R1306" s="72">
        <v>3370780</v>
      </c>
    </row>
    <row r="1307" spans="2:18" ht="57.5" x14ac:dyDescent="0.35">
      <c r="B1307">
        <v>99</v>
      </c>
      <c r="C1307" s="56" t="s">
        <v>7</v>
      </c>
      <c r="D1307" s="8" t="str">
        <f t="shared" si="44"/>
        <v>99Vigilancia de la salud ambiental</v>
      </c>
      <c r="E1307" s="8" t="s">
        <v>1614</v>
      </c>
      <c r="F1307" s="68" t="s">
        <v>20</v>
      </c>
      <c r="G1307" s="68" t="s">
        <v>1846</v>
      </c>
      <c r="H1307" s="68" t="s">
        <v>885</v>
      </c>
      <c r="I1307" s="8" t="s">
        <v>886</v>
      </c>
      <c r="J1307" s="8" t="s">
        <v>886</v>
      </c>
      <c r="K1307" s="68" t="s">
        <v>321</v>
      </c>
      <c r="L1307" s="60" t="s">
        <v>83</v>
      </c>
      <c r="M1307" s="8" t="str">
        <f t="shared" si="45"/>
        <v>99Vigilancia de la salud ambientalENGATIVANov /2024</v>
      </c>
      <c r="N1307" s="61">
        <v>481540</v>
      </c>
      <c r="O1307" s="71">
        <v>6</v>
      </c>
      <c r="P1307" s="72">
        <v>2889240</v>
      </c>
      <c r="Q1307" s="71">
        <v>6</v>
      </c>
      <c r="R1307" s="72">
        <v>2889240</v>
      </c>
    </row>
    <row r="1308" spans="2:18" ht="57.5" x14ac:dyDescent="0.35">
      <c r="B1308">
        <v>99</v>
      </c>
      <c r="C1308" s="56" t="s">
        <v>7</v>
      </c>
      <c r="D1308" s="8" t="str">
        <f t="shared" si="44"/>
        <v>99Vigilancia de la salud ambiental</v>
      </c>
      <c r="E1308" s="8" t="s">
        <v>1614</v>
      </c>
      <c r="F1308" s="68" t="s">
        <v>20</v>
      </c>
      <c r="G1308" s="68" t="s">
        <v>1846</v>
      </c>
      <c r="H1308" s="68" t="s">
        <v>885</v>
      </c>
      <c r="I1308" s="8" t="s">
        <v>886</v>
      </c>
      <c r="J1308" s="8" t="s">
        <v>886</v>
      </c>
      <c r="K1308" s="68" t="s">
        <v>362</v>
      </c>
      <c r="L1308" s="60" t="s">
        <v>83</v>
      </c>
      <c r="M1308" s="8" t="str">
        <f t="shared" si="45"/>
        <v>99Vigilancia de la salud ambientalSUBANov /2024</v>
      </c>
      <c r="N1308" s="61">
        <v>481540</v>
      </c>
      <c r="O1308" s="71">
        <v>7</v>
      </c>
      <c r="P1308" s="72">
        <v>3370780</v>
      </c>
      <c r="Q1308" s="71">
        <v>7</v>
      </c>
      <c r="R1308" s="72">
        <v>3370780</v>
      </c>
    </row>
    <row r="1309" spans="2:18" ht="72" x14ac:dyDescent="0.35">
      <c r="B1309">
        <v>99</v>
      </c>
      <c r="C1309" s="56" t="s">
        <v>7</v>
      </c>
      <c r="D1309" s="8" t="str">
        <f t="shared" si="44"/>
        <v>99Vigilancia de la salud ambiental</v>
      </c>
      <c r="E1309" s="8" t="s">
        <v>1614</v>
      </c>
      <c r="F1309" s="68" t="s">
        <v>20</v>
      </c>
      <c r="G1309" s="68" t="s">
        <v>1846</v>
      </c>
      <c r="H1309" s="68" t="s">
        <v>885</v>
      </c>
      <c r="I1309" s="8" t="s">
        <v>886</v>
      </c>
      <c r="J1309" s="8" t="s">
        <v>886</v>
      </c>
      <c r="K1309" s="60" t="s">
        <v>347</v>
      </c>
      <c r="L1309" s="60" t="s">
        <v>83</v>
      </c>
      <c r="M1309" s="8" t="str">
        <f t="shared" si="45"/>
        <v>99Vigilancia de la salud ambientalBARRIOS
UNIDOSNov /2024</v>
      </c>
      <c r="N1309" s="61">
        <v>481540</v>
      </c>
      <c r="O1309" s="71">
        <v>3</v>
      </c>
      <c r="P1309" s="72">
        <v>1444620</v>
      </c>
      <c r="Q1309" s="71">
        <v>3</v>
      </c>
      <c r="R1309" s="72">
        <v>1444620</v>
      </c>
    </row>
    <row r="1310" spans="2:18" ht="60" x14ac:dyDescent="0.35">
      <c r="B1310">
        <v>99</v>
      </c>
      <c r="C1310" s="56" t="s">
        <v>7</v>
      </c>
      <c r="D1310" s="8" t="str">
        <f t="shared" si="44"/>
        <v>99Vigilancia de la salud ambiental</v>
      </c>
      <c r="E1310" s="8" t="s">
        <v>1614</v>
      </c>
      <c r="F1310" s="68" t="s">
        <v>20</v>
      </c>
      <c r="G1310" s="68" t="s">
        <v>1846</v>
      </c>
      <c r="H1310" s="68" t="s">
        <v>885</v>
      </c>
      <c r="I1310" s="8" t="s">
        <v>886</v>
      </c>
      <c r="J1310" s="8" t="s">
        <v>886</v>
      </c>
      <c r="K1310" s="68" t="s">
        <v>132</v>
      </c>
      <c r="L1310" s="60" t="s">
        <v>83</v>
      </c>
      <c r="M1310" s="8" t="str">
        <f t="shared" si="45"/>
        <v>99Vigilancia de la salud ambientalTEUSAQUILLONov /2024</v>
      </c>
      <c r="N1310" s="61">
        <v>481540</v>
      </c>
      <c r="O1310" s="71">
        <v>10</v>
      </c>
      <c r="P1310" s="72">
        <v>4815400</v>
      </c>
      <c r="Q1310" s="71">
        <v>10</v>
      </c>
      <c r="R1310" s="72">
        <v>4815400</v>
      </c>
    </row>
    <row r="1311" spans="2:18" ht="60" x14ac:dyDescent="0.35">
      <c r="B1311">
        <v>104</v>
      </c>
      <c r="C1311" s="56" t="s">
        <v>7</v>
      </c>
      <c r="D1311" s="8" t="str">
        <f t="shared" si="44"/>
        <v>104Vigilancia de la salud ambiental</v>
      </c>
      <c r="E1311" s="8" t="s">
        <v>1614</v>
      </c>
      <c r="F1311" s="68" t="s">
        <v>20</v>
      </c>
      <c r="G1311" s="68" t="s">
        <v>1088</v>
      </c>
      <c r="H1311" s="68" t="s">
        <v>885</v>
      </c>
      <c r="I1311" s="8" t="s">
        <v>886</v>
      </c>
      <c r="J1311" s="8" t="s">
        <v>886</v>
      </c>
      <c r="K1311" s="68" t="s">
        <v>251</v>
      </c>
      <c r="L1311" s="60" t="s">
        <v>83</v>
      </c>
      <c r="M1311" s="8" t="str">
        <f t="shared" si="45"/>
        <v>104Vigilancia de la salud ambientalCHAPINERONov /2024</v>
      </c>
      <c r="N1311" s="61">
        <v>87348</v>
      </c>
      <c r="O1311" s="71">
        <v>178</v>
      </c>
      <c r="P1311" s="72">
        <v>15547944</v>
      </c>
      <c r="Q1311" s="71">
        <v>178</v>
      </c>
      <c r="R1311" s="72">
        <v>15547944</v>
      </c>
    </row>
    <row r="1312" spans="2:18" ht="48" x14ac:dyDescent="0.35">
      <c r="B1312">
        <v>104</v>
      </c>
      <c r="C1312" s="56" t="s">
        <v>7</v>
      </c>
      <c r="D1312" s="8" t="str">
        <f t="shared" si="44"/>
        <v>104Vigilancia de la salud ambiental</v>
      </c>
      <c r="E1312" s="8" t="s">
        <v>1614</v>
      </c>
      <c r="F1312" s="68" t="s">
        <v>20</v>
      </c>
      <c r="G1312" s="68" t="s">
        <v>1088</v>
      </c>
      <c r="H1312" s="68" t="s">
        <v>885</v>
      </c>
      <c r="I1312" s="8" t="s">
        <v>886</v>
      </c>
      <c r="J1312" s="8" t="s">
        <v>886</v>
      </c>
      <c r="K1312" s="68" t="s">
        <v>283</v>
      </c>
      <c r="L1312" s="60" t="s">
        <v>83</v>
      </c>
      <c r="M1312" s="8" t="str">
        <f t="shared" si="45"/>
        <v>104Vigilancia de la salud ambientalUSAQUENNov /2024</v>
      </c>
      <c r="N1312" s="61">
        <v>87348</v>
      </c>
      <c r="O1312" s="71">
        <v>257</v>
      </c>
      <c r="P1312" s="72">
        <v>22448436</v>
      </c>
      <c r="Q1312" s="71">
        <v>252</v>
      </c>
      <c r="R1312" s="72">
        <v>22011696</v>
      </c>
    </row>
    <row r="1313" spans="2:18" ht="48" x14ac:dyDescent="0.35">
      <c r="B1313">
        <v>104</v>
      </c>
      <c r="C1313" s="56" t="s">
        <v>7</v>
      </c>
      <c r="D1313" s="8" t="str">
        <f t="shared" si="44"/>
        <v>104Vigilancia de la salud ambiental</v>
      </c>
      <c r="E1313" s="8" t="s">
        <v>1614</v>
      </c>
      <c r="F1313" s="68" t="s">
        <v>20</v>
      </c>
      <c r="G1313" s="68" t="s">
        <v>1088</v>
      </c>
      <c r="H1313" s="68" t="s">
        <v>885</v>
      </c>
      <c r="I1313" s="8" t="s">
        <v>886</v>
      </c>
      <c r="J1313" s="8" t="s">
        <v>886</v>
      </c>
      <c r="K1313" s="68" t="s">
        <v>321</v>
      </c>
      <c r="L1313" s="60" t="s">
        <v>83</v>
      </c>
      <c r="M1313" s="8" t="str">
        <f t="shared" si="45"/>
        <v>104Vigilancia de la salud ambientalENGATIVANov /2024</v>
      </c>
      <c r="N1313" s="61">
        <v>87348</v>
      </c>
      <c r="O1313" s="71">
        <v>366</v>
      </c>
      <c r="P1313" s="72">
        <v>31969368</v>
      </c>
      <c r="Q1313" s="71">
        <v>235</v>
      </c>
      <c r="R1313" s="72">
        <v>20526780</v>
      </c>
    </row>
    <row r="1314" spans="2:18" ht="48" x14ac:dyDescent="0.35">
      <c r="B1314">
        <v>104</v>
      </c>
      <c r="C1314" s="56" t="s">
        <v>7</v>
      </c>
      <c r="D1314" s="8" t="str">
        <f t="shared" si="44"/>
        <v>104Vigilancia de la salud ambiental</v>
      </c>
      <c r="E1314" s="8" t="s">
        <v>1614</v>
      </c>
      <c r="F1314" s="68" t="s">
        <v>20</v>
      </c>
      <c r="G1314" s="68" t="s">
        <v>1088</v>
      </c>
      <c r="H1314" s="68" t="s">
        <v>885</v>
      </c>
      <c r="I1314" s="8" t="s">
        <v>886</v>
      </c>
      <c r="J1314" s="8" t="s">
        <v>886</v>
      </c>
      <c r="K1314" s="68" t="s">
        <v>362</v>
      </c>
      <c r="L1314" s="60" t="s">
        <v>83</v>
      </c>
      <c r="M1314" s="8" t="str">
        <f t="shared" si="45"/>
        <v>104Vigilancia de la salud ambientalSUBANov /2024</v>
      </c>
      <c r="N1314" s="61">
        <v>87348</v>
      </c>
      <c r="O1314" s="71">
        <v>280</v>
      </c>
      <c r="P1314" s="72">
        <v>24457440</v>
      </c>
      <c r="Q1314" s="71">
        <v>263</v>
      </c>
      <c r="R1314" s="72">
        <v>22972524</v>
      </c>
    </row>
    <row r="1315" spans="2:18" ht="72" x14ac:dyDescent="0.35">
      <c r="B1315">
        <v>104</v>
      </c>
      <c r="C1315" s="56" t="s">
        <v>7</v>
      </c>
      <c r="D1315" s="8" t="str">
        <f t="shared" si="44"/>
        <v>104Vigilancia de la salud ambiental</v>
      </c>
      <c r="E1315" s="8" t="s">
        <v>1614</v>
      </c>
      <c r="F1315" s="68" t="s">
        <v>20</v>
      </c>
      <c r="G1315" s="68" t="s">
        <v>1088</v>
      </c>
      <c r="H1315" s="68" t="s">
        <v>885</v>
      </c>
      <c r="I1315" s="8" t="s">
        <v>886</v>
      </c>
      <c r="J1315" s="8" t="s">
        <v>886</v>
      </c>
      <c r="K1315" s="60" t="s">
        <v>347</v>
      </c>
      <c r="L1315" s="60" t="s">
        <v>83</v>
      </c>
      <c r="M1315" s="8" t="str">
        <f t="shared" si="45"/>
        <v>104Vigilancia de la salud ambientalBARRIOS
UNIDOSNov /2024</v>
      </c>
      <c r="N1315" s="61">
        <v>87348</v>
      </c>
      <c r="O1315" s="71">
        <v>95</v>
      </c>
      <c r="P1315" s="72">
        <v>8298060</v>
      </c>
      <c r="Q1315" s="71">
        <v>91</v>
      </c>
      <c r="R1315" s="72">
        <v>7948668</v>
      </c>
    </row>
    <row r="1316" spans="2:18" ht="60" x14ac:dyDescent="0.35">
      <c r="B1316">
        <v>104</v>
      </c>
      <c r="C1316" s="56" t="s">
        <v>7</v>
      </c>
      <c r="D1316" s="8" t="str">
        <f t="shared" si="44"/>
        <v>104Vigilancia de la salud ambiental</v>
      </c>
      <c r="E1316" s="8" t="s">
        <v>1614</v>
      </c>
      <c r="F1316" s="68" t="s">
        <v>20</v>
      </c>
      <c r="G1316" s="68" t="s">
        <v>1088</v>
      </c>
      <c r="H1316" s="68" t="s">
        <v>885</v>
      </c>
      <c r="I1316" s="8" t="s">
        <v>886</v>
      </c>
      <c r="J1316" s="8" t="s">
        <v>886</v>
      </c>
      <c r="K1316" s="68" t="s">
        <v>132</v>
      </c>
      <c r="L1316" s="60" t="s">
        <v>83</v>
      </c>
      <c r="M1316" s="8" t="str">
        <f t="shared" si="45"/>
        <v>104Vigilancia de la salud ambientalTEUSAQUILLONov /2024</v>
      </c>
      <c r="N1316" s="61">
        <v>87348</v>
      </c>
      <c r="O1316" s="71">
        <v>115</v>
      </c>
      <c r="P1316" s="72">
        <v>10045020</v>
      </c>
      <c r="Q1316" s="71">
        <v>115</v>
      </c>
      <c r="R1316" s="72">
        <v>10045020</v>
      </c>
    </row>
    <row r="1317" spans="2:18" ht="69" x14ac:dyDescent="0.35">
      <c r="B1317">
        <v>1005</v>
      </c>
      <c r="C1317" s="56" t="s">
        <v>7</v>
      </c>
      <c r="D1317" s="8" t="str">
        <f t="shared" si="44"/>
        <v>1005Vigilancia de la salud ambiental</v>
      </c>
      <c r="E1317" s="8" t="s">
        <v>1614</v>
      </c>
      <c r="F1317" s="68" t="s">
        <v>21</v>
      </c>
      <c r="G1317" s="68" t="s">
        <v>1847</v>
      </c>
      <c r="H1317" s="68" t="s">
        <v>885</v>
      </c>
      <c r="I1317" s="8" t="s">
        <v>886</v>
      </c>
      <c r="J1317" s="8" t="s">
        <v>886</v>
      </c>
      <c r="K1317" s="68" t="s">
        <v>251</v>
      </c>
      <c r="L1317" s="60" t="s">
        <v>83</v>
      </c>
      <c r="M1317" s="8" t="str">
        <f t="shared" si="45"/>
        <v>1005Vigilancia de la salud ambientalCHAPINERONov /2024</v>
      </c>
      <c r="N1317" s="61">
        <v>87348</v>
      </c>
      <c r="O1317" s="71">
        <v>24</v>
      </c>
      <c r="P1317" s="72">
        <v>2096352</v>
      </c>
      <c r="Q1317" s="71">
        <v>12</v>
      </c>
      <c r="R1317" s="72">
        <v>1048176</v>
      </c>
    </row>
    <row r="1318" spans="2:18" ht="69" x14ac:dyDescent="0.35">
      <c r="B1318">
        <v>1005</v>
      </c>
      <c r="C1318" s="56" t="s">
        <v>7</v>
      </c>
      <c r="D1318" s="8" t="str">
        <f t="shared" si="44"/>
        <v>1005Vigilancia de la salud ambiental</v>
      </c>
      <c r="E1318" s="8" t="s">
        <v>1614</v>
      </c>
      <c r="F1318" s="68" t="s">
        <v>21</v>
      </c>
      <c r="G1318" s="68" t="s">
        <v>1847</v>
      </c>
      <c r="H1318" s="68" t="s">
        <v>885</v>
      </c>
      <c r="I1318" s="8" t="s">
        <v>886</v>
      </c>
      <c r="J1318" s="8" t="s">
        <v>886</v>
      </c>
      <c r="K1318" s="68" t="s">
        <v>283</v>
      </c>
      <c r="L1318" s="60" t="s">
        <v>83</v>
      </c>
      <c r="M1318" s="8" t="str">
        <f t="shared" si="45"/>
        <v>1005Vigilancia de la salud ambientalUSAQUENNov /2024</v>
      </c>
      <c r="N1318" s="61">
        <v>87348</v>
      </c>
      <c r="O1318" s="71">
        <v>13</v>
      </c>
      <c r="P1318" s="72">
        <v>1135524</v>
      </c>
      <c r="Q1318" s="71">
        <v>10</v>
      </c>
      <c r="R1318" s="72">
        <v>873480</v>
      </c>
    </row>
    <row r="1319" spans="2:18" ht="69" x14ac:dyDescent="0.35">
      <c r="B1319">
        <v>1005</v>
      </c>
      <c r="C1319" s="56" t="s">
        <v>7</v>
      </c>
      <c r="D1319" s="8" t="str">
        <f t="shared" si="44"/>
        <v>1005Vigilancia de la salud ambiental</v>
      </c>
      <c r="E1319" s="8" t="s">
        <v>1614</v>
      </c>
      <c r="F1319" s="68" t="s">
        <v>21</v>
      </c>
      <c r="G1319" s="68" t="s">
        <v>1847</v>
      </c>
      <c r="H1319" s="68" t="s">
        <v>885</v>
      </c>
      <c r="I1319" s="8" t="s">
        <v>886</v>
      </c>
      <c r="J1319" s="8" t="s">
        <v>886</v>
      </c>
      <c r="K1319" s="68" t="s">
        <v>321</v>
      </c>
      <c r="L1319" s="60" t="s">
        <v>83</v>
      </c>
      <c r="M1319" s="8" t="str">
        <f t="shared" si="45"/>
        <v>1005Vigilancia de la salud ambientalENGATIVANov /2024</v>
      </c>
      <c r="N1319" s="61">
        <v>87348</v>
      </c>
      <c r="O1319" s="71">
        <v>26</v>
      </c>
      <c r="P1319" s="72">
        <v>2271048</v>
      </c>
      <c r="Q1319" s="71">
        <v>20</v>
      </c>
      <c r="R1319" s="72">
        <v>1746960</v>
      </c>
    </row>
    <row r="1320" spans="2:18" ht="69" x14ac:dyDescent="0.35">
      <c r="B1320">
        <v>1005</v>
      </c>
      <c r="C1320" s="56" t="s">
        <v>7</v>
      </c>
      <c r="D1320" s="8" t="str">
        <f t="shared" si="44"/>
        <v>1005Vigilancia de la salud ambiental</v>
      </c>
      <c r="E1320" s="8" t="s">
        <v>1614</v>
      </c>
      <c r="F1320" s="68" t="s">
        <v>21</v>
      </c>
      <c r="G1320" s="68" t="s">
        <v>1847</v>
      </c>
      <c r="H1320" s="68" t="s">
        <v>885</v>
      </c>
      <c r="I1320" s="8" t="s">
        <v>886</v>
      </c>
      <c r="J1320" s="8" t="s">
        <v>886</v>
      </c>
      <c r="K1320" s="68" t="s">
        <v>362</v>
      </c>
      <c r="L1320" s="60" t="s">
        <v>83</v>
      </c>
      <c r="M1320" s="8" t="str">
        <f t="shared" si="45"/>
        <v>1005Vigilancia de la salud ambientalSUBANov /2024</v>
      </c>
      <c r="N1320" s="61">
        <v>87348</v>
      </c>
      <c r="O1320" s="71">
        <v>34</v>
      </c>
      <c r="P1320" s="72">
        <v>2969832</v>
      </c>
      <c r="Q1320" s="71">
        <v>34</v>
      </c>
      <c r="R1320" s="72">
        <v>2969832</v>
      </c>
    </row>
    <row r="1321" spans="2:18" ht="72" x14ac:dyDescent="0.35">
      <c r="B1321">
        <v>1005</v>
      </c>
      <c r="C1321" s="56" t="s">
        <v>7</v>
      </c>
      <c r="D1321" s="8" t="str">
        <f t="shared" si="44"/>
        <v>1005Vigilancia de la salud ambiental</v>
      </c>
      <c r="E1321" s="8" t="s">
        <v>1614</v>
      </c>
      <c r="F1321" s="68" t="s">
        <v>21</v>
      </c>
      <c r="G1321" s="68" t="s">
        <v>1847</v>
      </c>
      <c r="H1321" s="68" t="s">
        <v>885</v>
      </c>
      <c r="I1321" s="8" t="s">
        <v>886</v>
      </c>
      <c r="J1321" s="8" t="s">
        <v>886</v>
      </c>
      <c r="K1321" s="60" t="s">
        <v>347</v>
      </c>
      <c r="L1321" s="60" t="s">
        <v>83</v>
      </c>
      <c r="M1321" s="8" t="str">
        <f t="shared" si="45"/>
        <v>1005Vigilancia de la salud ambientalBARRIOS
UNIDOSNov /2024</v>
      </c>
      <c r="N1321" s="61">
        <v>87348</v>
      </c>
      <c r="O1321" s="71">
        <v>15</v>
      </c>
      <c r="P1321" s="72">
        <v>1310220</v>
      </c>
      <c r="Q1321" s="71">
        <v>5</v>
      </c>
      <c r="R1321" s="72">
        <v>436740</v>
      </c>
    </row>
    <row r="1322" spans="2:18" ht="69" x14ac:dyDescent="0.35">
      <c r="B1322">
        <v>1005</v>
      </c>
      <c r="C1322" s="56" t="s">
        <v>7</v>
      </c>
      <c r="D1322" s="8" t="str">
        <f t="shared" si="44"/>
        <v>1005Vigilancia de la salud ambiental</v>
      </c>
      <c r="E1322" s="8" t="s">
        <v>1614</v>
      </c>
      <c r="F1322" s="68" t="s">
        <v>21</v>
      </c>
      <c r="G1322" s="68" t="s">
        <v>1847</v>
      </c>
      <c r="H1322" s="68" t="s">
        <v>885</v>
      </c>
      <c r="I1322" s="8" t="s">
        <v>886</v>
      </c>
      <c r="J1322" s="8" t="s">
        <v>886</v>
      </c>
      <c r="K1322" s="68" t="s">
        <v>132</v>
      </c>
      <c r="L1322" s="60" t="s">
        <v>83</v>
      </c>
      <c r="M1322" s="8" t="str">
        <f t="shared" si="45"/>
        <v>1005Vigilancia de la salud ambientalTEUSAQUILLONov /2024</v>
      </c>
      <c r="N1322" s="61">
        <v>87348</v>
      </c>
      <c r="O1322" s="71">
        <v>3</v>
      </c>
      <c r="P1322" s="72">
        <v>262044</v>
      </c>
      <c r="Q1322" s="71">
        <v>3</v>
      </c>
      <c r="R1322" s="72">
        <v>262044</v>
      </c>
    </row>
    <row r="1323" spans="2:18" ht="72" x14ac:dyDescent="0.35">
      <c r="B1323">
        <v>1006</v>
      </c>
      <c r="C1323" s="56" t="s">
        <v>7</v>
      </c>
      <c r="D1323" s="8" t="str">
        <f t="shared" si="44"/>
        <v>1006Vigilancia de la salud ambiental</v>
      </c>
      <c r="E1323" s="8" t="s">
        <v>1614</v>
      </c>
      <c r="F1323" s="68" t="s">
        <v>21</v>
      </c>
      <c r="G1323" s="68" t="s">
        <v>1848</v>
      </c>
      <c r="H1323" s="68" t="s">
        <v>885</v>
      </c>
      <c r="I1323" s="8" t="s">
        <v>886</v>
      </c>
      <c r="J1323" s="8" t="s">
        <v>886</v>
      </c>
      <c r="K1323" s="60" t="s">
        <v>347</v>
      </c>
      <c r="L1323" s="60" t="s">
        <v>83</v>
      </c>
      <c r="M1323" s="8" t="str">
        <f t="shared" si="45"/>
        <v>1006Vigilancia de la salud ambientalBARRIOS
UNIDOSNov /2024</v>
      </c>
      <c r="N1323" s="61">
        <v>58232</v>
      </c>
      <c r="O1323" s="71">
        <v>1</v>
      </c>
      <c r="P1323" s="72">
        <v>58232</v>
      </c>
      <c r="Q1323" s="71">
        <v>0</v>
      </c>
      <c r="R1323" s="72">
        <v>0</v>
      </c>
    </row>
    <row r="1324" spans="2:18" ht="60" x14ac:dyDescent="0.35">
      <c r="B1324">
        <v>1007</v>
      </c>
      <c r="C1324" s="56" t="s">
        <v>7</v>
      </c>
      <c r="D1324" s="8" t="str">
        <f t="shared" si="44"/>
        <v>1007Vigilancia de la salud ambiental</v>
      </c>
      <c r="E1324" s="8" t="s">
        <v>1614</v>
      </c>
      <c r="F1324" s="68" t="s">
        <v>21</v>
      </c>
      <c r="G1324" s="68" t="s">
        <v>1849</v>
      </c>
      <c r="H1324" s="68" t="s">
        <v>885</v>
      </c>
      <c r="I1324" s="8" t="s">
        <v>886</v>
      </c>
      <c r="J1324" s="8" t="s">
        <v>886</v>
      </c>
      <c r="K1324" s="68" t="s">
        <v>251</v>
      </c>
      <c r="L1324" s="60" t="s">
        <v>83</v>
      </c>
      <c r="M1324" s="8" t="str">
        <f t="shared" si="45"/>
        <v>1007Vigilancia de la salud ambientalCHAPINERONov /2024</v>
      </c>
      <c r="N1324" s="61">
        <v>232928</v>
      </c>
      <c r="O1324" s="71">
        <v>1</v>
      </c>
      <c r="P1324" s="72">
        <v>232928</v>
      </c>
      <c r="Q1324" s="71">
        <v>1</v>
      </c>
      <c r="R1324" s="72">
        <v>232928</v>
      </c>
    </row>
    <row r="1325" spans="2:18" ht="48" x14ac:dyDescent="0.35">
      <c r="B1325">
        <v>1007</v>
      </c>
      <c r="C1325" s="56" t="s">
        <v>7</v>
      </c>
      <c r="D1325" s="8" t="str">
        <f t="shared" si="44"/>
        <v>1007Vigilancia de la salud ambiental</v>
      </c>
      <c r="E1325" s="8" t="s">
        <v>1614</v>
      </c>
      <c r="F1325" s="68" t="s">
        <v>21</v>
      </c>
      <c r="G1325" s="68" t="s">
        <v>1849</v>
      </c>
      <c r="H1325" s="68" t="s">
        <v>885</v>
      </c>
      <c r="I1325" s="8" t="s">
        <v>886</v>
      </c>
      <c r="J1325" s="8" t="s">
        <v>886</v>
      </c>
      <c r="K1325" s="68" t="s">
        <v>283</v>
      </c>
      <c r="L1325" s="60" t="s">
        <v>83</v>
      </c>
      <c r="M1325" s="8" t="str">
        <f t="shared" si="45"/>
        <v>1007Vigilancia de la salud ambientalUSAQUENNov /2024</v>
      </c>
      <c r="N1325" s="61">
        <v>232928</v>
      </c>
      <c r="O1325" s="71">
        <v>3</v>
      </c>
      <c r="P1325" s="72">
        <v>698784</v>
      </c>
      <c r="Q1325" s="71">
        <v>3</v>
      </c>
      <c r="R1325" s="72">
        <v>698784</v>
      </c>
    </row>
    <row r="1326" spans="2:18" ht="48" x14ac:dyDescent="0.35">
      <c r="B1326">
        <v>1007</v>
      </c>
      <c r="C1326" s="56" t="s">
        <v>7</v>
      </c>
      <c r="D1326" s="8" t="str">
        <f t="shared" si="44"/>
        <v>1007Vigilancia de la salud ambiental</v>
      </c>
      <c r="E1326" s="8" t="s">
        <v>1614</v>
      </c>
      <c r="F1326" s="68" t="s">
        <v>21</v>
      </c>
      <c r="G1326" s="68" t="s">
        <v>1849</v>
      </c>
      <c r="H1326" s="68" t="s">
        <v>885</v>
      </c>
      <c r="I1326" s="8" t="s">
        <v>886</v>
      </c>
      <c r="J1326" s="8" t="s">
        <v>886</v>
      </c>
      <c r="K1326" s="68" t="s">
        <v>321</v>
      </c>
      <c r="L1326" s="60" t="s">
        <v>83</v>
      </c>
      <c r="M1326" s="8" t="str">
        <f t="shared" si="45"/>
        <v>1007Vigilancia de la salud ambientalENGATIVANov /2024</v>
      </c>
      <c r="N1326" s="61">
        <v>232928</v>
      </c>
      <c r="O1326" s="71">
        <v>1</v>
      </c>
      <c r="P1326" s="72">
        <v>232928</v>
      </c>
      <c r="Q1326" s="71">
        <v>1</v>
      </c>
      <c r="R1326" s="72">
        <v>232928</v>
      </c>
    </row>
    <row r="1327" spans="2:18" ht="48" x14ac:dyDescent="0.35">
      <c r="B1327">
        <v>1007</v>
      </c>
      <c r="C1327" s="56" t="s">
        <v>7</v>
      </c>
      <c r="D1327" s="8" t="str">
        <f t="shared" si="44"/>
        <v>1007Vigilancia de la salud ambiental</v>
      </c>
      <c r="E1327" s="8" t="s">
        <v>1614</v>
      </c>
      <c r="F1327" s="68" t="s">
        <v>21</v>
      </c>
      <c r="G1327" s="68" t="s">
        <v>1849</v>
      </c>
      <c r="H1327" s="68" t="s">
        <v>885</v>
      </c>
      <c r="I1327" s="8" t="s">
        <v>886</v>
      </c>
      <c r="J1327" s="8" t="s">
        <v>886</v>
      </c>
      <c r="K1327" s="68" t="s">
        <v>362</v>
      </c>
      <c r="L1327" s="60" t="s">
        <v>83</v>
      </c>
      <c r="M1327" s="8" t="str">
        <f t="shared" si="45"/>
        <v>1007Vigilancia de la salud ambientalSUBANov /2024</v>
      </c>
      <c r="N1327" s="61">
        <v>232928</v>
      </c>
      <c r="O1327" s="71">
        <v>1</v>
      </c>
      <c r="P1327" s="72">
        <v>232928</v>
      </c>
      <c r="Q1327" s="71">
        <v>1</v>
      </c>
      <c r="R1327" s="72">
        <v>232928</v>
      </c>
    </row>
    <row r="1328" spans="2:18" ht="72" x14ac:dyDescent="0.35">
      <c r="B1328">
        <v>1007</v>
      </c>
      <c r="C1328" s="56" t="s">
        <v>7</v>
      </c>
      <c r="D1328" s="8" t="str">
        <f t="shared" si="44"/>
        <v>1007Vigilancia de la salud ambiental</v>
      </c>
      <c r="E1328" s="8" t="s">
        <v>1614</v>
      </c>
      <c r="F1328" s="68" t="s">
        <v>21</v>
      </c>
      <c r="G1328" s="68" t="s">
        <v>1849</v>
      </c>
      <c r="H1328" s="68" t="s">
        <v>885</v>
      </c>
      <c r="I1328" s="8" t="s">
        <v>886</v>
      </c>
      <c r="J1328" s="8" t="s">
        <v>886</v>
      </c>
      <c r="K1328" s="60" t="s">
        <v>347</v>
      </c>
      <c r="L1328" s="60" t="s">
        <v>83</v>
      </c>
      <c r="M1328" s="8" t="str">
        <f t="shared" si="45"/>
        <v>1007Vigilancia de la salud ambientalBARRIOS
UNIDOSNov /2024</v>
      </c>
      <c r="N1328" s="61">
        <v>232928</v>
      </c>
      <c r="O1328" s="71">
        <v>1</v>
      </c>
      <c r="P1328" s="72">
        <v>232928</v>
      </c>
      <c r="Q1328" s="71">
        <v>1</v>
      </c>
      <c r="R1328" s="72">
        <v>232928</v>
      </c>
    </row>
    <row r="1329" spans="2:18" ht="60" x14ac:dyDescent="0.35">
      <c r="B1329">
        <v>1013</v>
      </c>
      <c r="C1329" s="56" t="s">
        <v>7</v>
      </c>
      <c r="D1329" s="8" t="str">
        <f t="shared" si="44"/>
        <v>1013Vigilancia de la salud ambiental</v>
      </c>
      <c r="E1329" s="8" t="s">
        <v>1614</v>
      </c>
      <c r="F1329" s="68" t="s">
        <v>22</v>
      </c>
      <c r="G1329" s="68" t="s">
        <v>902</v>
      </c>
      <c r="H1329" s="68" t="s">
        <v>885</v>
      </c>
      <c r="I1329" s="8" t="s">
        <v>886</v>
      </c>
      <c r="J1329" s="8" t="s">
        <v>886</v>
      </c>
      <c r="K1329" s="68" t="s">
        <v>251</v>
      </c>
      <c r="L1329" s="60" t="s">
        <v>83</v>
      </c>
      <c r="M1329" s="8" t="str">
        <f t="shared" si="45"/>
        <v>1013Vigilancia de la salud ambientalCHAPINERONov /2024</v>
      </c>
      <c r="N1329" s="61">
        <v>116464</v>
      </c>
      <c r="O1329" s="71">
        <v>3</v>
      </c>
      <c r="P1329" s="72">
        <v>349392</v>
      </c>
      <c r="Q1329" s="71">
        <v>3</v>
      </c>
      <c r="R1329" s="72">
        <v>349392</v>
      </c>
    </row>
    <row r="1330" spans="2:18" ht="48" x14ac:dyDescent="0.35">
      <c r="B1330">
        <v>1013</v>
      </c>
      <c r="C1330" s="56" t="s">
        <v>7</v>
      </c>
      <c r="D1330" s="8" t="str">
        <f t="shared" si="44"/>
        <v>1013Vigilancia de la salud ambiental</v>
      </c>
      <c r="E1330" s="8" t="s">
        <v>1614</v>
      </c>
      <c r="F1330" s="68" t="s">
        <v>22</v>
      </c>
      <c r="G1330" s="68" t="s">
        <v>902</v>
      </c>
      <c r="H1330" s="68" t="s">
        <v>885</v>
      </c>
      <c r="I1330" s="8" t="s">
        <v>886</v>
      </c>
      <c r="J1330" s="8" t="s">
        <v>886</v>
      </c>
      <c r="K1330" s="68" t="s">
        <v>283</v>
      </c>
      <c r="L1330" s="60" t="s">
        <v>83</v>
      </c>
      <c r="M1330" s="8" t="str">
        <f t="shared" si="45"/>
        <v>1013Vigilancia de la salud ambientalUSAQUENNov /2024</v>
      </c>
      <c r="N1330" s="61">
        <v>116464</v>
      </c>
      <c r="O1330" s="71">
        <v>20</v>
      </c>
      <c r="P1330" s="72">
        <v>2329280</v>
      </c>
      <c r="Q1330" s="71">
        <v>20</v>
      </c>
      <c r="R1330" s="72">
        <v>2329280</v>
      </c>
    </row>
    <row r="1331" spans="2:18" ht="48" x14ac:dyDescent="0.35">
      <c r="B1331">
        <v>1013</v>
      </c>
      <c r="C1331" s="56" t="s">
        <v>7</v>
      </c>
      <c r="D1331" s="8" t="str">
        <f t="shared" si="44"/>
        <v>1013Vigilancia de la salud ambiental</v>
      </c>
      <c r="E1331" s="8" t="s">
        <v>1614</v>
      </c>
      <c r="F1331" s="68" t="s">
        <v>22</v>
      </c>
      <c r="G1331" s="68" t="s">
        <v>902</v>
      </c>
      <c r="H1331" s="68" t="s">
        <v>885</v>
      </c>
      <c r="I1331" s="8" t="s">
        <v>886</v>
      </c>
      <c r="J1331" s="8" t="s">
        <v>886</v>
      </c>
      <c r="K1331" s="68" t="s">
        <v>321</v>
      </c>
      <c r="L1331" s="60" t="s">
        <v>83</v>
      </c>
      <c r="M1331" s="8" t="str">
        <f t="shared" si="45"/>
        <v>1013Vigilancia de la salud ambientalENGATIVANov /2024</v>
      </c>
      <c r="N1331" s="61">
        <v>116464</v>
      </c>
      <c r="O1331" s="71">
        <v>30</v>
      </c>
      <c r="P1331" s="72">
        <v>3493920</v>
      </c>
      <c r="Q1331" s="71">
        <v>29</v>
      </c>
      <c r="R1331" s="72">
        <v>3377456</v>
      </c>
    </row>
    <row r="1332" spans="2:18" ht="48" x14ac:dyDescent="0.35">
      <c r="B1332">
        <v>1013</v>
      </c>
      <c r="C1332" s="56" t="s">
        <v>7</v>
      </c>
      <c r="D1332" s="8" t="str">
        <f t="shared" si="44"/>
        <v>1013Vigilancia de la salud ambiental</v>
      </c>
      <c r="E1332" s="8" t="s">
        <v>1614</v>
      </c>
      <c r="F1332" s="68" t="s">
        <v>22</v>
      </c>
      <c r="G1332" s="68" t="s">
        <v>902</v>
      </c>
      <c r="H1332" s="68" t="s">
        <v>885</v>
      </c>
      <c r="I1332" s="8" t="s">
        <v>886</v>
      </c>
      <c r="J1332" s="8" t="s">
        <v>886</v>
      </c>
      <c r="K1332" s="68" t="s">
        <v>362</v>
      </c>
      <c r="L1332" s="60" t="s">
        <v>83</v>
      </c>
      <c r="M1332" s="8" t="str">
        <f t="shared" si="45"/>
        <v>1013Vigilancia de la salud ambientalSUBANov /2024</v>
      </c>
      <c r="N1332" s="61">
        <v>116464</v>
      </c>
      <c r="O1332" s="71">
        <v>30</v>
      </c>
      <c r="P1332" s="72">
        <v>3493920</v>
      </c>
      <c r="Q1332" s="71">
        <v>28</v>
      </c>
      <c r="R1332" s="72">
        <v>3260992</v>
      </c>
    </row>
    <row r="1333" spans="2:18" ht="72" x14ac:dyDescent="0.35">
      <c r="B1333">
        <v>1013</v>
      </c>
      <c r="C1333" s="56" t="s">
        <v>7</v>
      </c>
      <c r="D1333" s="8" t="str">
        <f t="shared" si="44"/>
        <v>1013Vigilancia de la salud ambiental</v>
      </c>
      <c r="E1333" s="8" t="s">
        <v>1614</v>
      </c>
      <c r="F1333" s="68" t="s">
        <v>22</v>
      </c>
      <c r="G1333" s="68" t="s">
        <v>902</v>
      </c>
      <c r="H1333" s="68" t="s">
        <v>885</v>
      </c>
      <c r="I1333" s="8" t="s">
        <v>886</v>
      </c>
      <c r="J1333" s="8" t="s">
        <v>886</v>
      </c>
      <c r="K1333" s="60" t="s">
        <v>347</v>
      </c>
      <c r="L1333" s="60" t="s">
        <v>83</v>
      </c>
      <c r="M1333" s="8" t="str">
        <f t="shared" si="45"/>
        <v>1013Vigilancia de la salud ambientalBARRIOS
UNIDOSNov /2024</v>
      </c>
      <c r="N1333" s="61">
        <v>116464</v>
      </c>
      <c r="O1333" s="71">
        <v>6</v>
      </c>
      <c r="P1333" s="72">
        <v>698784</v>
      </c>
      <c r="Q1333" s="71">
        <v>6</v>
      </c>
      <c r="R1333" s="72">
        <v>698784</v>
      </c>
    </row>
    <row r="1334" spans="2:18" ht="60" x14ac:dyDescent="0.35">
      <c r="B1334">
        <v>1013</v>
      </c>
      <c r="C1334" s="56" t="s">
        <v>7</v>
      </c>
      <c r="D1334" s="8" t="str">
        <f t="shared" si="44"/>
        <v>1013Vigilancia de la salud ambiental</v>
      </c>
      <c r="E1334" s="8" t="s">
        <v>1614</v>
      </c>
      <c r="F1334" s="68" t="s">
        <v>22</v>
      </c>
      <c r="G1334" s="68" t="s">
        <v>902</v>
      </c>
      <c r="H1334" s="68" t="s">
        <v>885</v>
      </c>
      <c r="I1334" s="8" t="s">
        <v>886</v>
      </c>
      <c r="J1334" s="8" t="s">
        <v>886</v>
      </c>
      <c r="K1334" s="68" t="s">
        <v>132</v>
      </c>
      <c r="L1334" s="60" t="s">
        <v>83</v>
      </c>
      <c r="M1334" s="8" t="str">
        <f t="shared" si="45"/>
        <v>1013Vigilancia de la salud ambientalTEUSAQUILLONov /2024</v>
      </c>
      <c r="N1334" s="61">
        <v>116464</v>
      </c>
      <c r="O1334" s="71">
        <v>5</v>
      </c>
      <c r="P1334" s="72">
        <v>582320</v>
      </c>
      <c r="Q1334" s="71">
        <v>5</v>
      </c>
      <c r="R1334" s="72">
        <v>582320</v>
      </c>
    </row>
    <row r="1335" spans="2:18" ht="72" x14ac:dyDescent="0.35">
      <c r="B1335">
        <v>1062</v>
      </c>
      <c r="C1335" s="56" t="s">
        <v>7</v>
      </c>
      <c r="D1335" s="8" t="str">
        <f t="shared" si="44"/>
        <v>1062Vigilancia de la salud ambiental</v>
      </c>
      <c r="E1335" s="8" t="s">
        <v>1614</v>
      </c>
      <c r="F1335" s="68" t="s">
        <v>17</v>
      </c>
      <c r="G1335" s="68" t="s">
        <v>1851</v>
      </c>
      <c r="H1335" s="68" t="s">
        <v>1626</v>
      </c>
      <c r="I1335" s="8" t="s">
        <v>886</v>
      </c>
      <c r="J1335" s="8" t="s">
        <v>886</v>
      </c>
      <c r="K1335" s="60" t="s">
        <v>347</v>
      </c>
      <c r="L1335" s="60" t="s">
        <v>83</v>
      </c>
      <c r="M1335" s="8" t="str">
        <f t="shared" si="45"/>
        <v>1062Vigilancia de la salud ambientalBARRIOS
UNIDOSNov /2024</v>
      </c>
      <c r="N1335" s="61">
        <v>2472592</v>
      </c>
      <c r="O1335" s="71">
        <v>2</v>
      </c>
      <c r="P1335" s="72">
        <v>4945184</v>
      </c>
      <c r="Q1335" s="71">
        <v>2</v>
      </c>
      <c r="R1335" s="72">
        <v>4945184</v>
      </c>
    </row>
    <row r="1336" spans="2:18" ht="48" x14ac:dyDescent="0.35">
      <c r="B1336">
        <v>1063</v>
      </c>
      <c r="C1336" s="56" t="s">
        <v>7</v>
      </c>
      <c r="D1336" s="8" t="str">
        <f t="shared" si="44"/>
        <v>1063Vigilancia de la salud ambiental</v>
      </c>
      <c r="E1336" s="8" t="s">
        <v>1614</v>
      </c>
      <c r="F1336" s="68" t="s">
        <v>17</v>
      </c>
      <c r="G1336" s="68" t="s">
        <v>1852</v>
      </c>
      <c r="H1336" s="68" t="s">
        <v>1626</v>
      </c>
      <c r="I1336" s="8" t="s">
        <v>886</v>
      </c>
      <c r="J1336" s="8" t="s">
        <v>886</v>
      </c>
      <c r="K1336" s="68" t="s">
        <v>283</v>
      </c>
      <c r="L1336" s="60" t="s">
        <v>83</v>
      </c>
      <c r="M1336" s="8" t="str">
        <f t="shared" si="45"/>
        <v>1063Vigilancia de la salud ambientalUSAQUENNov /2024</v>
      </c>
      <c r="N1336" s="61">
        <v>2472592</v>
      </c>
      <c r="O1336" s="71">
        <v>13</v>
      </c>
      <c r="P1336" s="72">
        <v>32143696</v>
      </c>
      <c r="Q1336" s="71">
        <v>13</v>
      </c>
      <c r="R1336" s="72">
        <v>32143696</v>
      </c>
    </row>
    <row r="1337" spans="2:18" ht="57.5" x14ac:dyDescent="0.35">
      <c r="B1337">
        <v>1064</v>
      </c>
      <c r="C1337" s="56" t="s">
        <v>7</v>
      </c>
      <c r="D1337" s="8" t="str">
        <f t="shared" si="44"/>
        <v>1064Vigilancia de la salud ambiental</v>
      </c>
      <c r="E1337" s="8" t="s">
        <v>1614</v>
      </c>
      <c r="F1337" s="68" t="s">
        <v>17</v>
      </c>
      <c r="G1337" s="68" t="s">
        <v>1853</v>
      </c>
      <c r="H1337" s="68" t="s">
        <v>1626</v>
      </c>
      <c r="I1337" s="8" t="s">
        <v>886</v>
      </c>
      <c r="J1337" s="8" t="s">
        <v>886</v>
      </c>
      <c r="K1337" s="68" t="s">
        <v>362</v>
      </c>
      <c r="L1337" s="60" t="s">
        <v>83</v>
      </c>
      <c r="M1337" s="8" t="str">
        <f t="shared" si="45"/>
        <v>1064Vigilancia de la salud ambientalSUBANov /2024</v>
      </c>
      <c r="N1337" s="61">
        <v>7829936</v>
      </c>
      <c r="O1337" s="71">
        <v>12</v>
      </c>
      <c r="P1337" s="72">
        <v>93959232</v>
      </c>
      <c r="Q1337" s="71">
        <v>12</v>
      </c>
      <c r="R1337" s="72">
        <v>93959232</v>
      </c>
    </row>
    <row r="1338" spans="2:18" ht="60" x14ac:dyDescent="0.35">
      <c r="B1338">
        <v>1066</v>
      </c>
      <c r="C1338" s="56" t="s">
        <v>7</v>
      </c>
      <c r="D1338" s="8" t="str">
        <f t="shared" si="44"/>
        <v>1066Vigilancia de la salud ambiental</v>
      </c>
      <c r="E1338" s="8" t="s">
        <v>1614</v>
      </c>
      <c r="F1338" s="68" t="s">
        <v>17</v>
      </c>
      <c r="G1338" s="68" t="s">
        <v>1854</v>
      </c>
      <c r="H1338" s="68" t="s">
        <v>1626</v>
      </c>
      <c r="I1338" s="8" t="s">
        <v>886</v>
      </c>
      <c r="J1338" s="8" t="s">
        <v>886</v>
      </c>
      <c r="K1338" s="68" t="s">
        <v>251</v>
      </c>
      <c r="L1338" s="60" t="s">
        <v>83</v>
      </c>
      <c r="M1338" s="8" t="str">
        <f t="shared" si="45"/>
        <v>1066Vigilancia de la salud ambientalCHAPINERONov /2024</v>
      </c>
      <c r="N1338" s="61">
        <v>8654072</v>
      </c>
      <c r="O1338" s="71">
        <v>1</v>
      </c>
      <c r="P1338" s="72">
        <v>8654072</v>
      </c>
      <c r="Q1338" s="71">
        <v>1</v>
      </c>
      <c r="R1338" s="72">
        <v>8654072</v>
      </c>
    </row>
    <row r="1339" spans="2:18" ht="48" x14ac:dyDescent="0.35">
      <c r="B1339">
        <v>1067</v>
      </c>
      <c r="C1339" s="56" t="s">
        <v>7</v>
      </c>
      <c r="D1339" s="8" t="str">
        <f t="shared" si="44"/>
        <v>1067Vigilancia de la salud ambiental</v>
      </c>
      <c r="E1339" s="8" t="s">
        <v>1614</v>
      </c>
      <c r="F1339" s="68" t="s">
        <v>17</v>
      </c>
      <c r="G1339" s="68" t="s">
        <v>1855</v>
      </c>
      <c r="H1339" s="68" t="s">
        <v>1626</v>
      </c>
      <c r="I1339" s="8" t="s">
        <v>886</v>
      </c>
      <c r="J1339" s="8" t="s">
        <v>886</v>
      </c>
      <c r="K1339" s="68" t="s">
        <v>283</v>
      </c>
      <c r="L1339" s="60" t="s">
        <v>83</v>
      </c>
      <c r="M1339" s="8" t="str">
        <f t="shared" si="45"/>
        <v>1067Vigilancia de la salud ambientalUSAQUENNov /2024</v>
      </c>
      <c r="N1339" s="61">
        <v>3502992</v>
      </c>
      <c r="O1339" s="71">
        <v>3</v>
      </c>
      <c r="P1339" s="72">
        <v>10508976</v>
      </c>
      <c r="Q1339" s="71">
        <v>2</v>
      </c>
      <c r="R1339" s="72">
        <v>7005984</v>
      </c>
    </row>
    <row r="1340" spans="2:18" ht="195.5" x14ac:dyDescent="0.35">
      <c r="B1340">
        <v>1069</v>
      </c>
      <c r="C1340" s="56" t="s">
        <v>7</v>
      </c>
      <c r="D1340" s="8" t="str">
        <f t="shared" si="44"/>
        <v>1069Vigilancia de la salud ambiental</v>
      </c>
      <c r="E1340" s="8" t="s">
        <v>1614</v>
      </c>
      <c r="F1340" s="68" t="s">
        <v>19</v>
      </c>
      <c r="G1340" s="68" t="s">
        <v>1856</v>
      </c>
      <c r="H1340" s="68" t="s">
        <v>1629</v>
      </c>
      <c r="I1340" s="8" t="s">
        <v>886</v>
      </c>
      <c r="J1340" s="8" t="s">
        <v>886</v>
      </c>
      <c r="K1340" s="68" t="s">
        <v>251</v>
      </c>
      <c r="L1340" s="60" t="s">
        <v>83</v>
      </c>
      <c r="M1340" s="8" t="str">
        <f t="shared" si="45"/>
        <v>1069Vigilancia de la salud ambientalCHAPINERONov /2024</v>
      </c>
      <c r="N1340" s="61">
        <v>47595</v>
      </c>
      <c r="O1340" s="71">
        <v>56</v>
      </c>
      <c r="P1340" s="72">
        <v>2665320</v>
      </c>
      <c r="Q1340" s="71">
        <v>51</v>
      </c>
      <c r="R1340" s="72">
        <v>2427345</v>
      </c>
    </row>
    <row r="1341" spans="2:18" ht="195.5" x14ac:dyDescent="0.35">
      <c r="B1341">
        <v>1069</v>
      </c>
      <c r="C1341" s="56" t="s">
        <v>7</v>
      </c>
      <c r="D1341" s="8" t="str">
        <f t="shared" si="44"/>
        <v>1069Vigilancia de la salud ambiental</v>
      </c>
      <c r="E1341" s="8" t="s">
        <v>1614</v>
      </c>
      <c r="F1341" s="68" t="s">
        <v>19</v>
      </c>
      <c r="G1341" s="68" t="s">
        <v>1856</v>
      </c>
      <c r="H1341" s="68" t="s">
        <v>1629</v>
      </c>
      <c r="I1341" s="8" t="s">
        <v>886</v>
      </c>
      <c r="J1341" s="8" t="s">
        <v>886</v>
      </c>
      <c r="K1341" s="68" t="s">
        <v>283</v>
      </c>
      <c r="L1341" s="60" t="s">
        <v>83</v>
      </c>
      <c r="M1341" s="8" t="str">
        <f t="shared" si="45"/>
        <v>1069Vigilancia de la salud ambientalUSAQUENNov /2024</v>
      </c>
      <c r="N1341" s="61">
        <v>47595</v>
      </c>
      <c r="O1341" s="71">
        <v>48</v>
      </c>
      <c r="P1341" s="72">
        <v>2284560</v>
      </c>
      <c r="Q1341" s="71">
        <v>44</v>
      </c>
      <c r="R1341" s="72">
        <v>2094180</v>
      </c>
    </row>
    <row r="1342" spans="2:18" ht="195.5" x14ac:dyDescent="0.35">
      <c r="B1342">
        <v>1069</v>
      </c>
      <c r="C1342" s="56" t="s">
        <v>7</v>
      </c>
      <c r="D1342" s="8" t="str">
        <f t="shared" si="44"/>
        <v>1069Vigilancia de la salud ambiental</v>
      </c>
      <c r="E1342" s="8" t="s">
        <v>1614</v>
      </c>
      <c r="F1342" s="68" t="s">
        <v>19</v>
      </c>
      <c r="G1342" s="68" t="s">
        <v>1856</v>
      </c>
      <c r="H1342" s="68" t="s">
        <v>1629</v>
      </c>
      <c r="I1342" s="8" t="s">
        <v>886</v>
      </c>
      <c r="J1342" s="8" t="s">
        <v>886</v>
      </c>
      <c r="K1342" s="68" t="s">
        <v>321</v>
      </c>
      <c r="L1342" s="60" t="s">
        <v>83</v>
      </c>
      <c r="M1342" s="8" t="str">
        <f t="shared" si="45"/>
        <v>1069Vigilancia de la salud ambientalENGATIVANov /2024</v>
      </c>
      <c r="N1342" s="61">
        <v>47595</v>
      </c>
      <c r="O1342" s="71">
        <v>128</v>
      </c>
      <c r="P1342" s="72">
        <v>6092160</v>
      </c>
      <c r="Q1342" s="71">
        <v>123</v>
      </c>
      <c r="R1342" s="72">
        <v>5854185</v>
      </c>
    </row>
    <row r="1343" spans="2:18" ht="195.5" x14ac:dyDescent="0.35">
      <c r="B1343">
        <v>1069</v>
      </c>
      <c r="C1343" s="56" t="s">
        <v>7</v>
      </c>
      <c r="D1343" s="8" t="str">
        <f t="shared" si="44"/>
        <v>1069Vigilancia de la salud ambiental</v>
      </c>
      <c r="E1343" s="8" t="s">
        <v>1614</v>
      </c>
      <c r="F1343" s="68" t="s">
        <v>19</v>
      </c>
      <c r="G1343" s="68" t="s">
        <v>1856</v>
      </c>
      <c r="H1343" s="68" t="s">
        <v>1629</v>
      </c>
      <c r="I1343" s="8" t="s">
        <v>886</v>
      </c>
      <c r="J1343" s="8" t="s">
        <v>886</v>
      </c>
      <c r="K1343" s="68" t="s">
        <v>362</v>
      </c>
      <c r="L1343" s="60" t="s">
        <v>83</v>
      </c>
      <c r="M1343" s="8" t="str">
        <f t="shared" si="45"/>
        <v>1069Vigilancia de la salud ambientalSUBANov /2024</v>
      </c>
      <c r="N1343" s="61">
        <v>47595</v>
      </c>
      <c r="O1343" s="71">
        <v>198</v>
      </c>
      <c r="P1343" s="72">
        <v>9423810</v>
      </c>
      <c r="Q1343" s="71">
        <v>183</v>
      </c>
      <c r="R1343" s="72">
        <v>8709885</v>
      </c>
    </row>
    <row r="1344" spans="2:18" ht="195.5" x14ac:dyDescent="0.35">
      <c r="B1344">
        <v>1069</v>
      </c>
      <c r="C1344" s="56" t="s">
        <v>7</v>
      </c>
      <c r="D1344" s="8" t="str">
        <f t="shared" si="44"/>
        <v>1069Vigilancia de la salud ambiental</v>
      </c>
      <c r="E1344" s="8" t="s">
        <v>1614</v>
      </c>
      <c r="F1344" s="68" t="s">
        <v>19</v>
      </c>
      <c r="G1344" s="68" t="s">
        <v>1856</v>
      </c>
      <c r="H1344" s="68" t="s">
        <v>1629</v>
      </c>
      <c r="I1344" s="8" t="s">
        <v>886</v>
      </c>
      <c r="J1344" s="8" t="s">
        <v>886</v>
      </c>
      <c r="K1344" s="60" t="s">
        <v>347</v>
      </c>
      <c r="L1344" s="60" t="s">
        <v>83</v>
      </c>
      <c r="M1344" s="8" t="str">
        <f t="shared" si="45"/>
        <v>1069Vigilancia de la salud ambientalBARRIOS
UNIDOSNov /2024</v>
      </c>
      <c r="N1344" s="61">
        <v>47595</v>
      </c>
      <c r="O1344" s="71">
        <v>70</v>
      </c>
      <c r="P1344" s="72">
        <v>3331650</v>
      </c>
      <c r="Q1344" s="71">
        <v>11</v>
      </c>
      <c r="R1344" s="72">
        <v>523545</v>
      </c>
    </row>
    <row r="1345" spans="2:18" ht="195.5" x14ac:dyDescent="0.35">
      <c r="B1345">
        <v>1069</v>
      </c>
      <c r="C1345" s="56" t="s">
        <v>7</v>
      </c>
      <c r="D1345" s="8" t="str">
        <f t="shared" ref="D1345:D1408" si="46">+B1345&amp;C1345</f>
        <v>1069Vigilancia de la salud ambiental</v>
      </c>
      <c r="E1345" s="8" t="s">
        <v>1614</v>
      </c>
      <c r="F1345" s="68" t="s">
        <v>19</v>
      </c>
      <c r="G1345" s="68" t="s">
        <v>1856</v>
      </c>
      <c r="H1345" s="68" t="s">
        <v>1629</v>
      </c>
      <c r="I1345" s="8" t="s">
        <v>886</v>
      </c>
      <c r="J1345" s="8" t="s">
        <v>886</v>
      </c>
      <c r="K1345" s="68" t="s">
        <v>132</v>
      </c>
      <c r="L1345" s="60" t="s">
        <v>83</v>
      </c>
      <c r="M1345" s="8" t="str">
        <f t="shared" ref="M1345:M1408" si="47">+D1345&amp;K1345&amp;L1345</f>
        <v>1069Vigilancia de la salud ambientalTEUSAQUILLONov /2024</v>
      </c>
      <c r="N1345" s="61">
        <v>47595</v>
      </c>
      <c r="O1345" s="71">
        <v>37</v>
      </c>
      <c r="P1345" s="72">
        <v>1761015</v>
      </c>
      <c r="Q1345" s="71">
        <v>36</v>
      </c>
      <c r="R1345" s="72">
        <v>1713420</v>
      </c>
    </row>
    <row r="1346" spans="2:18" ht="149.5" x14ac:dyDescent="0.35">
      <c r="B1346">
        <v>1075</v>
      </c>
      <c r="C1346" s="56" t="s">
        <v>7</v>
      </c>
      <c r="D1346" s="8" t="str">
        <f t="shared" si="46"/>
        <v>1075Vigilancia de la salud ambiental</v>
      </c>
      <c r="E1346" s="8" t="s">
        <v>1614</v>
      </c>
      <c r="F1346" s="68" t="s">
        <v>19</v>
      </c>
      <c r="G1346" s="68" t="s">
        <v>1857</v>
      </c>
      <c r="H1346" s="68" t="s">
        <v>1629</v>
      </c>
      <c r="I1346" s="8" t="s">
        <v>886</v>
      </c>
      <c r="J1346" s="8" t="s">
        <v>886</v>
      </c>
      <c r="K1346" s="68" t="s">
        <v>251</v>
      </c>
      <c r="L1346" s="60" t="s">
        <v>83</v>
      </c>
      <c r="M1346" s="8" t="str">
        <f t="shared" si="47"/>
        <v>1075Vigilancia de la salud ambientalCHAPINERONov /2024</v>
      </c>
      <c r="N1346" s="61">
        <v>116464</v>
      </c>
      <c r="O1346" s="71">
        <v>1</v>
      </c>
      <c r="P1346" s="72">
        <v>116464</v>
      </c>
      <c r="Q1346" s="71">
        <v>1</v>
      </c>
      <c r="R1346" s="72">
        <v>116464</v>
      </c>
    </row>
    <row r="1347" spans="2:18" ht="48" x14ac:dyDescent="0.35">
      <c r="B1347">
        <v>1102</v>
      </c>
      <c r="C1347" s="56" t="s">
        <v>7</v>
      </c>
      <c r="D1347" s="8" t="str">
        <f t="shared" si="46"/>
        <v>1102Vigilancia de la salud ambiental</v>
      </c>
      <c r="E1347" s="8" t="s">
        <v>1614</v>
      </c>
      <c r="F1347" s="68" t="s">
        <v>22</v>
      </c>
      <c r="G1347" s="68" t="s">
        <v>1858</v>
      </c>
      <c r="H1347" s="68" t="s">
        <v>1624</v>
      </c>
      <c r="I1347" s="8" t="s">
        <v>886</v>
      </c>
      <c r="J1347" s="8" t="s">
        <v>886</v>
      </c>
      <c r="K1347" s="68" t="s">
        <v>321</v>
      </c>
      <c r="L1347" s="60" t="s">
        <v>83</v>
      </c>
      <c r="M1347" s="8" t="str">
        <f t="shared" si="47"/>
        <v>1102Vigilancia de la salud ambientalENGATIVANov /2024</v>
      </c>
      <c r="N1347" s="61">
        <v>0</v>
      </c>
      <c r="O1347" s="71">
        <v>0</v>
      </c>
      <c r="P1347" s="72">
        <v>0</v>
      </c>
      <c r="Q1347" s="71">
        <v>0</v>
      </c>
      <c r="R1347" s="72">
        <v>0</v>
      </c>
    </row>
    <row r="1348" spans="2:18" ht="48" x14ac:dyDescent="0.35">
      <c r="B1348">
        <v>1102</v>
      </c>
      <c r="C1348" s="56" t="s">
        <v>7</v>
      </c>
      <c r="D1348" s="8" t="str">
        <f t="shared" si="46"/>
        <v>1102Vigilancia de la salud ambiental</v>
      </c>
      <c r="E1348" s="8" t="s">
        <v>1614</v>
      </c>
      <c r="F1348" s="68" t="s">
        <v>22</v>
      </c>
      <c r="G1348" s="68" t="s">
        <v>1858</v>
      </c>
      <c r="H1348" s="68" t="s">
        <v>1624</v>
      </c>
      <c r="I1348" s="8" t="s">
        <v>886</v>
      </c>
      <c r="J1348" s="8" t="s">
        <v>886</v>
      </c>
      <c r="K1348" s="68" t="s">
        <v>362</v>
      </c>
      <c r="L1348" s="60" t="s">
        <v>83</v>
      </c>
      <c r="M1348" s="8" t="str">
        <f t="shared" si="47"/>
        <v>1102Vigilancia de la salud ambientalSUBANov /2024</v>
      </c>
      <c r="N1348" s="61">
        <v>0</v>
      </c>
      <c r="O1348" s="71">
        <v>0</v>
      </c>
      <c r="P1348" s="72">
        <v>0</v>
      </c>
      <c r="Q1348" s="71">
        <v>0</v>
      </c>
      <c r="R1348" s="72">
        <v>0</v>
      </c>
    </row>
    <row r="1349" spans="2:18" ht="60" x14ac:dyDescent="0.35">
      <c r="B1349">
        <v>1102</v>
      </c>
      <c r="C1349" s="56" t="s">
        <v>7</v>
      </c>
      <c r="D1349" s="8" t="str">
        <f t="shared" si="46"/>
        <v>1102Vigilancia de la salud ambiental</v>
      </c>
      <c r="E1349" s="8" t="s">
        <v>1614</v>
      </c>
      <c r="F1349" s="68" t="s">
        <v>22</v>
      </c>
      <c r="G1349" s="68" t="s">
        <v>1858</v>
      </c>
      <c r="H1349" s="68" t="s">
        <v>1624</v>
      </c>
      <c r="I1349" s="8" t="s">
        <v>886</v>
      </c>
      <c r="J1349" s="8" t="s">
        <v>886</v>
      </c>
      <c r="K1349" s="68" t="s">
        <v>132</v>
      </c>
      <c r="L1349" s="60" t="s">
        <v>83</v>
      </c>
      <c r="M1349" s="8" t="str">
        <f t="shared" si="47"/>
        <v>1102Vigilancia de la salud ambientalTEUSAQUILLONov /2024</v>
      </c>
      <c r="N1349" s="61">
        <v>963</v>
      </c>
      <c r="O1349" s="71">
        <v>1000</v>
      </c>
      <c r="P1349" s="72">
        <v>963000</v>
      </c>
      <c r="Q1349" s="71">
        <v>0</v>
      </c>
      <c r="R1349" s="72">
        <v>0</v>
      </c>
    </row>
    <row r="1350" spans="2:18" ht="60" x14ac:dyDescent="0.35">
      <c r="B1350">
        <v>1103</v>
      </c>
      <c r="C1350" s="56" t="s">
        <v>7</v>
      </c>
      <c r="D1350" s="8" t="str">
        <f t="shared" si="46"/>
        <v>1103Vigilancia de la salud ambiental</v>
      </c>
      <c r="E1350" s="8" t="s">
        <v>1614</v>
      </c>
      <c r="F1350" s="68" t="s">
        <v>22</v>
      </c>
      <c r="G1350" s="68" t="s">
        <v>1859</v>
      </c>
      <c r="H1350" s="68" t="s">
        <v>1624</v>
      </c>
      <c r="I1350" s="8" t="s">
        <v>886</v>
      </c>
      <c r="J1350" s="8" t="s">
        <v>886</v>
      </c>
      <c r="K1350" s="68" t="s">
        <v>251</v>
      </c>
      <c r="L1350" s="60" t="s">
        <v>83</v>
      </c>
      <c r="M1350" s="8" t="str">
        <f t="shared" si="47"/>
        <v>1103Vigilancia de la salud ambientalCHAPINERONov /2024</v>
      </c>
      <c r="N1350" s="61">
        <v>803</v>
      </c>
      <c r="O1350" s="71">
        <v>6667</v>
      </c>
      <c r="P1350" s="72">
        <v>5353601</v>
      </c>
      <c r="Q1350" s="71">
        <v>6667</v>
      </c>
      <c r="R1350" s="72">
        <v>5353601</v>
      </c>
    </row>
    <row r="1351" spans="2:18" ht="48" x14ac:dyDescent="0.35">
      <c r="B1351">
        <v>1103</v>
      </c>
      <c r="C1351" s="56" t="s">
        <v>7</v>
      </c>
      <c r="D1351" s="8" t="str">
        <f t="shared" si="46"/>
        <v>1103Vigilancia de la salud ambiental</v>
      </c>
      <c r="E1351" s="8" t="s">
        <v>1614</v>
      </c>
      <c r="F1351" s="68" t="s">
        <v>22</v>
      </c>
      <c r="G1351" s="68" t="s">
        <v>1859</v>
      </c>
      <c r="H1351" s="68" t="s">
        <v>1624</v>
      </c>
      <c r="I1351" s="8" t="s">
        <v>886</v>
      </c>
      <c r="J1351" s="8" t="s">
        <v>886</v>
      </c>
      <c r="K1351" s="68" t="s">
        <v>283</v>
      </c>
      <c r="L1351" s="60" t="s">
        <v>83</v>
      </c>
      <c r="M1351" s="8" t="str">
        <f t="shared" si="47"/>
        <v>1103Vigilancia de la salud ambientalUSAQUENNov /2024</v>
      </c>
      <c r="N1351" s="61">
        <v>803</v>
      </c>
      <c r="O1351" s="71">
        <v>24534</v>
      </c>
      <c r="P1351" s="72">
        <v>19700802</v>
      </c>
      <c r="Q1351" s="71">
        <v>24534</v>
      </c>
      <c r="R1351" s="72">
        <v>19700802</v>
      </c>
    </row>
    <row r="1352" spans="2:18" ht="48" x14ac:dyDescent="0.35">
      <c r="B1352">
        <v>1103</v>
      </c>
      <c r="C1352" s="56" t="s">
        <v>7</v>
      </c>
      <c r="D1352" s="8" t="str">
        <f t="shared" si="46"/>
        <v>1103Vigilancia de la salud ambiental</v>
      </c>
      <c r="E1352" s="8" t="s">
        <v>1614</v>
      </c>
      <c r="F1352" s="68" t="s">
        <v>22</v>
      </c>
      <c r="G1352" s="68" t="s">
        <v>1859</v>
      </c>
      <c r="H1352" s="68" t="s">
        <v>1624</v>
      </c>
      <c r="I1352" s="8" t="s">
        <v>886</v>
      </c>
      <c r="J1352" s="8" t="s">
        <v>886</v>
      </c>
      <c r="K1352" s="68" t="s">
        <v>321</v>
      </c>
      <c r="L1352" s="60" t="s">
        <v>83</v>
      </c>
      <c r="M1352" s="8" t="str">
        <f t="shared" si="47"/>
        <v>1103Vigilancia de la salud ambientalENGATIVANov /2024</v>
      </c>
      <c r="N1352" s="61">
        <v>803</v>
      </c>
      <c r="O1352" s="71">
        <v>24066</v>
      </c>
      <c r="P1352" s="72">
        <v>19324998</v>
      </c>
      <c r="Q1352" s="71">
        <v>24066</v>
      </c>
      <c r="R1352" s="72">
        <v>19324998</v>
      </c>
    </row>
    <row r="1353" spans="2:18" ht="48" x14ac:dyDescent="0.35">
      <c r="B1353">
        <v>1103</v>
      </c>
      <c r="C1353" s="56" t="s">
        <v>7</v>
      </c>
      <c r="D1353" s="8" t="str">
        <f t="shared" si="46"/>
        <v>1103Vigilancia de la salud ambiental</v>
      </c>
      <c r="E1353" s="8" t="s">
        <v>1614</v>
      </c>
      <c r="F1353" s="68" t="s">
        <v>22</v>
      </c>
      <c r="G1353" s="68" t="s">
        <v>1859</v>
      </c>
      <c r="H1353" s="68" t="s">
        <v>1624</v>
      </c>
      <c r="I1353" s="8" t="s">
        <v>886</v>
      </c>
      <c r="J1353" s="8" t="s">
        <v>886</v>
      </c>
      <c r="K1353" s="68" t="s">
        <v>362</v>
      </c>
      <c r="L1353" s="60" t="s">
        <v>83</v>
      </c>
      <c r="M1353" s="8" t="str">
        <f t="shared" si="47"/>
        <v>1103Vigilancia de la salud ambientalSUBANov /2024</v>
      </c>
      <c r="N1353" s="61">
        <v>803</v>
      </c>
      <c r="O1353" s="71">
        <v>24066</v>
      </c>
      <c r="P1353" s="72">
        <v>19324998</v>
      </c>
      <c r="Q1353" s="71">
        <v>24066</v>
      </c>
      <c r="R1353" s="72">
        <v>19324998</v>
      </c>
    </row>
    <row r="1354" spans="2:18" ht="72" x14ac:dyDescent="0.35">
      <c r="B1354">
        <v>1103</v>
      </c>
      <c r="C1354" s="56" t="s">
        <v>7</v>
      </c>
      <c r="D1354" s="8" t="str">
        <f t="shared" si="46"/>
        <v>1103Vigilancia de la salud ambiental</v>
      </c>
      <c r="E1354" s="8" t="s">
        <v>1614</v>
      </c>
      <c r="F1354" s="68" t="s">
        <v>22</v>
      </c>
      <c r="G1354" s="68" t="s">
        <v>1859</v>
      </c>
      <c r="H1354" s="68" t="s">
        <v>1624</v>
      </c>
      <c r="I1354" s="8" t="s">
        <v>886</v>
      </c>
      <c r="J1354" s="8" t="s">
        <v>886</v>
      </c>
      <c r="K1354" s="60" t="s">
        <v>347</v>
      </c>
      <c r="L1354" s="60" t="s">
        <v>83</v>
      </c>
      <c r="M1354" s="8" t="str">
        <f t="shared" si="47"/>
        <v>1103Vigilancia de la salud ambientalBARRIOS
UNIDOSNov /2024</v>
      </c>
      <c r="N1354" s="61">
        <v>803</v>
      </c>
      <c r="O1354" s="71">
        <v>6776</v>
      </c>
      <c r="P1354" s="72">
        <v>5441128</v>
      </c>
      <c r="Q1354" s="71">
        <v>6776</v>
      </c>
      <c r="R1354" s="72">
        <v>5441128</v>
      </c>
    </row>
    <row r="1355" spans="2:18" ht="60" x14ac:dyDescent="0.35">
      <c r="B1355">
        <v>1103</v>
      </c>
      <c r="C1355" s="56" t="s">
        <v>7</v>
      </c>
      <c r="D1355" s="8" t="str">
        <f t="shared" si="46"/>
        <v>1103Vigilancia de la salud ambiental</v>
      </c>
      <c r="E1355" s="8" t="s">
        <v>1614</v>
      </c>
      <c r="F1355" s="68" t="s">
        <v>22</v>
      </c>
      <c r="G1355" s="68" t="s">
        <v>1859</v>
      </c>
      <c r="H1355" s="68" t="s">
        <v>1624</v>
      </c>
      <c r="I1355" s="8" t="s">
        <v>886</v>
      </c>
      <c r="J1355" s="8" t="s">
        <v>886</v>
      </c>
      <c r="K1355" s="68" t="s">
        <v>132</v>
      </c>
      <c r="L1355" s="60" t="s">
        <v>83</v>
      </c>
      <c r="M1355" s="8" t="str">
        <f t="shared" si="47"/>
        <v>1103Vigilancia de la salud ambientalTEUSAQUILLONov /2024</v>
      </c>
      <c r="N1355" s="61">
        <v>803</v>
      </c>
      <c r="O1355" s="71">
        <v>5000</v>
      </c>
      <c r="P1355" s="72">
        <v>4015000</v>
      </c>
      <c r="Q1355" s="71">
        <v>5000</v>
      </c>
      <c r="R1355" s="72">
        <v>4015000</v>
      </c>
    </row>
    <row r="1356" spans="2:18" ht="60" x14ac:dyDescent="0.35">
      <c r="B1356">
        <v>1108</v>
      </c>
      <c r="C1356" s="56" t="s">
        <v>7</v>
      </c>
      <c r="D1356" s="8" t="str">
        <f t="shared" si="46"/>
        <v>1108Vigilancia de la salud ambiental</v>
      </c>
      <c r="E1356" s="8" t="s">
        <v>1614</v>
      </c>
      <c r="F1356" s="68" t="s">
        <v>22</v>
      </c>
      <c r="G1356" s="68" t="s">
        <v>1860</v>
      </c>
      <c r="H1356" s="68" t="s">
        <v>1628</v>
      </c>
      <c r="I1356" s="8" t="s">
        <v>886</v>
      </c>
      <c r="J1356" s="8" t="s">
        <v>886</v>
      </c>
      <c r="K1356" s="68" t="s">
        <v>251</v>
      </c>
      <c r="L1356" s="60" t="s">
        <v>83</v>
      </c>
      <c r="M1356" s="8" t="str">
        <f t="shared" si="47"/>
        <v>1108Vigilancia de la salud ambientalCHAPINERONov /2024</v>
      </c>
      <c r="N1356" s="61">
        <v>3808</v>
      </c>
      <c r="O1356" s="71">
        <v>616</v>
      </c>
      <c r="P1356" s="72">
        <v>2345728</v>
      </c>
      <c r="Q1356" s="71">
        <v>616</v>
      </c>
      <c r="R1356" s="72">
        <v>2345728</v>
      </c>
    </row>
    <row r="1357" spans="2:18" ht="48" x14ac:dyDescent="0.35">
      <c r="B1357">
        <v>1108</v>
      </c>
      <c r="C1357" s="56" t="s">
        <v>7</v>
      </c>
      <c r="D1357" s="8" t="str">
        <f t="shared" si="46"/>
        <v>1108Vigilancia de la salud ambiental</v>
      </c>
      <c r="E1357" s="8" t="s">
        <v>1614</v>
      </c>
      <c r="F1357" s="68" t="s">
        <v>22</v>
      </c>
      <c r="G1357" s="68" t="s">
        <v>1860</v>
      </c>
      <c r="H1357" s="68" t="s">
        <v>1628</v>
      </c>
      <c r="I1357" s="8" t="s">
        <v>886</v>
      </c>
      <c r="J1357" s="8" t="s">
        <v>886</v>
      </c>
      <c r="K1357" s="68" t="s">
        <v>283</v>
      </c>
      <c r="L1357" s="60" t="s">
        <v>83</v>
      </c>
      <c r="M1357" s="8" t="str">
        <f t="shared" si="47"/>
        <v>1108Vigilancia de la salud ambientalUSAQUENNov /2024</v>
      </c>
      <c r="N1357" s="61">
        <v>3808</v>
      </c>
      <c r="O1357" s="71">
        <v>1616</v>
      </c>
      <c r="P1357" s="72">
        <v>6153728</v>
      </c>
      <c r="Q1357" s="71">
        <v>1497</v>
      </c>
      <c r="R1357" s="72">
        <v>5700576</v>
      </c>
    </row>
    <row r="1358" spans="2:18" ht="48" x14ac:dyDescent="0.35">
      <c r="B1358">
        <v>1108</v>
      </c>
      <c r="C1358" s="56" t="s">
        <v>7</v>
      </c>
      <c r="D1358" s="8" t="str">
        <f t="shared" si="46"/>
        <v>1108Vigilancia de la salud ambiental</v>
      </c>
      <c r="E1358" s="8" t="s">
        <v>1614</v>
      </c>
      <c r="F1358" s="68" t="s">
        <v>22</v>
      </c>
      <c r="G1358" s="68" t="s">
        <v>1860</v>
      </c>
      <c r="H1358" s="68" t="s">
        <v>1628</v>
      </c>
      <c r="I1358" s="8" t="s">
        <v>886</v>
      </c>
      <c r="J1358" s="8" t="s">
        <v>886</v>
      </c>
      <c r="K1358" s="68" t="s">
        <v>321</v>
      </c>
      <c r="L1358" s="60" t="s">
        <v>83</v>
      </c>
      <c r="M1358" s="8" t="str">
        <f t="shared" si="47"/>
        <v>1108Vigilancia de la salud ambientalENGATIVANov /2024</v>
      </c>
      <c r="N1358" s="61">
        <v>3808</v>
      </c>
      <c r="O1358" s="71">
        <v>5342</v>
      </c>
      <c r="P1358" s="72">
        <v>20342336</v>
      </c>
      <c r="Q1358" s="71">
        <v>5342</v>
      </c>
      <c r="R1358" s="72">
        <v>20342336</v>
      </c>
    </row>
    <row r="1359" spans="2:18" ht="48" x14ac:dyDescent="0.35">
      <c r="B1359">
        <v>1108</v>
      </c>
      <c r="C1359" s="56" t="s">
        <v>7</v>
      </c>
      <c r="D1359" s="8" t="str">
        <f t="shared" si="46"/>
        <v>1108Vigilancia de la salud ambiental</v>
      </c>
      <c r="E1359" s="8" t="s">
        <v>1614</v>
      </c>
      <c r="F1359" s="68" t="s">
        <v>22</v>
      </c>
      <c r="G1359" s="68" t="s">
        <v>1860</v>
      </c>
      <c r="H1359" s="68" t="s">
        <v>1628</v>
      </c>
      <c r="I1359" s="8" t="s">
        <v>886</v>
      </c>
      <c r="J1359" s="8" t="s">
        <v>886</v>
      </c>
      <c r="K1359" s="68" t="s">
        <v>362</v>
      </c>
      <c r="L1359" s="60" t="s">
        <v>83</v>
      </c>
      <c r="M1359" s="8" t="str">
        <f t="shared" si="47"/>
        <v>1108Vigilancia de la salud ambientalSUBANov /2024</v>
      </c>
      <c r="N1359" s="61">
        <v>3808</v>
      </c>
      <c r="O1359" s="71">
        <v>6951</v>
      </c>
      <c r="P1359" s="72">
        <v>26469408</v>
      </c>
      <c r="Q1359" s="71">
        <v>6951</v>
      </c>
      <c r="R1359" s="72">
        <v>26469408</v>
      </c>
    </row>
    <row r="1360" spans="2:18" ht="72" x14ac:dyDescent="0.35">
      <c r="B1360">
        <v>1108</v>
      </c>
      <c r="C1360" s="56" t="s">
        <v>7</v>
      </c>
      <c r="D1360" s="8" t="str">
        <f t="shared" si="46"/>
        <v>1108Vigilancia de la salud ambiental</v>
      </c>
      <c r="E1360" s="8" t="s">
        <v>1614</v>
      </c>
      <c r="F1360" s="68" t="s">
        <v>22</v>
      </c>
      <c r="G1360" s="68" t="s">
        <v>1860</v>
      </c>
      <c r="H1360" s="68" t="s">
        <v>1628</v>
      </c>
      <c r="I1360" s="8" t="s">
        <v>886</v>
      </c>
      <c r="J1360" s="8" t="s">
        <v>886</v>
      </c>
      <c r="K1360" s="60" t="s">
        <v>347</v>
      </c>
      <c r="L1360" s="60" t="s">
        <v>83</v>
      </c>
      <c r="M1360" s="8" t="str">
        <f t="shared" si="47"/>
        <v>1108Vigilancia de la salud ambientalBARRIOS
UNIDOSNov /2024</v>
      </c>
      <c r="N1360" s="61">
        <v>3808</v>
      </c>
      <c r="O1360" s="71">
        <v>808</v>
      </c>
      <c r="P1360" s="72">
        <v>3076864</v>
      </c>
      <c r="Q1360" s="71">
        <v>808</v>
      </c>
      <c r="R1360" s="72">
        <v>3076864</v>
      </c>
    </row>
    <row r="1361" spans="2:18" ht="60" x14ac:dyDescent="0.35">
      <c r="B1361">
        <v>1108</v>
      </c>
      <c r="C1361" s="56" t="s">
        <v>7</v>
      </c>
      <c r="D1361" s="8" t="str">
        <f t="shared" si="46"/>
        <v>1108Vigilancia de la salud ambiental</v>
      </c>
      <c r="E1361" s="8" t="s">
        <v>1614</v>
      </c>
      <c r="F1361" s="68" t="s">
        <v>22</v>
      </c>
      <c r="G1361" s="68" t="s">
        <v>1860</v>
      </c>
      <c r="H1361" s="68" t="s">
        <v>1628</v>
      </c>
      <c r="I1361" s="8" t="s">
        <v>886</v>
      </c>
      <c r="J1361" s="8" t="s">
        <v>886</v>
      </c>
      <c r="K1361" s="68" t="s">
        <v>132</v>
      </c>
      <c r="L1361" s="60" t="s">
        <v>83</v>
      </c>
      <c r="M1361" s="8" t="str">
        <f t="shared" si="47"/>
        <v>1108Vigilancia de la salud ambientalTEUSAQUILLONov /2024</v>
      </c>
      <c r="N1361" s="61">
        <v>3808</v>
      </c>
      <c r="O1361" s="71">
        <v>264</v>
      </c>
      <c r="P1361" s="72">
        <v>1005312</v>
      </c>
      <c r="Q1361" s="71">
        <v>180</v>
      </c>
      <c r="R1361" s="72">
        <v>685440</v>
      </c>
    </row>
    <row r="1362" spans="2:18" ht="48" x14ac:dyDescent="0.35">
      <c r="B1362">
        <v>1113</v>
      </c>
      <c r="C1362" s="56" t="s">
        <v>7</v>
      </c>
      <c r="D1362" s="8" t="str">
        <f t="shared" si="46"/>
        <v>1113Vigilancia de la salud ambiental</v>
      </c>
      <c r="E1362" s="8" t="s">
        <v>1614</v>
      </c>
      <c r="F1362" s="68" t="s">
        <v>20</v>
      </c>
      <c r="G1362" s="68" t="s">
        <v>1861</v>
      </c>
      <c r="H1362" s="68" t="s">
        <v>1623</v>
      </c>
      <c r="I1362" s="8" t="s">
        <v>886</v>
      </c>
      <c r="J1362" s="8" t="s">
        <v>886</v>
      </c>
      <c r="K1362" s="68" t="s">
        <v>321</v>
      </c>
      <c r="L1362" s="60" t="s">
        <v>83</v>
      </c>
      <c r="M1362" s="8" t="str">
        <f t="shared" si="47"/>
        <v>1113Vigilancia de la salud ambientalENGATIVANov /2024</v>
      </c>
      <c r="N1362" s="61">
        <v>2038120</v>
      </c>
      <c r="O1362" s="71">
        <v>1</v>
      </c>
      <c r="P1362" s="72">
        <v>2038120</v>
      </c>
      <c r="Q1362" s="71">
        <v>1</v>
      </c>
      <c r="R1362" s="72">
        <v>2038120</v>
      </c>
    </row>
    <row r="1363" spans="2:18" ht="60" x14ac:dyDescent="0.35">
      <c r="B1363">
        <v>1114</v>
      </c>
      <c r="C1363" s="56" t="s">
        <v>7</v>
      </c>
      <c r="D1363" s="8" t="str">
        <f t="shared" si="46"/>
        <v>1114Vigilancia de la salud ambiental</v>
      </c>
      <c r="E1363" s="8" t="s">
        <v>1614</v>
      </c>
      <c r="F1363" s="68" t="s">
        <v>20</v>
      </c>
      <c r="G1363" s="68" t="s">
        <v>1862</v>
      </c>
      <c r="H1363" s="68" t="s">
        <v>885</v>
      </c>
      <c r="I1363" s="8" t="s">
        <v>886</v>
      </c>
      <c r="J1363" s="8" t="s">
        <v>886</v>
      </c>
      <c r="K1363" s="68" t="s">
        <v>132</v>
      </c>
      <c r="L1363" s="60" t="s">
        <v>83</v>
      </c>
      <c r="M1363" s="8" t="str">
        <f t="shared" si="47"/>
        <v>1114Vigilancia de la salud ambientalTEUSAQUILLONov /2024</v>
      </c>
      <c r="N1363" s="61">
        <v>689840</v>
      </c>
      <c r="O1363" s="71">
        <v>5</v>
      </c>
      <c r="P1363" s="72">
        <v>3449200</v>
      </c>
      <c r="Q1363" s="71">
        <v>5</v>
      </c>
      <c r="R1363" s="72">
        <v>3449200</v>
      </c>
    </row>
    <row r="1364" spans="2:18" ht="60" x14ac:dyDescent="0.35">
      <c r="B1364">
        <v>1116</v>
      </c>
      <c r="C1364" s="56" t="s">
        <v>7</v>
      </c>
      <c r="D1364" s="8" t="str">
        <f t="shared" si="46"/>
        <v>1116Vigilancia de la salud ambiental</v>
      </c>
      <c r="E1364" s="8" t="s">
        <v>1614</v>
      </c>
      <c r="F1364" s="68" t="s">
        <v>20</v>
      </c>
      <c r="G1364" s="68" t="s">
        <v>1863</v>
      </c>
      <c r="H1364" s="68" t="s">
        <v>885</v>
      </c>
      <c r="I1364" s="8" t="s">
        <v>886</v>
      </c>
      <c r="J1364" s="8" t="s">
        <v>886</v>
      </c>
      <c r="K1364" s="68" t="s">
        <v>251</v>
      </c>
      <c r="L1364" s="60" t="s">
        <v>83</v>
      </c>
      <c r="M1364" s="8" t="str">
        <f t="shared" si="47"/>
        <v>1116Vigilancia de la salud ambientalCHAPINERONov /2024</v>
      </c>
      <c r="N1364" s="61">
        <v>309080</v>
      </c>
      <c r="O1364" s="71">
        <v>12</v>
      </c>
      <c r="P1364" s="72">
        <v>3708960</v>
      </c>
      <c r="Q1364" s="71">
        <v>12</v>
      </c>
      <c r="R1364" s="72">
        <v>3708960</v>
      </c>
    </row>
    <row r="1365" spans="2:18" ht="48" x14ac:dyDescent="0.35">
      <c r="B1365">
        <v>1116</v>
      </c>
      <c r="C1365" s="56" t="s">
        <v>7</v>
      </c>
      <c r="D1365" s="8" t="str">
        <f t="shared" si="46"/>
        <v>1116Vigilancia de la salud ambiental</v>
      </c>
      <c r="E1365" s="8" t="s">
        <v>1614</v>
      </c>
      <c r="F1365" s="68" t="s">
        <v>20</v>
      </c>
      <c r="G1365" s="68" t="s">
        <v>1863</v>
      </c>
      <c r="H1365" s="68" t="s">
        <v>885</v>
      </c>
      <c r="I1365" s="8" t="s">
        <v>886</v>
      </c>
      <c r="J1365" s="8" t="s">
        <v>886</v>
      </c>
      <c r="K1365" s="68" t="s">
        <v>283</v>
      </c>
      <c r="L1365" s="60" t="s">
        <v>83</v>
      </c>
      <c r="M1365" s="8" t="str">
        <f t="shared" si="47"/>
        <v>1116Vigilancia de la salud ambientalUSAQUENNov /2024</v>
      </c>
      <c r="N1365" s="61">
        <v>309080</v>
      </c>
      <c r="O1365" s="71">
        <v>12</v>
      </c>
      <c r="P1365" s="72">
        <v>3708960</v>
      </c>
      <c r="Q1365" s="71">
        <v>12</v>
      </c>
      <c r="R1365" s="72">
        <v>3708960</v>
      </c>
    </row>
    <row r="1366" spans="2:18" ht="48" x14ac:dyDescent="0.35">
      <c r="B1366">
        <v>1116</v>
      </c>
      <c r="C1366" s="56" t="s">
        <v>7</v>
      </c>
      <c r="D1366" s="8" t="str">
        <f t="shared" si="46"/>
        <v>1116Vigilancia de la salud ambiental</v>
      </c>
      <c r="E1366" s="8" t="s">
        <v>1614</v>
      </c>
      <c r="F1366" s="68" t="s">
        <v>20</v>
      </c>
      <c r="G1366" s="68" t="s">
        <v>1863</v>
      </c>
      <c r="H1366" s="68" t="s">
        <v>885</v>
      </c>
      <c r="I1366" s="8" t="s">
        <v>886</v>
      </c>
      <c r="J1366" s="8" t="s">
        <v>886</v>
      </c>
      <c r="K1366" s="68" t="s">
        <v>321</v>
      </c>
      <c r="L1366" s="60" t="s">
        <v>83</v>
      </c>
      <c r="M1366" s="8" t="str">
        <f t="shared" si="47"/>
        <v>1116Vigilancia de la salud ambientalENGATIVANov /2024</v>
      </c>
      <c r="N1366" s="61">
        <v>309080</v>
      </c>
      <c r="O1366" s="71">
        <v>15</v>
      </c>
      <c r="P1366" s="72">
        <v>4636200</v>
      </c>
      <c r="Q1366" s="71">
        <v>15</v>
      </c>
      <c r="R1366" s="72">
        <v>4636200</v>
      </c>
    </row>
    <row r="1367" spans="2:18" ht="48" x14ac:dyDescent="0.35">
      <c r="B1367">
        <v>1116</v>
      </c>
      <c r="C1367" s="56" t="s">
        <v>7</v>
      </c>
      <c r="D1367" s="8" t="str">
        <f t="shared" si="46"/>
        <v>1116Vigilancia de la salud ambiental</v>
      </c>
      <c r="E1367" s="8" t="s">
        <v>1614</v>
      </c>
      <c r="F1367" s="68" t="s">
        <v>20</v>
      </c>
      <c r="G1367" s="68" t="s">
        <v>1863</v>
      </c>
      <c r="H1367" s="68" t="s">
        <v>885</v>
      </c>
      <c r="I1367" s="8" t="s">
        <v>886</v>
      </c>
      <c r="J1367" s="8" t="s">
        <v>886</v>
      </c>
      <c r="K1367" s="68" t="s">
        <v>362</v>
      </c>
      <c r="L1367" s="60" t="s">
        <v>83</v>
      </c>
      <c r="M1367" s="8" t="str">
        <f t="shared" si="47"/>
        <v>1116Vigilancia de la salud ambientalSUBANov /2024</v>
      </c>
      <c r="N1367" s="61">
        <v>309080</v>
      </c>
      <c r="O1367" s="71">
        <v>28</v>
      </c>
      <c r="P1367" s="72">
        <v>8654240</v>
      </c>
      <c r="Q1367" s="71">
        <v>28</v>
      </c>
      <c r="R1367" s="72">
        <v>8654240</v>
      </c>
    </row>
    <row r="1368" spans="2:18" ht="72" x14ac:dyDescent="0.35">
      <c r="B1368">
        <v>1116</v>
      </c>
      <c r="C1368" s="56" t="s">
        <v>7</v>
      </c>
      <c r="D1368" s="8" t="str">
        <f t="shared" si="46"/>
        <v>1116Vigilancia de la salud ambiental</v>
      </c>
      <c r="E1368" s="8" t="s">
        <v>1614</v>
      </c>
      <c r="F1368" s="68" t="s">
        <v>20</v>
      </c>
      <c r="G1368" s="68" t="s">
        <v>1863</v>
      </c>
      <c r="H1368" s="68" t="s">
        <v>885</v>
      </c>
      <c r="I1368" s="8" t="s">
        <v>886</v>
      </c>
      <c r="J1368" s="8" t="s">
        <v>886</v>
      </c>
      <c r="K1368" s="60" t="s">
        <v>347</v>
      </c>
      <c r="L1368" s="60" t="s">
        <v>83</v>
      </c>
      <c r="M1368" s="8" t="str">
        <f t="shared" si="47"/>
        <v>1116Vigilancia de la salud ambientalBARRIOS
UNIDOSNov /2024</v>
      </c>
      <c r="N1368" s="61">
        <v>309080</v>
      </c>
      <c r="O1368" s="71">
        <v>16</v>
      </c>
      <c r="P1368" s="72">
        <v>4945280</v>
      </c>
      <c r="Q1368" s="71">
        <v>16</v>
      </c>
      <c r="R1368" s="72">
        <v>4945280</v>
      </c>
    </row>
    <row r="1369" spans="2:18" ht="60" x14ac:dyDescent="0.35">
      <c r="B1369">
        <v>1116</v>
      </c>
      <c r="C1369" s="56" t="s">
        <v>7</v>
      </c>
      <c r="D1369" s="8" t="str">
        <f t="shared" si="46"/>
        <v>1116Vigilancia de la salud ambiental</v>
      </c>
      <c r="E1369" s="8" t="s">
        <v>1614</v>
      </c>
      <c r="F1369" s="68" t="s">
        <v>20</v>
      </c>
      <c r="G1369" s="68" t="s">
        <v>1863</v>
      </c>
      <c r="H1369" s="68" t="s">
        <v>885</v>
      </c>
      <c r="I1369" s="8" t="s">
        <v>886</v>
      </c>
      <c r="J1369" s="8" t="s">
        <v>886</v>
      </c>
      <c r="K1369" s="68" t="s">
        <v>132</v>
      </c>
      <c r="L1369" s="60" t="s">
        <v>83</v>
      </c>
      <c r="M1369" s="8" t="str">
        <f t="shared" si="47"/>
        <v>1116Vigilancia de la salud ambientalTEUSAQUILLONov /2024</v>
      </c>
      <c r="N1369" s="61">
        <v>309080</v>
      </c>
      <c r="O1369" s="71">
        <v>12</v>
      </c>
      <c r="P1369" s="72">
        <v>3708960</v>
      </c>
      <c r="Q1369" s="71">
        <v>12</v>
      </c>
      <c r="R1369" s="72">
        <v>3708960</v>
      </c>
    </row>
    <row r="1370" spans="2:18" ht="48" x14ac:dyDescent="0.35">
      <c r="B1370">
        <v>1118</v>
      </c>
      <c r="C1370" s="56" t="s">
        <v>7</v>
      </c>
      <c r="D1370" s="8" t="str">
        <f t="shared" si="46"/>
        <v>1118Vigilancia de la salud ambiental</v>
      </c>
      <c r="E1370" s="8" t="s">
        <v>1614</v>
      </c>
      <c r="F1370" s="68" t="s">
        <v>20</v>
      </c>
      <c r="G1370" s="68" t="s">
        <v>1864</v>
      </c>
      <c r="H1370" s="68" t="s">
        <v>1630</v>
      </c>
      <c r="I1370" s="8" t="s">
        <v>886</v>
      </c>
      <c r="J1370" s="8" t="s">
        <v>886</v>
      </c>
      <c r="K1370" s="68" t="s">
        <v>321</v>
      </c>
      <c r="L1370" s="60" t="s">
        <v>83</v>
      </c>
      <c r="M1370" s="8" t="str">
        <f t="shared" si="47"/>
        <v>1118Vigilancia de la salud ambientalENGATIVANov /2024</v>
      </c>
      <c r="N1370" s="61">
        <v>16122733</v>
      </c>
      <c r="O1370" s="71">
        <v>1</v>
      </c>
      <c r="P1370" s="72">
        <v>16122733</v>
      </c>
      <c r="Q1370" s="71">
        <v>1</v>
      </c>
      <c r="R1370" s="72">
        <v>16122733</v>
      </c>
    </row>
    <row r="1371" spans="2:18" ht="48" x14ac:dyDescent="0.35">
      <c r="B1371">
        <v>1119</v>
      </c>
      <c r="C1371" s="56" t="s">
        <v>7</v>
      </c>
      <c r="D1371" s="8" t="str">
        <f t="shared" si="46"/>
        <v>1119Vigilancia de la salud ambiental</v>
      </c>
      <c r="E1371" s="8" t="s">
        <v>1614</v>
      </c>
      <c r="F1371" s="68" t="s">
        <v>20</v>
      </c>
      <c r="G1371" s="68" t="s">
        <v>1864</v>
      </c>
      <c r="H1371" s="68" t="s">
        <v>1630</v>
      </c>
      <c r="I1371" s="8" t="s">
        <v>886</v>
      </c>
      <c r="J1371" s="8" t="s">
        <v>886</v>
      </c>
      <c r="K1371" s="68" t="s">
        <v>321</v>
      </c>
      <c r="L1371" s="60" t="s">
        <v>83</v>
      </c>
      <c r="M1371" s="8" t="str">
        <f t="shared" si="47"/>
        <v>1119Vigilancia de la salud ambientalENGATIVANov /2024</v>
      </c>
      <c r="N1371" s="61">
        <v>0</v>
      </c>
      <c r="O1371" s="71">
        <v>0</v>
      </c>
      <c r="P1371" s="72">
        <v>0</v>
      </c>
      <c r="Q1371" s="71">
        <v>0</v>
      </c>
      <c r="R1371" s="72">
        <v>0</v>
      </c>
    </row>
    <row r="1372" spans="2:18" ht="69" x14ac:dyDescent="0.35">
      <c r="B1372">
        <v>1129</v>
      </c>
      <c r="C1372" s="56" t="s">
        <v>7</v>
      </c>
      <c r="D1372" s="8" t="str">
        <f t="shared" si="46"/>
        <v>1129Vigilancia de la salud ambiental</v>
      </c>
      <c r="E1372" s="8" t="s">
        <v>1614</v>
      </c>
      <c r="F1372" s="68" t="s">
        <v>23</v>
      </c>
      <c r="G1372" s="68" t="s">
        <v>1865</v>
      </c>
      <c r="H1372" s="68" t="s">
        <v>885</v>
      </c>
      <c r="I1372" s="8" t="s">
        <v>886</v>
      </c>
      <c r="J1372" s="8" t="s">
        <v>886</v>
      </c>
      <c r="K1372" s="68" t="s">
        <v>251</v>
      </c>
      <c r="L1372" s="60" t="s">
        <v>83</v>
      </c>
      <c r="M1372" s="8" t="str">
        <f t="shared" si="47"/>
        <v>1129Vigilancia de la salud ambientalCHAPINERONov /2024</v>
      </c>
      <c r="N1372" s="61">
        <v>100785</v>
      </c>
      <c r="O1372" s="71">
        <v>9</v>
      </c>
      <c r="P1372" s="72">
        <v>907065</v>
      </c>
      <c r="Q1372" s="71">
        <v>1</v>
      </c>
      <c r="R1372" s="72">
        <v>100785</v>
      </c>
    </row>
    <row r="1373" spans="2:18" ht="69" x14ac:dyDescent="0.35">
      <c r="B1373">
        <v>1129</v>
      </c>
      <c r="C1373" s="56" t="s">
        <v>7</v>
      </c>
      <c r="D1373" s="8" t="str">
        <f t="shared" si="46"/>
        <v>1129Vigilancia de la salud ambiental</v>
      </c>
      <c r="E1373" s="8" t="s">
        <v>1614</v>
      </c>
      <c r="F1373" s="68" t="s">
        <v>23</v>
      </c>
      <c r="G1373" s="68" t="s">
        <v>1865</v>
      </c>
      <c r="H1373" s="68" t="s">
        <v>885</v>
      </c>
      <c r="I1373" s="8" t="s">
        <v>886</v>
      </c>
      <c r="J1373" s="8" t="s">
        <v>886</v>
      </c>
      <c r="K1373" s="68" t="s">
        <v>283</v>
      </c>
      <c r="L1373" s="60" t="s">
        <v>83</v>
      </c>
      <c r="M1373" s="8" t="str">
        <f t="shared" si="47"/>
        <v>1129Vigilancia de la salud ambientalUSAQUENNov /2024</v>
      </c>
      <c r="N1373" s="61">
        <v>100785</v>
      </c>
      <c r="O1373" s="71">
        <v>1</v>
      </c>
      <c r="P1373" s="72">
        <v>100785</v>
      </c>
      <c r="Q1373" s="71">
        <v>0</v>
      </c>
      <c r="R1373" s="72">
        <v>0</v>
      </c>
    </row>
    <row r="1374" spans="2:18" ht="69" x14ac:dyDescent="0.35">
      <c r="B1374">
        <v>1129</v>
      </c>
      <c r="C1374" s="56" t="s">
        <v>7</v>
      </c>
      <c r="D1374" s="8" t="str">
        <f t="shared" si="46"/>
        <v>1129Vigilancia de la salud ambiental</v>
      </c>
      <c r="E1374" s="8" t="s">
        <v>1614</v>
      </c>
      <c r="F1374" s="68" t="s">
        <v>23</v>
      </c>
      <c r="G1374" s="68" t="s">
        <v>1865</v>
      </c>
      <c r="H1374" s="68" t="s">
        <v>885</v>
      </c>
      <c r="I1374" s="8" t="s">
        <v>886</v>
      </c>
      <c r="J1374" s="8" t="s">
        <v>886</v>
      </c>
      <c r="K1374" s="68" t="s">
        <v>321</v>
      </c>
      <c r="L1374" s="60" t="s">
        <v>83</v>
      </c>
      <c r="M1374" s="8" t="str">
        <f t="shared" si="47"/>
        <v>1129Vigilancia de la salud ambientalENGATIVANov /2024</v>
      </c>
      <c r="N1374" s="61">
        <v>100785</v>
      </c>
      <c r="O1374" s="71">
        <v>2</v>
      </c>
      <c r="P1374" s="72">
        <v>201570</v>
      </c>
      <c r="Q1374" s="71">
        <v>1</v>
      </c>
      <c r="R1374" s="72">
        <v>100785</v>
      </c>
    </row>
    <row r="1375" spans="2:18" ht="69" x14ac:dyDescent="0.35">
      <c r="B1375">
        <v>1129</v>
      </c>
      <c r="C1375" s="56" t="s">
        <v>7</v>
      </c>
      <c r="D1375" s="8" t="str">
        <f t="shared" si="46"/>
        <v>1129Vigilancia de la salud ambiental</v>
      </c>
      <c r="E1375" s="8" t="s">
        <v>1614</v>
      </c>
      <c r="F1375" s="68" t="s">
        <v>23</v>
      </c>
      <c r="G1375" s="68" t="s">
        <v>1865</v>
      </c>
      <c r="H1375" s="68" t="s">
        <v>885</v>
      </c>
      <c r="I1375" s="8" t="s">
        <v>886</v>
      </c>
      <c r="J1375" s="8" t="s">
        <v>886</v>
      </c>
      <c r="K1375" s="68" t="s">
        <v>362</v>
      </c>
      <c r="L1375" s="60" t="s">
        <v>83</v>
      </c>
      <c r="M1375" s="8" t="str">
        <f t="shared" si="47"/>
        <v>1129Vigilancia de la salud ambientalSUBANov /2024</v>
      </c>
      <c r="N1375" s="61">
        <v>100785</v>
      </c>
      <c r="O1375" s="71">
        <v>9</v>
      </c>
      <c r="P1375" s="72">
        <v>907065</v>
      </c>
      <c r="Q1375" s="71">
        <v>0</v>
      </c>
      <c r="R1375" s="72">
        <v>0</v>
      </c>
    </row>
    <row r="1376" spans="2:18" ht="72" x14ac:dyDescent="0.35">
      <c r="B1376">
        <v>1129</v>
      </c>
      <c r="C1376" s="56" t="s">
        <v>7</v>
      </c>
      <c r="D1376" s="8" t="str">
        <f t="shared" si="46"/>
        <v>1129Vigilancia de la salud ambiental</v>
      </c>
      <c r="E1376" s="8" t="s">
        <v>1614</v>
      </c>
      <c r="F1376" s="68" t="s">
        <v>23</v>
      </c>
      <c r="G1376" s="68" t="s">
        <v>1865</v>
      </c>
      <c r="H1376" s="68" t="s">
        <v>885</v>
      </c>
      <c r="I1376" s="8" t="s">
        <v>886</v>
      </c>
      <c r="J1376" s="8" t="s">
        <v>886</v>
      </c>
      <c r="K1376" s="60" t="s">
        <v>347</v>
      </c>
      <c r="L1376" s="60" t="s">
        <v>83</v>
      </c>
      <c r="M1376" s="8" t="str">
        <f t="shared" si="47"/>
        <v>1129Vigilancia de la salud ambientalBARRIOS
UNIDOSNov /2024</v>
      </c>
      <c r="N1376" s="61">
        <v>100785</v>
      </c>
      <c r="O1376" s="71">
        <v>3</v>
      </c>
      <c r="P1376" s="72">
        <v>302355</v>
      </c>
      <c r="Q1376" s="71">
        <v>0</v>
      </c>
      <c r="R1376" s="72">
        <v>0</v>
      </c>
    </row>
    <row r="1377" spans="2:18" ht="69" x14ac:dyDescent="0.35">
      <c r="B1377">
        <v>1129</v>
      </c>
      <c r="C1377" s="56" t="s">
        <v>7</v>
      </c>
      <c r="D1377" s="8" t="str">
        <f t="shared" si="46"/>
        <v>1129Vigilancia de la salud ambiental</v>
      </c>
      <c r="E1377" s="8" t="s">
        <v>1614</v>
      </c>
      <c r="F1377" s="68" t="s">
        <v>23</v>
      </c>
      <c r="G1377" s="68" t="s">
        <v>1865</v>
      </c>
      <c r="H1377" s="68" t="s">
        <v>885</v>
      </c>
      <c r="I1377" s="8" t="s">
        <v>886</v>
      </c>
      <c r="J1377" s="8" t="s">
        <v>886</v>
      </c>
      <c r="K1377" s="68" t="s">
        <v>132</v>
      </c>
      <c r="L1377" s="60" t="s">
        <v>83</v>
      </c>
      <c r="M1377" s="8" t="str">
        <f t="shared" si="47"/>
        <v>1129Vigilancia de la salud ambientalTEUSAQUILLONov /2024</v>
      </c>
      <c r="N1377" s="61">
        <v>100785</v>
      </c>
      <c r="O1377" s="71">
        <v>9</v>
      </c>
      <c r="P1377" s="72">
        <v>907065</v>
      </c>
      <c r="Q1377" s="71">
        <v>1</v>
      </c>
      <c r="R1377" s="72">
        <v>100785</v>
      </c>
    </row>
    <row r="1378" spans="2:18" ht="60" x14ac:dyDescent="0.35">
      <c r="B1378">
        <v>1130</v>
      </c>
      <c r="C1378" s="56" t="s">
        <v>7</v>
      </c>
      <c r="D1378" s="8" t="str">
        <f t="shared" si="46"/>
        <v>1130Vigilancia de la salud ambiental</v>
      </c>
      <c r="E1378" s="8" t="s">
        <v>1614</v>
      </c>
      <c r="F1378" s="68" t="s">
        <v>23</v>
      </c>
      <c r="G1378" s="68" t="s">
        <v>1866</v>
      </c>
      <c r="H1378" s="68" t="s">
        <v>885</v>
      </c>
      <c r="I1378" s="8" t="s">
        <v>886</v>
      </c>
      <c r="J1378" s="8" t="s">
        <v>886</v>
      </c>
      <c r="K1378" s="68" t="s">
        <v>251</v>
      </c>
      <c r="L1378" s="60" t="s">
        <v>83</v>
      </c>
      <c r="M1378" s="8" t="str">
        <f t="shared" si="47"/>
        <v>1130Vigilancia de la salud ambientalCHAPINERONov /2024</v>
      </c>
      <c r="N1378" s="61">
        <v>100785</v>
      </c>
      <c r="O1378" s="71">
        <v>2</v>
      </c>
      <c r="P1378" s="72">
        <v>201570</v>
      </c>
      <c r="Q1378" s="71">
        <v>0</v>
      </c>
      <c r="R1378" s="72">
        <v>0</v>
      </c>
    </row>
    <row r="1379" spans="2:18" ht="57.5" x14ac:dyDescent="0.35">
      <c r="B1379">
        <v>1130</v>
      </c>
      <c r="C1379" s="56" t="s">
        <v>7</v>
      </c>
      <c r="D1379" s="8" t="str">
        <f t="shared" si="46"/>
        <v>1130Vigilancia de la salud ambiental</v>
      </c>
      <c r="E1379" s="8" t="s">
        <v>1614</v>
      </c>
      <c r="F1379" s="68" t="s">
        <v>23</v>
      </c>
      <c r="G1379" s="68" t="s">
        <v>1866</v>
      </c>
      <c r="H1379" s="68" t="s">
        <v>885</v>
      </c>
      <c r="I1379" s="8" t="s">
        <v>886</v>
      </c>
      <c r="J1379" s="8" t="s">
        <v>886</v>
      </c>
      <c r="K1379" s="68" t="s">
        <v>321</v>
      </c>
      <c r="L1379" s="60" t="s">
        <v>83</v>
      </c>
      <c r="M1379" s="8" t="str">
        <f t="shared" si="47"/>
        <v>1130Vigilancia de la salud ambientalENGATIVANov /2024</v>
      </c>
      <c r="N1379" s="61">
        <v>100785</v>
      </c>
      <c r="O1379" s="71">
        <v>2</v>
      </c>
      <c r="P1379" s="72">
        <v>201570</v>
      </c>
      <c r="Q1379" s="71">
        <v>0</v>
      </c>
      <c r="R1379" s="72">
        <v>0</v>
      </c>
    </row>
    <row r="1380" spans="2:18" ht="57.5" x14ac:dyDescent="0.35">
      <c r="B1380">
        <v>1130</v>
      </c>
      <c r="C1380" s="56" t="s">
        <v>7</v>
      </c>
      <c r="D1380" s="8" t="str">
        <f t="shared" si="46"/>
        <v>1130Vigilancia de la salud ambiental</v>
      </c>
      <c r="E1380" s="8" t="s">
        <v>1614</v>
      </c>
      <c r="F1380" s="68" t="s">
        <v>23</v>
      </c>
      <c r="G1380" s="68" t="s">
        <v>1866</v>
      </c>
      <c r="H1380" s="68" t="s">
        <v>885</v>
      </c>
      <c r="I1380" s="8" t="s">
        <v>886</v>
      </c>
      <c r="J1380" s="8" t="s">
        <v>886</v>
      </c>
      <c r="K1380" s="68" t="s">
        <v>362</v>
      </c>
      <c r="L1380" s="60" t="s">
        <v>83</v>
      </c>
      <c r="M1380" s="8" t="str">
        <f t="shared" si="47"/>
        <v>1130Vigilancia de la salud ambientalSUBANov /2024</v>
      </c>
      <c r="N1380" s="61">
        <v>100785</v>
      </c>
      <c r="O1380" s="71">
        <v>2</v>
      </c>
      <c r="P1380" s="72">
        <v>201570</v>
      </c>
      <c r="Q1380" s="71">
        <v>0</v>
      </c>
      <c r="R1380" s="72">
        <v>0</v>
      </c>
    </row>
    <row r="1381" spans="2:18" ht="72" x14ac:dyDescent="0.35">
      <c r="B1381">
        <v>1130</v>
      </c>
      <c r="C1381" s="56" t="s">
        <v>7</v>
      </c>
      <c r="D1381" s="8" t="str">
        <f t="shared" si="46"/>
        <v>1130Vigilancia de la salud ambiental</v>
      </c>
      <c r="E1381" s="8" t="s">
        <v>1614</v>
      </c>
      <c r="F1381" s="68" t="s">
        <v>23</v>
      </c>
      <c r="G1381" s="68" t="s">
        <v>1866</v>
      </c>
      <c r="H1381" s="68" t="s">
        <v>885</v>
      </c>
      <c r="I1381" s="8" t="s">
        <v>886</v>
      </c>
      <c r="J1381" s="8" t="s">
        <v>886</v>
      </c>
      <c r="K1381" s="60" t="s">
        <v>347</v>
      </c>
      <c r="L1381" s="60" t="s">
        <v>83</v>
      </c>
      <c r="M1381" s="8" t="str">
        <f t="shared" si="47"/>
        <v>1130Vigilancia de la salud ambientalBARRIOS
UNIDOSNov /2024</v>
      </c>
      <c r="N1381" s="61">
        <v>100785</v>
      </c>
      <c r="O1381" s="71">
        <v>2</v>
      </c>
      <c r="P1381" s="72">
        <v>201570</v>
      </c>
      <c r="Q1381" s="71">
        <v>0</v>
      </c>
      <c r="R1381" s="72">
        <v>0</v>
      </c>
    </row>
    <row r="1382" spans="2:18" ht="60" x14ac:dyDescent="0.35">
      <c r="B1382">
        <v>1130</v>
      </c>
      <c r="C1382" s="56" t="s">
        <v>7</v>
      </c>
      <c r="D1382" s="8" t="str">
        <f t="shared" si="46"/>
        <v>1130Vigilancia de la salud ambiental</v>
      </c>
      <c r="E1382" s="8" t="s">
        <v>1614</v>
      </c>
      <c r="F1382" s="68" t="s">
        <v>23</v>
      </c>
      <c r="G1382" s="68" t="s">
        <v>1866</v>
      </c>
      <c r="H1382" s="68" t="s">
        <v>885</v>
      </c>
      <c r="I1382" s="8" t="s">
        <v>886</v>
      </c>
      <c r="J1382" s="8" t="s">
        <v>886</v>
      </c>
      <c r="K1382" s="68" t="s">
        <v>132</v>
      </c>
      <c r="L1382" s="60" t="s">
        <v>83</v>
      </c>
      <c r="M1382" s="8" t="str">
        <f t="shared" si="47"/>
        <v>1130Vigilancia de la salud ambientalTEUSAQUILLONov /2024</v>
      </c>
      <c r="N1382" s="61">
        <v>100785</v>
      </c>
      <c r="O1382" s="71">
        <v>5</v>
      </c>
      <c r="P1382" s="72">
        <v>503925</v>
      </c>
      <c r="Q1382" s="71">
        <v>5</v>
      </c>
      <c r="R1382" s="72">
        <v>503925</v>
      </c>
    </row>
    <row r="1383" spans="2:18" ht="48" x14ac:dyDescent="0.35">
      <c r="B1383">
        <v>1131</v>
      </c>
      <c r="C1383" s="56" t="s">
        <v>7</v>
      </c>
      <c r="D1383" s="8" t="str">
        <f t="shared" si="46"/>
        <v>1131Vigilancia de la salud ambiental</v>
      </c>
      <c r="E1383" s="8" t="s">
        <v>1614</v>
      </c>
      <c r="F1383" s="68" t="s">
        <v>23</v>
      </c>
      <c r="G1383" s="68" t="s">
        <v>1950</v>
      </c>
      <c r="H1383" s="68" t="s">
        <v>885</v>
      </c>
      <c r="I1383" s="8" t="s">
        <v>886</v>
      </c>
      <c r="J1383" s="8" t="s">
        <v>886</v>
      </c>
      <c r="K1383" s="68" t="s">
        <v>321</v>
      </c>
      <c r="L1383" s="60" t="s">
        <v>83</v>
      </c>
      <c r="M1383" s="8" t="str">
        <f t="shared" si="47"/>
        <v>1131Vigilancia de la salud ambientalENGATIVANov /2024</v>
      </c>
      <c r="N1383" s="61">
        <v>134380</v>
      </c>
      <c r="O1383" s="71">
        <v>18</v>
      </c>
      <c r="P1383" s="72">
        <v>2418840</v>
      </c>
      <c r="Q1383" s="71">
        <v>18</v>
      </c>
      <c r="R1383" s="72">
        <v>2418840</v>
      </c>
    </row>
    <row r="1384" spans="2:18" ht="60" x14ac:dyDescent="0.35">
      <c r="B1384">
        <v>1131</v>
      </c>
      <c r="C1384" s="56" t="s">
        <v>7</v>
      </c>
      <c r="D1384" s="8" t="str">
        <f t="shared" si="46"/>
        <v>1131Vigilancia de la salud ambiental</v>
      </c>
      <c r="E1384" s="8" t="s">
        <v>1614</v>
      </c>
      <c r="F1384" s="68" t="s">
        <v>23</v>
      </c>
      <c r="G1384" s="68" t="s">
        <v>1950</v>
      </c>
      <c r="H1384" s="68" t="s">
        <v>885</v>
      </c>
      <c r="I1384" s="8" t="s">
        <v>886</v>
      </c>
      <c r="J1384" s="8" t="s">
        <v>886</v>
      </c>
      <c r="K1384" s="68" t="s">
        <v>132</v>
      </c>
      <c r="L1384" s="60" t="s">
        <v>83</v>
      </c>
      <c r="M1384" s="8" t="str">
        <f t="shared" si="47"/>
        <v>1131Vigilancia de la salud ambientalTEUSAQUILLONov /2024</v>
      </c>
      <c r="N1384" s="61">
        <v>134380</v>
      </c>
      <c r="O1384" s="71">
        <v>10</v>
      </c>
      <c r="P1384" s="72">
        <v>1343800</v>
      </c>
      <c r="Q1384" s="71">
        <v>10</v>
      </c>
      <c r="R1384" s="72">
        <v>1343800</v>
      </c>
    </row>
    <row r="1385" spans="2:18" ht="69" x14ac:dyDescent="0.35">
      <c r="B1385">
        <v>1136</v>
      </c>
      <c r="C1385" s="56" t="s">
        <v>7</v>
      </c>
      <c r="D1385" s="8" t="str">
        <f t="shared" si="46"/>
        <v>1136Vigilancia de la salud ambiental</v>
      </c>
      <c r="E1385" s="8" t="s">
        <v>1614</v>
      </c>
      <c r="F1385" s="68" t="s">
        <v>24</v>
      </c>
      <c r="G1385" s="68" t="s">
        <v>1867</v>
      </c>
      <c r="H1385" s="68" t="s">
        <v>1623</v>
      </c>
      <c r="I1385" s="8" t="s">
        <v>886</v>
      </c>
      <c r="J1385" s="8" t="s">
        <v>886</v>
      </c>
      <c r="K1385" s="68" t="s">
        <v>283</v>
      </c>
      <c r="L1385" s="60" t="s">
        <v>83</v>
      </c>
      <c r="M1385" s="8" t="str">
        <f t="shared" si="47"/>
        <v>1136Vigilancia de la salud ambientalUSAQUENNov /2024</v>
      </c>
      <c r="N1385" s="61">
        <v>5357344</v>
      </c>
      <c r="O1385" s="71">
        <v>1</v>
      </c>
      <c r="P1385" s="72">
        <v>5357344</v>
      </c>
      <c r="Q1385" s="71">
        <v>1</v>
      </c>
      <c r="R1385" s="72">
        <v>5357344</v>
      </c>
    </row>
    <row r="1386" spans="2:18" ht="103.5" x14ac:dyDescent="0.35">
      <c r="B1386">
        <v>1152</v>
      </c>
      <c r="C1386" s="56" t="s">
        <v>7</v>
      </c>
      <c r="D1386" s="8" t="str">
        <f t="shared" si="46"/>
        <v>1152Vigilancia de la salud ambiental</v>
      </c>
      <c r="E1386" s="8" t="s">
        <v>1614</v>
      </c>
      <c r="F1386" s="68" t="s">
        <v>21</v>
      </c>
      <c r="G1386" s="68" t="s">
        <v>1868</v>
      </c>
      <c r="H1386" s="68" t="s">
        <v>1630</v>
      </c>
      <c r="I1386" s="8" t="s">
        <v>886</v>
      </c>
      <c r="J1386" s="8" t="s">
        <v>886</v>
      </c>
      <c r="K1386" s="68" t="s">
        <v>251</v>
      </c>
      <c r="L1386" s="60" t="s">
        <v>83</v>
      </c>
      <c r="M1386" s="8" t="str">
        <f t="shared" si="47"/>
        <v>1152Vigilancia de la salud ambientalCHAPINERONov /2024</v>
      </c>
      <c r="N1386" s="61">
        <v>51609608</v>
      </c>
      <c r="O1386" s="71">
        <v>1</v>
      </c>
      <c r="P1386" s="72">
        <v>51609608</v>
      </c>
      <c r="Q1386" s="71">
        <v>1</v>
      </c>
      <c r="R1386" s="72">
        <v>51609608</v>
      </c>
    </row>
    <row r="1387" spans="2:18" ht="138" x14ac:dyDescent="0.35">
      <c r="B1387">
        <v>1153</v>
      </c>
      <c r="C1387" s="56" t="s">
        <v>7</v>
      </c>
      <c r="D1387" s="8" t="str">
        <f t="shared" si="46"/>
        <v>1153Vigilancia de la salud ambiental</v>
      </c>
      <c r="E1387" s="8" t="s">
        <v>1614</v>
      </c>
      <c r="F1387" s="68" t="s">
        <v>24</v>
      </c>
      <c r="G1387" s="68" t="s">
        <v>1869</v>
      </c>
      <c r="H1387" s="68" t="s">
        <v>1630</v>
      </c>
      <c r="I1387" s="8" t="s">
        <v>886</v>
      </c>
      <c r="J1387" s="8" t="s">
        <v>886</v>
      </c>
      <c r="K1387" s="68" t="s">
        <v>283</v>
      </c>
      <c r="L1387" s="60" t="s">
        <v>83</v>
      </c>
      <c r="M1387" s="8" t="str">
        <f t="shared" si="47"/>
        <v>1153Vigilancia de la salud ambientalUSAQUENNov /2024</v>
      </c>
      <c r="N1387" s="61">
        <v>8663337</v>
      </c>
      <c r="O1387" s="71">
        <v>1</v>
      </c>
      <c r="P1387" s="72">
        <v>8663337</v>
      </c>
      <c r="Q1387" s="71">
        <v>1</v>
      </c>
      <c r="R1387" s="72">
        <v>8663337</v>
      </c>
    </row>
    <row r="1388" spans="2:18" ht="48" x14ac:dyDescent="0.35">
      <c r="B1388">
        <v>1157</v>
      </c>
      <c r="C1388" s="56" t="s">
        <v>7</v>
      </c>
      <c r="D1388" s="8" t="str">
        <f t="shared" si="46"/>
        <v>1157Vigilancia de la salud ambiental</v>
      </c>
      <c r="E1388" s="8" t="s">
        <v>1614</v>
      </c>
      <c r="F1388" s="68" t="s">
        <v>20</v>
      </c>
      <c r="G1388" s="68" t="s">
        <v>1870</v>
      </c>
      <c r="H1388" s="68" t="s">
        <v>885</v>
      </c>
      <c r="I1388" s="8" t="s">
        <v>886</v>
      </c>
      <c r="J1388" s="8" t="s">
        <v>886</v>
      </c>
      <c r="K1388" s="68" t="s">
        <v>283</v>
      </c>
      <c r="L1388" s="60" t="s">
        <v>83</v>
      </c>
      <c r="M1388" s="8" t="str">
        <f t="shared" si="47"/>
        <v>1157Vigilancia de la salud ambientalUSAQUENNov /2024</v>
      </c>
      <c r="N1388" s="61">
        <v>4053880</v>
      </c>
      <c r="O1388" s="71">
        <v>1</v>
      </c>
      <c r="P1388" s="72">
        <v>4053880</v>
      </c>
      <c r="Q1388" s="71">
        <v>1</v>
      </c>
      <c r="R1388" s="72">
        <v>4053880</v>
      </c>
    </row>
    <row r="1389" spans="2:18" ht="60" x14ac:dyDescent="0.35">
      <c r="B1389">
        <v>1185</v>
      </c>
      <c r="C1389" s="56" t="s">
        <v>7</v>
      </c>
      <c r="D1389" s="8" t="str">
        <f t="shared" si="46"/>
        <v>1185Vigilancia de la salud ambiental</v>
      </c>
      <c r="E1389" s="8" t="s">
        <v>1614</v>
      </c>
      <c r="F1389" s="68" t="s">
        <v>23</v>
      </c>
      <c r="G1389" s="68" t="s">
        <v>1951</v>
      </c>
      <c r="H1389" s="68" t="s">
        <v>885</v>
      </c>
      <c r="I1389" s="8" t="s">
        <v>886</v>
      </c>
      <c r="J1389" s="8" t="s">
        <v>886</v>
      </c>
      <c r="K1389" s="68" t="s">
        <v>251</v>
      </c>
      <c r="L1389" s="60" t="s">
        <v>83</v>
      </c>
      <c r="M1389" s="8" t="str">
        <f t="shared" si="47"/>
        <v>1185Vigilancia de la salud ambientalCHAPINERONov /2024</v>
      </c>
      <c r="N1389" s="61">
        <v>19038</v>
      </c>
      <c r="O1389" s="71">
        <v>8</v>
      </c>
      <c r="P1389" s="72">
        <v>152304</v>
      </c>
      <c r="Q1389" s="71">
        <v>8</v>
      </c>
      <c r="R1389" s="72">
        <v>152304</v>
      </c>
    </row>
    <row r="1390" spans="2:18" ht="48" x14ac:dyDescent="0.35">
      <c r="B1390">
        <v>1185</v>
      </c>
      <c r="C1390" s="56" t="s">
        <v>7</v>
      </c>
      <c r="D1390" s="8" t="str">
        <f t="shared" si="46"/>
        <v>1185Vigilancia de la salud ambiental</v>
      </c>
      <c r="E1390" s="8" t="s">
        <v>1614</v>
      </c>
      <c r="F1390" s="68" t="s">
        <v>23</v>
      </c>
      <c r="G1390" s="68" t="s">
        <v>1951</v>
      </c>
      <c r="H1390" s="68" t="s">
        <v>885</v>
      </c>
      <c r="I1390" s="8" t="s">
        <v>886</v>
      </c>
      <c r="J1390" s="8" t="s">
        <v>886</v>
      </c>
      <c r="K1390" s="68" t="s">
        <v>283</v>
      </c>
      <c r="L1390" s="60" t="s">
        <v>83</v>
      </c>
      <c r="M1390" s="8" t="str">
        <f t="shared" si="47"/>
        <v>1185Vigilancia de la salud ambientalUSAQUENNov /2024</v>
      </c>
      <c r="N1390" s="61">
        <v>19038</v>
      </c>
      <c r="O1390" s="71">
        <v>28</v>
      </c>
      <c r="P1390" s="72">
        <v>533064</v>
      </c>
      <c r="Q1390" s="71">
        <v>25</v>
      </c>
      <c r="R1390" s="72">
        <v>475950</v>
      </c>
    </row>
    <row r="1391" spans="2:18" ht="48" x14ac:dyDescent="0.35">
      <c r="B1391">
        <v>1185</v>
      </c>
      <c r="C1391" s="56" t="s">
        <v>7</v>
      </c>
      <c r="D1391" s="8" t="str">
        <f t="shared" si="46"/>
        <v>1185Vigilancia de la salud ambiental</v>
      </c>
      <c r="E1391" s="8" t="s">
        <v>1614</v>
      </c>
      <c r="F1391" s="68" t="s">
        <v>23</v>
      </c>
      <c r="G1391" s="68" t="s">
        <v>1951</v>
      </c>
      <c r="H1391" s="68" t="s">
        <v>885</v>
      </c>
      <c r="I1391" s="8" t="s">
        <v>886</v>
      </c>
      <c r="J1391" s="8" t="s">
        <v>886</v>
      </c>
      <c r="K1391" s="68" t="s">
        <v>321</v>
      </c>
      <c r="L1391" s="60" t="s">
        <v>83</v>
      </c>
      <c r="M1391" s="8" t="str">
        <f t="shared" si="47"/>
        <v>1185Vigilancia de la salud ambientalENGATIVANov /2024</v>
      </c>
      <c r="N1391" s="61">
        <v>19038</v>
      </c>
      <c r="O1391" s="71">
        <v>16</v>
      </c>
      <c r="P1391" s="72">
        <v>304608</v>
      </c>
      <c r="Q1391" s="71">
        <v>16</v>
      </c>
      <c r="R1391" s="72">
        <v>304608</v>
      </c>
    </row>
    <row r="1392" spans="2:18" ht="48" x14ac:dyDescent="0.35">
      <c r="B1392">
        <v>1185</v>
      </c>
      <c r="C1392" s="56" t="s">
        <v>7</v>
      </c>
      <c r="D1392" s="8" t="str">
        <f t="shared" si="46"/>
        <v>1185Vigilancia de la salud ambiental</v>
      </c>
      <c r="E1392" s="8" t="s">
        <v>1614</v>
      </c>
      <c r="F1392" s="68" t="s">
        <v>23</v>
      </c>
      <c r="G1392" s="68" t="s">
        <v>1951</v>
      </c>
      <c r="H1392" s="68" t="s">
        <v>885</v>
      </c>
      <c r="I1392" s="8" t="s">
        <v>886</v>
      </c>
      <c r="J1392" s="8" t="s">
        <v>886</v>
      </c>
      <c r="K1392" s="68" t="s">
        <v>362</v>
      </c>
      <c r="L1392" s="60" t="s">
        <v>83</v>
      </c>
      <c r="M1392" s="8" t="str">
        <f t="shared" si="47"/>
        <v>1185Vigilancia de la salud ambientalSUBANov /2024</v>
      </c>
      <c r="N1392" s="61">
        <v>19038</v>
      </c>
      <c r="O1392" s="71">
        <v>10</v>
      </c>
      <c r="P1392" s="72">
        <v>190380</v>
      </c>
      <c r="Q1392" s="71">
        <v>8</v>
      </c>
      <c r="R1392" s="72">
        <v>152304</v>
      </c>
    </row>
    <row r="1393" spans="2:18" ht="72" x14ac:dyDescent="0.35">
      <c r="B1393">
        <v>1185</v>
      </c>
      <c r="C1393" s="56" t="s">
        <v>7</v>
      </c>
      <c r="D1393" s="8" t="str">
        <f t="shared" si="46"/>
        <v>1185Vigilancia de la salud ambiental</v>
      </c>
      <c r="E1393" s="8" t="s">
        <v>1614</v>
      </c>
      <c r="F1393" s="68" t="s">
        <v>23</v>
      </c>
      <c r="G1393" s="68" t="s">
        <v>1951</v>
      </c>
      <c r="H1393" s="68" t="s">
        <v>885</v>
      </c>
      <c r="I1393" s="8" t="s">
        <v>886</v>
      </c>
      <c r="J1393" s="8" t="s">
        <v>886</v>
      </c>
      <c r="K1393" s="60" t="s">
        <v>347</v>
      </c>
      <c r="L1393" s="60" t="s">
        <v>83</v>
      </c>
      <c r="M1393" s="8" t="str">
        <f t="shared" si="47"/>
        <v>1185Vigilancia de la salud ambientalBARRIOS
UNIDOSNov /2024</v>
      </c>
      <c r="N1393" s="61">
        <v>19038</v>
      </c>
      <c r="O1393" s="71">
        <v>10</v>
      </c>
      <c r="P1393" s="72">
        <v>190380</v>
      </c>
      <c r="Q1393" s="71">
        <v>10</v>
      </c>
      <c r="R1393" s="72">
        <v>190380</v>
      </c>
    </row>
    <row r="1394" spans="2:18" ht="60" x14ac:dyDescent="0.35">
      <c r="B1394">
        <v>1185</v>
      </c>
      <c r="C1394" s="56" t="s">
        <v>7</v>
      </c>
      <c r="D1394" s="8" t="str">
        <f t="shared" si="46"/>
        <v>1185Vigilancia de la salud ambiental</v>
      </c>
      <c r="E1394" s="8" t="s">
        <v>1614</v>
      </c>
      <c r="F1394" s="68" t="s">
        <v>23</v>
      </c>
      <c r="G1394" s="68" t="s">
        <v>1951</v>
      </c>
      <c r="H1394" s="68" t="s">
        <v>885</v>
      </c>
      <c r="I1394" s="8" t="s">
        <v>886</v>
      </c>
      <c r="J1394" s="8" t="s">
        <v>886</v>
      </c>
      <c r="K1394" s="68" t="s">
        <v>132</v>
      </c>
      <c r="L1394" s="60" t="s">
        <v>83</v>
      </c>
      <c r="M1394" s="8" t="str">
        <f t="shared" si="47"/>
        <v>1185Vigilancia de la salud ambientalTEUSAQUILLONov /2024</v>
      </c>
      <c r="N1394" s="61">
        <v>19038</v>
      </c>
      <c r="O1394" s="71">
        <v>8</v>
      </c>
      <c r="P1394" s="72">
        <v>152304</v>
      </c>
      <c r="Q1394" s="71">
        <v>8</v>
      </c>
      <c r="R1394" s="72">
        <v>152304</v>
      </c>
    </row>
    <row r="1395" spans="2:18" ht="57.5" x14ac:dyDescent="0.35">
      <c r="B1395">
        <v>1202</v>
      </c>
      <c r="C1395" s="56" t="s">
        <v>7</v>
      </c>
      <c r="D1395" s="8" t="str">
        <f t="shared" si="46"/>
        <v>1202Vigilancia de la salud ambiental</v>
      </c>
      <c r="E1395" s="8" t="s">
        <v>1614</v>
      </c>
      <c r="F1395" s="68" t="s">
        <v>20</v>
      </c>
      <c r="G1395" s="68" t="s">
        <v>1871</v>
      </c>
      <c r="H1395" s="68" t="s">
        <v>885</v>
      </c>
      <c r="I1395" s="8" t="s">
        <v>886</v>
      </c>
      <c r="J1395" s="8" t="s">
        <v>886</v>
      </c>
      <c r="K1395" s="68" t="s">
        <v>321</v>
      </c>
      <c r="L1395" s="60" t="s">
        <v>83</v>
      </c>
      <c r="M1395" s="8" t="str">
        <f t="shared" si="47"/>
        <v>1202Vigilancia de la salud ambientalENGATIVANov /2024</v>
      </c>
      <c r="N1395" s="61">
        <v>2407700</v>
      </c>
      <c r="O1395" s="71">
        <v>1</v>
      </c>
      <c r="P1395" s="72">
        <v>2407700</v>
      </c>
      <c r="Q1395" s="71">
        <v>1</v>
      </c>
      <c r="R1395" s="72">
        <v>2407700</v>
      </c>
    </row>
    <row r="1396" spans="2:18" ht="92" x14ac:dyDescent="0.35">
      <c r="B1396">
        <v>1205</v>
      </c>
      <c r="C1396" s="56" t="s">
        <v>7</v>
      </c>
      <c r="D1396" s="8" t="str">
        <f t="shared" si="46"/>
        <v>1205Vigilancia de la salud ambiental</v>
      </c>
      <c r="E1396" s="8" t="s">
        <v>1614</v>
      </c>
      <c r="F1396" s="68" t="s">
        <v>24</v>
      </c>
      <c r="G1396" s="68" t="s">
        <v>1116</v>
      </c>
      <c r="H1396" s="68" t="s">
        <v>885</v>
      </c>
      <c r="I1396" s="8" t="s">
        <v>886</v>
      </c>
      <c r="J1396" s="8" t="s">
        <v>886</v>
      </c>
      <c r="K1396" s="68" t="s">
        <v>251</v>
      </c>
      <c r="L1396" s="60" t="s">
        <v>83</v>
      </c>
      <c r="M1396" s="8" t="str">
        <f t="shared" si="47"/>
        <v>1205Vigilancia de la salud ambientalCHAPINERONov /2024</v>
      </c>
      <c r="N1396" s="61">
        <v>174696</v>
      </c>
      <c r="O1396" s="71">
        <v>8</v>
      </c>
      <c r="P1396" s="72">
        <v>1397568</v>
      </c>
      <c r="Q1396" s="71">
        <v>8</v>
      </c>
      <c r="R1396" s="72">
        <v>1397568</v>
      </c>
    </row>
    <row r="1397" spans="2:18" ht="92" x14ac:dyDescent="0.35">
      <c r="B1397">
        <v>1205</v>
      </c>
      <c r="C1397" s="56" t="s">
        <v>7</v>
      </c>
      <c r="D1397" s="8" t="str">
        <f t="shared" si="46"/>
        <v>1205Vigilancia de la salud ambiental</v>
      </c>
      <c r="E1397" s="8" t="s">
        <v>1614</v>
      </c>
      <c r="F1397" s="68" t="s">
        <v>24</v>
      </c>
      <c r="G1397" s="68" t="s">
        <v>1116</v>
      </c>
      <c r="H1397" s="68" t="s">
        <v>885</v>
      </c>
      <c r="I1397" s="8" t="s">
        <v>886</v>
      </c>
      <c r="J1397" s="8" t="s">
        <v>886</v>
      </c>
      <c r="K1397" s="68" t="s">
        <v>283</v>
      </c>
      <c r="L1397" s="60" t="s">
        <v>83</v>
      </c>
      <c r="M1397" s="8" t="str">
        <f t="shared" si="47"/>
        <v>1205Vigilancia de la salud ambientalUSAQUENNov /2024</v>
      </c>
      <c r="N1397" s="61">
        <v>174696</v>
      </c>
      <c r="O1397" s="71">
        <v>7</v>
      </c>
      <c r="P1397" s="72">
        <v>1222872</v>
      </c>
      <c r="Q1397" s="71">
        <v>7</v>
      </c>
      <c r="R1397" s="72">
        <v>1222872</v>
      </c>
    </row>
    <row r="1398" spans="2:18" ht="92" x14ac:dyDescent="0.35">
      <c r="B1398">
        <v>1205</v>
      </c>
      <c r="C1398" s="56" t="s">
        <v>7</v>
      </c>
      <c r="D1398" s="8" t="str">
        <f t="shared" si="46"/>
        <v>1205Vigilancia de la salud ambiental</v>
      </c>
      <c r="E1398" s="8" t="s">
        <v>1614</v>
      </c>
      <c r="F1398" s="68" t="s">
        <v>24</v>
      </c>
      <c r="G1398" s="68" t="s">
        <v>1116</v>
      </c>
      <c r="H1398" s="68" t="s">
        <v>885</v>
      </c>
      <c r="I1398" s="8" t="s">
        <v>886</v>
      </c>
      <c r="J1398" s="8" t="s">
        <v>886</v>
      </c>
      <c r="K1398" s="68" t="s">
        <v>321</v>
      </c>
      <c r="L1398" s="60" t="s">
        <v>83</v>
      </c>
      <c r="M1398" s="8" t="str">
        <f t="shared" si="47"/>
        <v>1205Vigilancia de la salud ambientalENGATIVANov /2024</v>
      </c>
      <c r="N1398" s="61">
        <v>174696</v>
      </c>
      <c r="O1398" s="71">
        <v>13</v>
      </c>
      <c r="P1398" s="72">
        <v>2271048</v>
      </c>
      <c r="Q1398" s="71">
        <v>13</v>
      </c>
      <c r="R1398" s="72">
        <v>2271048</v>
      </c>
    </row>
    <row r="1399" spans="2:18" ht="92" x14ac:dyDescent="0.35">
      <c r="B1399">
        <v>1205</v>
      </c>
      <c r="C1399" s="56" t="s">
        <v>7</v>
      </c>
      <c r="D1399" s="8" t="str">
        <f t="shared" si="46"/>
        <v>1205Vigilancia de la salud ambiental</v>
      </c>
      <c r="E1399" s="8" t="s">
        <v>1614</v>
      </c>
      <c r="F1399" s="68" t="s">
        <v>24</v>
      </c>
      <c r="G1399" s="68" t="s">
        <v>1116</v>
      </c>
      <c r="H1399" s="68" t="s">
        <v>885</v>
      </c>
      <c r="I1399" s="8" t="s">
        <v>886</v>
      </c>
      <c r="J1399" s="8" t="s">
        <v>886</v>
      </c>
      <c r="K1399" s="68" t="s">
        <v>362</v>
      </c>
      <c r="L1399" s="60" t="s">
        <v>83</v>
      </c>
      <c r="M1399" s="8" t="str">
        <f t="shared" si="47"/>
        <v>1205Vigilancia de la salud ambientalSUBANov /2024</v>
      </c>
      <c r="N1399" s="61">
        <v>174696</v>
      </c>
      <c r="O1399" s="71">
        <v>12</v>
      </c>
      <c r="P1399" s="72">
        <v>2096352</v>
      </c>
      <c r="Q1399" s="71">
        <v>12</v>
      </c>
      <c r="R1399" s="72">
        <v>2096352</v>
      </c>
    </row>
    <row r="1400" spans="2:18" ht="92" x14ac:dyDescent="0.35">
      <c r="B1400">
        <v>1205</v>
      </c>
      <c r="C1400" s="56" t="s">
        <v>7</v>
      </c>
      <c r="D1400" s="8" t="str">
        <f t="shared" si="46"/>
        <v>1205Vigilancia de la salud ambiental</v>
      </c>
      <c r="E1400" s="8" t="s">
        <v>1614</v>
      </c>
      <c r="F1400" s="68" t="s">
        <v>24</v>
      </c>
      <c r="G1400" s="68" t="s">
        <v>1116</v>
      </c>
      <c r="H1400" s="68" t="s">
        <v>885</v>
      </c>
      <c r="I1400" s="8" t="s">
        <v>886</v>
      </c>
      <c r="J1400" s="8" t="s">
        <v>886</v>
      </c>
      <c r="K1400" s="60" t="s">
        <v>347</v>
      </c>
      <c r="L1400" s="60" t="s">
        <v>83</v>
      </c>
      <c r="M1400" s="8" t="str">
        <f t="shared" si="47"/>
        <v>1205Vigilancia de la salud ambientalBARRIOS
UNIDOSNov /2024</v>
      </c>
      <c r="N1400" s="61">
        <v>174696</v>
      </c>
      <c r="O1400" s="71">
        <v>12</v>
      </c>
      <c r="P1400" s="72">
        <v>2096352</v>
      </c>
      <c r="Q1400" s="71">
        <v>12</v>
      </c>
      <c r="R1400" s="72">
        <v>2096352</v>
      </c>
    </row>
    <row r="1401" spans="2:18" ht="92" x14ac:dyDescent="0.35">
      <c r="B1401">
        <v>1205</v>
      </c>
      <c r="C1401" s="56" t="s">
        <v>7</v>
      </c>
      <c r="D1401" s="8" t="str">
        <f t="shared" si="46"/>
        <v>1205Vigilancia de la salud ambiental</v>
      </c>
      <c r="E1401" s="8" t="s">
        <v>1614</v>
      </c>
      <c r="F1401" s="68" t="s">
        <v>24</v>
      </c>
      <c r="G1401" s="68" t="s">
        <v>1116</v>
      </c>
      <c r="H1401" s="68" t="s">
        <v>885</v>
      </c>
      <c r="I1401" s="8" t="s">
        <v>886</v>
      </c>
      <c r="J1401" s="8" t="s">
        <v>886</v>
      </c>
      <c r="K1401" s="68" t="s">
        <v>132</v>
      </c>
      <c r="L1401" s="60" t="s">
        <v>83</v>
      </c>
      <c r="M1401" s="8" t="str">
        <f t="shared" si="47"/>
        <v>1205Vigilancia de la salud ambientalTEUSAQUILLONov /2024</v>
      </c>
      <c r="N1401" s="61">
        <v>174696</v>
      </c>
      <c r="O1401" s="71">
        <v>2</v>
      </c>
      <c r="P1401" s="72">
        <v>349392</v>
      </c>
      <c r="Q1401" s="71">
        <v>2</v>
      </c>
      <c r="R1401" s="72">
        <v>349392</v>
      </c>
    </row>
    <row r="1402" spans="2:18" ht="60" x14ac:dyDescent="0.35">
      <c r="B1402">
        <v>1218</v>
      </c>
      <c r="C1402" s="56" t="s">
        <v>7</v>
      </c>
      <c r="D1402" s="8" t="str">
        <f t="shared" si="46"/>
        <v>1218Vigilancia de la salud ambiental</v>
      </c>
      <c r="E1402" s="8" t="s">
        <v>1614</v>
      </c>
      <c r="F1402" s="68" t="s">
        <v>20</v>
      </c>
      <c r="G1402" s="68" t="s">
        <v>1872</v>
      </c>
      <c r="H1402" s="68" t="s">
        <v>885</v>
      </c>
      <c r="I1402" s="8" t="s">
        <v>886</v>
      </c>
      <c r="J1402" s="8" t="s">
        <v>886</v>
      </c>
      <c r="K1402" s="68" t="s">
        <v>251</v>
      </c>
      <c r="L1402" s="60" t="s">
        <v>83</v>
      </c>
      <c r="M1402" s="8" t="str">
        <f t="shared" si="47"/>
        <v>1218Vigilancia de la salud ambientalCHAPINERONov /2024</v>
      </c>
      <c r="N1402" s="61">
        <v>19038</v>
      </c>
      <c r="O1402" s="71">
        <v>82</v>
      </c>
      <c r="P1402" s="72">
        <v>1561116</v>
      </c>
      <c r="Q1402" s="71">
        <v>80</v>
      </c>
      <c r="R1402" s="72">
        <v>1523040</v>
      </c>
    </row>
    <row r="1403" spans="2:18" ht="57.5" x14ac:dyDescent="0.35">
      <c r="B1403">
        <v>1218</v>
      </c>
      <c r="C1403" s="56" t="s">
        <v>7</v>
      </c>
      <c r="D1403" s="8" t="str">
        <f t="shared" si="46"/>
        <v>1218Vigilancia de la salud ambiental</v>
      </c>
      <c r="E1403" s="8" t="s">
        <v>1614</v>
      </c>
      <c r="F1403" s="68" t="s">
        <v>20</v>
      </c>
      <c r="G1403" s="68" t="s">
        <v>1872</v>
      </c>
      <c r="H1403" s="68" t="s">
        <v>885</v>
      </c>
      <c r="I1403" s="8" t="s">
        <v>886</v>
      </c>
      <c r="J1403" s="8" t="s">
        <v>886</v>
      </c>
      <c r="K1403" s="68" t="s">
        <v>283</v>
      </c>
      <c r="L1403" s="60" t="s">
        <v>83</v>
      </c>
      <c r="M1403" s="8" t="str">
        <f t="shared" si="47"/>
        <v>1218Vigilancia de la salud ambientalUSAQUENNov /2024</v>
      </c>
      <c r="N1403" s="61">
        <v>19038</v>
      </c>
      <c r="O1403" s="71">
        <v>2</v>
      </c>
      <c r="P1403" s="72">
        <v>38076</v>
      </c>
      <c r="Q1403" s="71">
        <v>2</v>
      </c>
      <c r="R1403" s="72">
        <v>38076</v>
      </c>
    </row>
    <row r="1404" spans="2:18" ht="57.5" x14ac:dyDescent="0.35">
      <c r="B1404">
        <v>1218</v>
      </c>
      <c r="C1404" s="56" t="s">
        <v>7</v>
      </c>
      <c r="D1404" s="8" t="str">
        <f t="shared" si="46"/>
        <v>1218Vigilancia de la salud ambiental</v>
      </c>
      <c r="E1404" s="8" t="s">
        <v>1614</v>
      </c>
      <c r="F1404" s="68" t="s">
        <v>20</v>
      </c>
      <c r="G1404" s="68" t="s">
        <v>1872</v>
      </c>
      <c r="H1404" s="68" t="s">
        <v>885</v>
      </c>
      <c r="I1404" s="8" t="s">
        <v>886</v>
      </c>
      <c r="J1404" s="8" t="s">
        <v>886</v>
      </c>
      <c r="K1404" s="68" t="s">
        <v>321</v>
      </c>
      <c r="L1404" s="60" t="s">
        <v>83</v>
      </c>
      <c r="M1404" s="8" t="str">
        <f t="shared" si="47"/>
        <v>1218Vigilancia de la salud ambientalENGATIVANov /2024</v>
      </c>
      <c r="N1404" s="61">
        <v>19038</v>
      </c>
      <c r="O1404" s="71">
        <v>42</v>
      </c>
      <c r="P1404" s="72">
        <v>799596</v>
      </c>
      <c r="Q1404" s="71">
        <v>42</v>
      </c>
      <c r="R1404" s="72">
        <v>799596</v>
      </c>
    </row>
    <row r="1405" spans="2:18" ht="57.5" x14ac:dyDescent="0.35">
      <c r="B1405">
        <v>1218</v>
      </c>
      <c r="C1405" s="56" t="s">
        <v>7</v>
      </c>
      <c r="D1405" s="8" t="str">
        <f t="shared" si="46"/>
        <v>1218Vigilancia de la salud ambiental</v>
      </c>
      <c r="E1405" s="8" t="s">
        <v>1614</v>
      </c>
      <c r="F1405" s="68" t="s">
        <v>20</v>
      </c>
      <c r="G1405" s="68" t="s">
        <v>1872</v>
      </c>
      <c r="H1405" s="68" t="s">
        <v>885</v>
      </c>
      <c r="I1405" s="8" t="s">
        <v>886</v>
      </c>
      <c r="J1405" s="8" t="s">
        <v>886</v>
      </c>
      <c r="K1405" s="68" t="s">
        <v>362</v>
      </c>
      <c r="L1405" s="60" t="s">
        <v>83</v>
      </c>
      <c r="M1405" s="8" t="str">
        <f t="shared" si="47"/>
        <v>1218Vigilancia de la salud ambientalSUBANov /2024</v>
      </c>
      <c r="N1405" s="61">
        <v>19038</v>
      </c>
      <c r="O1405" s="71">
        <v>139</v>
      </c>
      <c r="P1405" s="72">
        <v>2646282</v>
      </c>
      <c r="Q1405" s="71">
        <v>139</v>
      </c>
      <c r="R1405" s="72">
        <v>2646282</v>
      </c>
    </row>
    <row r="1406" spans="2:18" ht="72" x14ac:dyDescent="0.35">
      <c r="B1406">
        <v>1218</v>
      </c>
      <c r="C1406" s="56" t="s">
        <v>7</v>
      </c>
      <c r="D1406" s="8" t="str">
        <f t="shared" si="46"/>
        <v>1218Vigilancia de la salud ambiental</v>
      </c>
      <c r="E1406" s="8" t="s">
        <v>1614</v>
      </c>
      <c r="F1406" s="68" t="s">
        <v>20</v>
      </c>
      <c r="G1406" s="68" t="s">
        <v>1872</v>
      </c>
      <c r="H1406" s="68" t="s">
        <v>885</v>
      </c>
      <c r="I1406" s="8" t="s">
        <v>886</v>
      </c>
      <c r="J1406" s="8" t="s">
        <v>886</v>
      </c>
      <c r="K1406" s="60" t="s">
        <v>347</v>
      </c>
      <c r="L1406" s="60" t="s">
        <v>83</v>
      </c>
      <c r="M1406" s="8" t="str">
        <f t="shared" si="47"/>
        <v>1218Vigilancia de la salud ambientalBARRIOS
UNIDOSNov /2024</v>
      </c>
      <c r="N1406" s="61">
        <v>19038</v>
      </c>
      <c r="O1406" s="71">
        <v>97</v>
      </c>
      <c r="P1406" s="72">
        <v>1846686</v>
      </c>
      <c r="Q1406" s="71">
        <v>96</v>
      </c>
      <c r="R1406" s="72">
        <v>1827648</v>
      </c>
    </row>
    <row r="1407" spans="2:18" ht="60" x14ac:dyDescent="0.35">
      <c r="B1407">
        <v>1218</v>
      </c>
      <c r="C1407" s="56" t="s">
        <v>7</v>
      </c>
      <c r="D1407" s="8" t="str">
        <f t="shared" si="46"/>
        <v>1218Vigilancia de la salud ambiental</v>
      </c>
      <c r="E1407" s="8" t="s">
        <v>1614</v>
      </c>
      <c r="F1407" s="68" t="s">
        <v>20</v>
      </c>
      <c r="G1407" s="68" t="s">
        <v>1872</v>
      </c>
      <c r="H1407" s="68" t="s">
        <v>885</v>
      </c>
      <c r="I1407" s="8" t="s">
        <v>886</v>
      </c>
      <c r="J1407" s="8" t="s">
        <v>886</v>
      </c>
      <c r="K1407" s="68" t="s">
        <v>132</v>
      </c>
      <c r="L1407" s="60" t="s">
        <v>83</v>
      </c>
      <c r="M1407" s="8" t="str">
        <f t="shared" si="47"/>
        <v>1218Vigilancia de la salud ambientalTEUSAQUILLONov /2024</v>
      </c>
      <c r="N1407" s="61">
        <v>19038</v>
      </c>
      <c r="O1407" s="71">
        <v>15</v>
      </c>
      <c r="P1407" s="72">
        <v>285570</v>
      </c>
      <c r="Q1407" s="71">
        <v>15</v>
      </c>
      <c r="R1407" s="72">
        <v>285570</v>
      </c>
    </row>
    <row r="1408" spans="2:18" ht="48" x14ac:dyDescent="0.35">
      <c r="B1408">
        <v>1219</v>
      </c>
      <c r="C1408" s="56" t="s">
        <v>7</v>
      </c>
      <c r="D1408" s="8" t="str">
        <f t="shared" si="46"/>
        <v>1219Vigilancia de la salud ambiental</v>
      </c>
      <c r="E1408" s="8" t="s">
        <v>1614</v>
      </c>
      <c r="F1408" s="68" t="s">
        <v>21</v>
      </c>
      <c r="G1408" s="68" t="s">
        <v>1873</v>
      </c>
      <c r="H1408" s="68" t="s">
        <v>885</v>
      </c>
      <c r="I1408" s="8" t="s">
        <v>886</v>
      </c>
      <c r="J1408" s="8" t="s">
        <v>886</v>
      </c>
      <c r="K1408" s="68" t="s">
        <v>321</v>
      </c>
      <c r="L1408" s="60" t="s">
        <v>83</v>
      </c>
      <c r="M1408" s="8" t="str">
        <f t="shared" si="47"/>
        <v>1219Vigilancia de la salud ambientalENGATIVANov /2024</v>
      </c>
      <c r="N1408" s="61">
        <v>0</v>
      </c>
      <c r="O1408" s="71">
        <v>0</v>
      </c>
      <c r="P1408" s="72">
        <v>0</v>
      </c>
      <c r="Q1408" s="71">
        <v>0</v>
      </c>
      <c r="R1408" s="72">
        <v>0</v>
      </c>
    </row>
    <row r="1409" spans="2:18" ht="72" x14ac:dyDescent="0.35">
      <c r="B1409">
        <v>1219</v>
      </c>
      <c r="C1409" s="56" t="s">
        <v>7</v>
      </c>
      <c r="D1409" s="8" t="str">
        <f t="shared" ref="D1409:D1472" si="48">+B1409&amp;C1409</f>
        <v>1219Vigilancia de la salud ambiental</v>
      </c>
      <c r="E1409" s="8" t="s">
        <v>1614</v>
      </c>
      <c r="F1409" s="68" t="s">
        <v>21</v>
      </c>
      <c r="G1409" s="68" t="s">
        <v>1873</v>
      </c>
      <c r="H1409" s="68" t="s">
        <v>885</v>
      </c>
      <c r="I1409" s="8" t="s">
        <v>886</v>
      </c>
      <c r="J1409" s="8" t="s">
        <v>886</v>
      </c>
      <c r="K1409" s="60" t="s">
        <v>347</v>
      </c>
      <c r="L1409" s="60" t="s">
        <v>83</v>
      </c>
      <c r="M1409" s="8" t="str">
        <f t="shared" ref="M1409:M1472" si="49">+D1409&amp;K1409&amp;L1409</f>
        <v>1219Vigilancia de la salud ambientalBARRIOS
UNIDOSNov /2024</v>
      </c>
      <c r="N1409" s="61">
        <v>19038</v>
      </c>
      <c r="O1409" s="71">
        <v>1</v>
      </c>
      <c r="P1409" s="72">
        <v>19038</v>
      </c>
      <c r="Q1409" s="71">
        <v>0</v>
      </c>
      <c r="R1409" s="72">
        <v>0</v>
      </c>
    </row>
    <row r="1410" spans="2:18" ht="60" x14ac:dyDescent="0.35">
      <c r="B1410">
        <v>1220</v>
      </c>
      <c r="C1410" s="56" t="s">
        <v>7</v>
      </c>
      <c r="D1410" s="8" t="str">
        <f t="shared" si="48"/>
        <v>1220Vigilancia de la salud ambiental</v>
      </c>
      <c r="E1410" s="8" t="s">
        <v>1614</v>
      </c>
      <c r="F1410" s="68" t="s">
        <v>22</v>
      </c>
      <c r="G1410" s="68" t="s">
        <v>1874</v>
      </c>
      <c r="H1410" s="68" t="s">
        <v>885</v>
      </c>
      <c r="I1410" s="8" t="s">
        <v>886</v>
      </c>
      <c r="J1410" s="8" t="s">
        <v>886</v>
      </c>
      <c r="K1410" s="68" t="s">
        <v>251</v>
      </c>
      <c r="L1410" s="60" t="s">
        <v>83</v>
      </c>
      <c r="M1410" s="8" t="str">
        <f t="shared" si="49"/>
        <v>1220Vigilancia de la salud ambientalCHAPINERONov /2024</v>
      </c>
      <c r="N1410" s="61">
        <v>0</v>
      </c>
      <c r="O1410" s="71">
        <v>0</v>
      </c>
      <c r="P1410" s="72">
        <v>0</v>
      </c>
      <c r="Q1410" s="71">
        <v>0</v>
      </c>
      <c r="R1410" s="72">
        <v>0</v>
      </c>
    </row>
    <row r="1411" spans="2:18" ht="48" x14ac:dyDescent="0.35">
      <c r="B1411">
        <v>1220</v>
      </c>
      <c r="C1411" s="56" t="s">
        <v>7</v>
      </c>
      <c r="D1411" s="8" t="str">
        <f t="shared" si="48"/>
        <v>1220Vigilancia de la salud ambiental</v>
      </c>
      <c r="E1411" s="8" t="s">
        <v>1614</v>
      </c>
      <c r="F1411" s="68" t="s">
        <v>22</v>
      </c>
      <c r="G1411" s="68" t="s">
        <v>1874</v>
      </c>
      <c r="H1411" s="68" t="s">
        <v>885</v>
      </c>
      <c r="I1411" s="8" t="s">
        <v>886</v>
      </c>
      <c r="J1411" s="8" t="s">
        <v>886</v>
      </c>
      <c r="K1411" s="68" t="s">
        <v>283</v>
      </c>
      <c r="L1411" s="60" t="s">
        <v>83</v>
      </c>
      <c r="M1411" s="8" t="str">
        <f t="shared" si="49"/>
        <v>1220Vigilancia de la salud ambientalUSAQUENNov /2024</v>
      </c>
      <c r="N1411" s="61">
        <v>0</v>
      </c>
      <c r="O1411" s="71">
        <v>0</v>
      </c>
      <c r="P1411" s="72">
        <v>0</v>
      </c>
      <c r="Q1411" s="71">
        <v>0</v>
      </c>
      <c r="R1411" s="72">
        <v>0</v>
      </c>
    </row>
    <row r="1412" spans="2:18" ht="48" x14ac:dyDescent="0.35">
      <c r="B1412">
        <v>1220</v>
      </c>
      <c r="C1412" s="56" t="s">
        <v>7</v>
      </c>
      <c r="D1412" s="8" t="str">
        <f t="shared" si="48"/>
        <v>1220Vigilancia de la salud ambiental</v>
      </c>
      <c r="E1412" s="8" t="s">
        <v>1614</v>
      </c>
      <c r="F1412" s="68" t="s">
        <v>22</v>
      </c>
      <c r="G1412" s="68" t="s">
        <v>1874</v>
      </c>
      <c r="H1412" s="68" t="s">
        <v>885</v>
      </c>
      <c r="I1412" s="8" t="s">
        <v>886</v>
      </c>
      <c r="J1412" s="8" t="s">
        <v>886</v>
      </c>
      <c r="K1412" s="68" t="s">
        <v>321</v>
      </c>
      <c r="L1412" s="60" t="s">
        <v>83</v>
      </c>
      <c r="M1412" s="8" t="str">
        <f t="shared" si="49"/>
        <v>1220Vigilancia de la salud ambientalENGATIVANov /2024</v>
      </c>
      <c r="N1412" s="61">
        <v>19038</v>
      </c>
      <c r="O1412" s="71">
        <v>8</v>
      </c>
      <c r="P1412" s="72">
        <v>152304</v>
      </c>
      <c r="Q1412" s="71">
        <v>8</v>
      </c>
      <c r="R1412" s="72">
        <v>152304</v>
      </c>
    </row>
    <row r="1413" spans="2:18" ht="48" x14ac:dyDescent="0.35">
      <c r="B1413">
        <v>1220</v>
      </c>
      <c r="C1413" s="56" t="s">
        <v>7</v>
      </c>
      <c r="D1413" s="8" t="str">
        <f t="shared" si="48"/>
        <v>1220Vigilancia de la salud ambiental</v>
      </c>
      <c r="E1413" s="8" t="s">
        <v>1614</v>
      </c>
      <c r="F1413" s="68" t="s">
        <v>22</v>
      </c>
      <c r="G1413" s="68" t="s">
        <v>1874</v>
      </c>
      <c r="H1413" s="68" t="s">
        <v>885</v>
      </c>
      <c r="I1413" s="8" t="s">
        <v>886</v>
      </c>
      <c r="J1413" s="8" t="s">
        <v>886</v>
      </c>
      <c r="K1413" s="68" t="s">
        <v>362</v>
      </c>
      <c r="L1413" s="60" t="s">
        <v>83</v>
      </c>
      <c r="M1413" s="8" t="str">
        <f t="shared" si="49"/>
        <v>1220Vigilancia de la salud ambientalSUBANov /2024</v>
      </c>
      <c r="N1413" s="61">
        <v>19038</v>
      </c>
      <c r="O1413" s="71">
        <v>8</v>
      </c>
      <c r="P1413" s="72">
        <v>152304</v>
      </c>
      <c r="Q1413" s="71">
        <v>8</v>
      </c>
      <c r="R1413" s="72">
        <v>152304</v>
      </c>
    </row>
    <row r="1414" spans="2:18" ht="60" x14ac:dyDescent="0.35">
      <c r="B1414">
        <v>1220</v>
      </c>
      <c r="C1414" s="56" t="s">
        <v>7</v>
      </c>
      <c r="D1414" s="8" t="str">
        <f t="shared" si="48"/>
        <v>1220Vigilancia de la salud ambiental</v>
      </c>
      <c r="E1414" s="8" t="s">
        <v>1614</v>
      </c>
      <c r="F1414" s="68" t="s">
        <v>22</v>
      </c>
      <c r="G1414" s="68" t="s">
        <v>1874</v>
      </c>
      <c r="H1414" s="68" t="s">
        <v>885</v>
      </c>
      <c r="I1414" s="8" t="s">
        <v>886</v>
      </c>
      <c r="J1414" s="8" t="s">
        <v>886</v>
      </c>
      <c r="K1414" s="68" t="s">
        <v>132</v>
      </c>
      <c r="L1414" s="60" t="s">
        <v>83</v>
      </c>
      <c r="M1414" s="8" t="str">
        <f t="shared" si="49"/>
        <v>1220Vigilancia de la salud ambientalTEUSAQUILLONov /2024</v>
      </c>
      <c r="N1414" s="61">
        <v>19038</v>
      </c>
      <c r="O1414" s="71">
        <v>4</v>
      </c>
      <c r="P1414" s="72">
        <v>76152</v>
      </c>
      <c r="Q1414" s="71">
        <v>4</v>
      </c>
      <c r="R1414" s="72">
        <v>76152</v>
      </c>
    </row>
    <row r="1415" spans="2:18" ht="48" x14ac:dyDescent="0.35">
      <c r="B1415">
        <v>1221</v>
      </c>
      <c r="C1415" s="56" t="s">
        <v>7</v>
      </c>
      <c r="D1415" s="8" t="str">
        <f t="shared" si="48"/>
        <v>1221Vigilancia de la salud ambiental</v>
      </c>
      <c r="E1415" s="8" t="s">
        <v>1614</v>
      </c>
      <c r="F1415" s="68" t="s">
        <v>24</v>
      </c>
      <c r="G1415" s="68" t="s">
        <v>1875</v>
      </c>
      <c r="H1415" s="68" t="s">
        <v>885</v>
      </c>
      <c r="I1415" s="8" t="s">
        <v>886</v>
      </c>
      <c r="J1415" s="8" t="s">
        <v>886</v>
      </c>
      <c r="K1415" s="68" t="s">
        <v>283</v>
      </c>
      <c r="L1415" s="60" t="s">
        <v>83</v>
      </c>
      <c r="M1415" s="8" t="str">
        <f t="shared" si="49"/>
        <v>1221Vigilancia de la salud ambientalUSAQUENNov /2024</v>
      </c>
      <c r="N1415" s="61">
        <v>19038</v>
      </c>
      <c r="O1415" s="71">
        <v>8</v>
      </c>
      <c r="P1415" s="72">
        <v>152304</v>
      </c>
      <c r="Q1415" s="71">
        <v>8</v>
      </c>
      <c r="R1415" s="72">
        <v>152304</v>
      </c>
    </row>
    <row r="1416" spans="2:18" ht="48" x14ac:dyDescent="0.35">
      <c r="B1416">
        <v>1221</v>
      </c>
      <c r="C1416" s="56" t="s">
        <v>7</v>
      </c>
      <c r="D1416" s="8" t="str">
        <f t="shared" si="48"/>
        <v>1221Vigilancia de la salud ambiental</v>
      </c>
      <c r="E1416" s="8" t="s">
        <v>1614</v>
      </c>
      <c r="F1416" s="68" t="s">
        <v>24</v>
      </c>
      <c r="G1416" s="68" t="s">
        <v>1875</v>
      </c>
      <c r="H1416" s="68" t="s">
        <v>885</v>
      </c>
      <c r="I1416" s="8" t="s">
        <v>886</v>
      </c>
      <c r="J1416" s="8" t="s">
        <v>886</v>
      </c>
      <c r="K1416" s="68" t="s">
        <v>321</v>
      </c>
      <c r="L1416" s="60" t="s">
        <v>83</v>
      </c>
      <c r="M1416" s="8" t="str">
        <f t="shared" si="49"/>
        <v>1221Vigilancia de la salud ambientalENGATIVANov /2024</v>
      </c>
      <c r="N1416" s="61">
        <v>19038</v>
      </c>
      <c r="O1416" s="71">
        <v>34</v>
      </c>
      <c r="P1416" s="72">
        <v>647292</v>
      </c>
      <c r="Q1416" s="71">
        <v>32</v>
      </c>
      <c r="R1416" s="72">
        <v>609216</v>
      </c>
    </row>
    <row r="1417" spans="2:18" ht="48" x14ac:dyDescent="0.35">
      <c r="B1417">
        <v>1221</v>
      </c>
      <c r="C1417" s="56" t="s">
        <v>7</v>
      </c>
      <c r="D1417" s="8" t="str">
        <f t="shared" si="48"/>
        <v>1221Vigilancia de la salud ambiental</v>
      </c>
      <c r="E1417" s="8" t="s">
        <v>1614</v>
      </c>
      <c r="F1417" s="68" t="s">
        <v>24</v>
      </c>
      <c r="G1417" s="68" t="s">
        <v>1875</v>
      </c>
      <c r="H1417" s="68" t="s">
        <v>885</v>
      </c>
      <c r="I1417" s="8" t="s">
        <v>886</v>
      </c>
      <c r="J1417" s="8" t="s">
        <v>886</v>
      </c>
      <c r="K1417" s="68" t="s">
        <v>362</v>
      </c>
      <c r="L1417" s="60" t="s">
        <v>83</v>
      </c>
      <c r="M1417" s="8" t="str">
        <f t="shared" si="49"/>
        <v>1221Vigilancia de la salud ambientalSUBANov /2024</v>
      </c>
      <c r="N1417" s="61">
        <v>19038</v>
      </c>
      <c r="O1417" s="71">
        <v>19</v>
      </c>
      <c r="P1417" s="72">
        <v>361722</v>
      </c>
      <c r="Q1417" s="71">
        <v>19</v>
      </c>
      <c r="R1417" s="72">
        <v>361722</v>
      </c>
    </row>
    <row r="1418" spans="2:18" ht="72" x14ac:dyDescent="0.35">
      <c r="B1418">
        <v>1221</v>
      </c>
      <c r="C1418" s="56" t="s">
        <v>7</v>
      </c>
      <c r="D1418" s="8" t="str">
        <f t="shared" si="48"/>
        <v>1221Vigilancia de la salud ambiental</v>
      </c>
      <c r="E1418" s="8" t="s">
        <v>1614</v>
      </c>
      <c r="F1418" s="68" t="s">
        <v>24</v>
      </c>
      <c r="G1418" s="68" t="s">
        <v>1875</v>
      </c>
      <c r="H1418" s="68" t="s">
        <v>885</v>
      </c>
      <c r="I1418" s="8" t="s">
        <v>886</v>
      </c>
      <c r="J1418" s="8" t="s">
        <v>886</v>
      </c>
      <c r="K1418" s="60" t="s">
        <v>347</v>
      </c>
      <c r="L1418" s="60" t="s">
        <v>83</v>
      </c>
      <c r="M1418" s="8" t="str">
        <f t="shared" si="49"/>
        <v>1221Vigilancia de la salud ambientalBARRIOS
UNIDOSNov /2024</v>
      </c>
      <c r="N1418" s="61">
        <v>19038</v>
      </c>
      <c r="O1418" s="71">
        <v>17</v>
      </c>
      <c r="P1418" s="72">
        <v>323646</v>
      </c>
      <c r="Q1418" s="71">
        <v>14</v>
      </c>
      <c r="R1418" s="72">
        <v>266532</v>
      </c>
    </row>
    <row r="1419" spans="2:18" ht="60" x14ac:dyDescent="0.35">
      <c r="B1419">
        <v>1221</v>
      </c>
      <c r="C1419" s="56" t="s">
        <v>7</v>
      </c>
      <c r="D1419" s="8" t="str">
        <f t="shared" si="48"/>
        <v>1221Vigilancia de la salud ambiental</v>
      </c>
      <c r="E1419" s="8" t="s">
        <v>1614</v>
      </c>
      <c r="F1419" s="68" t="s">
        <v>24</v>
      </c>
      <c r="G1419" s="68" t="s">
        <v>1875</v>
      </c>
      <c r="H1419" s="68" t="s">
        <v>885</v>
      </c>
      <c r="I1419" s="8" t="s">
        <v>886</v>
      </c>
      <c r="J1419" s="8" t="s">
        <v>886</v>
      </c>
      <c r="K1419" s="68" t="s">
        <v>132</v>
      </c>
      <c r="L1419" s="60" t="s">
        <v>83</v>
      </c>
      <c r="M1419" s="8" t="str">
        <f t="shared" si="49"/>
        <v>1221Vigilancia de la salud ambientalTEUSAQUILLONov /2024</v>
      </c>
      <c r="N1419" s="61">
        <v>19038</v>
      </c>
      <c r="O1419" s="71">
        <v>1</v>
      </c>
      <c r="P1419" s="72">
        <v>19038</v>
      </c>
      <c r="Q1419" s="71">
        <v>1</v>
      </c>
      <c r="R1419" s="72">
        <v>19038</v>
      </c>
    </row>
    <row r="1420" spans="2:18" ht="92" x14ac:dyDescent="0.35">
      <c r="B1420">
        <v>1243</v>
      </c>
      <c r="C1420" s="56" t="s">
        <v>7</v>
      </c>
      <c r="D1420" s="8" t="str">
        <f t="shared" si="48"/>
        <v>1243Vigilancia de la salud ambiental</v>
      </c>
      <c r="E1420" s="8" t="s">
        <v>1614</v>
      </c>
      <c r="F1420" s="68" t="s">
        <v>23</v>
      </c>
      <c r="G1420" s="68" t="s">
        <v>1876</v>
      </c>
      <c r="H1420" s="68" t="s">
        <v>1630</v>
      </c>
      <c r="I1420" s="8" t="s">
        <v>886</v>
      </c>
      <c r="J1420" s="8" t="s">
        <v>886</v>
      </c>
      <c r="K1420" s="60" t="s">
        <v>347</v>
      </c>
      <c r="L1420" s="60" t="s">
        <v>83</v>
      </c>
      <c r="M1420" s="8" t="str">
        <f t="shared" si="49"/>
        <v>1243Vigilancia de la salud ambientalBARRIOS
UNIDOSNov /2024</v>
      </c>
      <c r="N1420" s="61">
        <v>30958101</v>
      </c>
      <c r="O1420" s="71">
        <v>1</v>
      </c>
      <c r="P1420" s="72">
        <v>30958101</v>
      </c>
      <c r="Q1420" s="71">
        <v>1</v>
      </c>
      <c r="R1420" s="72">
        <v>30958101</v>
      </c>
    </row>
    <row r="1421" spans="2:18" ht="115" x14ac:dyDescent="0.35">
      <c r="B1421">
        <v>1248</v>
      </c>
      <c r="C1421" s="56" t="s">
        <v>7</v>
      </c>
      <c r="D1421" s="8" t="str">
        <f t="shared" si="48"/>
        <v>1248Vigilancia de la salud ambiental</v>
      </c>
      <c r="E1421" s="8" t="s">
        <v>1614</v>
      </c>
      <c r="F1421" s="68" t="s">
        <v>20</v>
      </c>
      <c r="G1421" s="68" t="s">
        <v>1877</v>
      </c>
      <c r="H1421" s="68" t="s">
        <v>885</v>
      </c>
      <c r="I1421" s="8" t="s">
        <v>886</v>
      </c>
      <c r="J1421" s="8" t="s">
        <v>886</v>
      </c>
      <c r="K1421" s="68" t="s">
        <v>283</v>
      </c>
      <c r="L1421" s="60" t="s">
        <v>83</v>
      </c>
      <c r="M1421" s="8" t="str">
        <f t="shared" si="49"/>
        <v>1248Vigilancia de la salud ambientalUSAQUENNov /2024</v>
      </c>
      <c r="N1421" s="61">
        <v>87348</v>
      </c>
      <c r="O1421" s="71">
        <v>16</v>
      </c>
      <c r="P1421" s="72">
        <v>1397568</v>
      </c>
      <c r="Q1421" s="71">
        <v>16</v>
      </c>
      <c r="R1421" s="72">
        <v>1397568</v>
      </c>
    </row>
    <row r="1422" spans="2:18" ht="115" x14ac:dyDescent="0.35">
      <c r="B1422">
        <v>1248</v>
      </c>
      <c r="C1422" s="56" t="s">
        <v>7</v>
      </c>
      <c r="D1422" s="8" t="str">
        <f t="shared" si="48"/>
        <v>1248Vigilancia de la salud ambiental</v>
      </c>
      <c r="E1422" s="8" t="s">
        <v>1614</v>
      </c>
      <c r="F1422" s="68" t="s">
        <v>20</v>
      </c>
      <c r="G1422" s="68" t="s">
        <v>1877</v>
      </c>
      <c r="H1422" s="68" t="s">
        <v>885</v>
      </c>
      <c r="I1422" s="8" t="s">
        <v>886</v>
      </c>
      <c r="J1422" s="8" t="s">
        <v>886</v>
      </c>
      <c r="K1422" s="68" t="s">
        <v>321</v>
      </c>
      <c r="L1422" s="60" t="s">
        <v>83</v>
      </c>
      <c r="M1422" s="8" t="str">
        <f t="shared" si="49"/>
        <v>1248Vigilancia de la salud ambientalENGATIVANov /2024</v>
      </c>
      <c r="N1422" s="61">
        <v>87348</v>
      </c>
      <c r="O1422" s="71">
        <v>7</v>
      </c>
      <c r="P1422" s="72">
        <v>611436</v>
      </c>
      <c r="Q1422" s="71">
        <v>7</v>
      </c>
      <c r="R1422" s="72">
        <v>611436</v>
      </c>
    </row>
    <row r="1423" spans="2:18" ht="115" x14ac:dyDescent="0.35">
      <c r="B1423">
        <v>1248</v>
      </c>
      <c r="C1423" s="56" t="s">
        <v>7</v>
      </c>
      <c r="D1423" s="8" t="str">
        <f t="shared" si="48"/>
        <v>1248Vigilancia de la salud ambiental</v>
      </c>
      <c r="E1423" s="8" t="s">
        <v>1614</v>
      </c>
      <c r="F1423" s="68" t="s">
        <v>20</v>
      </c>
      <c r="G1423" s="68" t="s">
        <v>1877</v>
      </c>
      <c r="H1423" s="68" t="s">
        <v>885</v>
      </c>
      <c r="I1423" s="8" t="s">
        <v>886</v>
      </c>
      <c r="J1423" s="8" t="s">
        <v>886</v>
      </c>
      <c r="K1423" s="68" t="s">
        <v>362</v>
      </c>
      <c r="L1423" s="60" t="s">
        <v>83</v>
      </c>
      <c r="M1423" s="8" t="str">
        <f t="shared" si="49"/>
        <v>1248Vigilancia de la salud ambientalSUBANov /2024</v>
      </c>
      <c r="N1423" s="61">
        <v>87348</v>
      </c>
      <c r="O1423" s="71">
        <v>32</v>
      </c>
      <c r="P1423" s="72">
        <v>2795136</v>
      </c>
      <c r="Q1423" s="71">
        <v>32</v>
      </c>
      <c r="R1423" s="72">
        <v>2795136</v>
      </c>
    </row>
    <row r="1424" spans="2:18" ht="115" x14ac:dyDescent="0.35">
      <c r="B1424">
        <v>1248</v>
      </c>
      <c r="C1424" s="56" t="s">
        <v>7</v>
      </c>
      <c r="D1424" s="8" t="str">
        <f t="shared" si="48"/>
        <v>1248Vigilancia de la salud ambiental</v>
      </c>
      <c r="E1424" s="8" t="s">
        <v>1614</v>
      </c>
      <c r="F1424" s="68" t="s">
        <v>20</v>
      </c>
      <c r="G1424" s="68" t="s">
        <v>1877</v>
      </c>
      <c r="H1424" s="68" t="s">
        <v>885</v>
      </c>
      <c r="I1424" s="8" t="s">
        <v>886</v>
      </c>
      <c r="J1424" s="8" t="s">
        <v>886</v>
      </c>
      <c r="K1424" s="60" t="s">
        <v>347</v>
      </c>
      <c r="L1424" s="60" t="s">
        <v>83</v>
      </c>
      <c r="M1424" s="8" t="str">
        <f t="shared" si="49"/>
        <v>1248Vigilancia de la salud ambientalBARRIOS
UNIDOSNov /2024</v>
      </c>
      <c r="N1424" s="61">
        <v>87348</v>
      </c>
      <c r="O1424" s="71">
        <v>3</v>
      </c>
      <c r="P1424" s="72">
        <v>262044</v>
      </c>
      <c r="Q1424" s="71">
        <v>3</v>
      </c>
      <c r="R1424" s="72">
        <v>262044</v>
      </c>
    </row>
    <row r="1425" spans="2:18" ht="115" x14ac:dyDescent="0.35">
      <c r="B1425">
        <v>1249</v>
      </c>
      <c r="C1425" s="56" t="s">
        <v>7</v>
      </c>
      <c r="D1425" s="8" t="str">
        <f t="shared" si="48"/>
        <v>1249Vigilancia de la salud ambiental</v>
      </c>
      <c r="E1425" s="8" t="s">
        <v>1614</v>
      </c>
      <c r="F1425" s="68" t="s">
        <v>20</v>
      </c>
      <c r="G1425" s="68" t="s">
        <v>1878</v>
      </c>
      <c r="H1425" s="68" t="s">
        <v>885</v>
      </c>
      <c r="I1425" s="8" t="s">
        <v>886</v>
      </c>
      <c r="J1425" s="8" t="s">
        <v>886</v>
      </c>
      <c r="K1425" s="68" t="s">
        <v>283</v>
      </c>
      <c r="L1425" s="60" t="s">
        <v>83</v>
      </c>
      <c r="M1425" s="8" t="str">
        <f t="shared" si="49"/>
        <v>1249Vigilancia de la salud ambientalUSAQUENNov /2024</v>
      </c>
      <c r="N1425" s="61">
        <v>28557</v>
      </c>
      <c r="O1425" s="71">
        <v>13</v>
      </c>
      <c r="P1425" s="72">
        <v>371241</v>
      </c>
      <c r="Q1425" s="71">
        <v>13</v>
      </c>
      <c r="R1425" s="72">
        <v>371241</v>
      </c>
    </row>
    <row r="1426" spans="2:18" ht="92" x14ac:dyDescent="0.35">
      <c r="B1426">
        <v>1251</v>
      </c>
      <c r="C1426" s="56" t="s">
        <v>7</v>
      </c>
      <c r="D1426" s="8" t="str">
        <f t="shared" si="48"/>
        <v>1251Vigilancia de la salud ambiental</v>
      </c>
      <c r="E1426" s="8" t="s">
        <v>1614</v>
      </c>
      <c r="F1426" s="68" t="s">
        <v>20</v>
      </c>
      <c r="G1426" s="68" t="s">
        <v>1879</v>
      </c>
      <c r="H1426" s="68" t="s">
        <v>885</v>
      </c>
      <c r="I1426" s="8" t="s">
        <v>886</v>
      </c>
      <c r="J1426" s="8" t="s">
        <v>886</v>
      </c>
      <c r="K1426" s="68" t="s">
        <v>321</v>
      </c>
      <c r="L1426" s="60" t="s">
        <v>83</v>
      </c>
      <c r="M1426" s="8" t="str">
        <f t="shared" si="49"/>
        <v>1251Vigilancia de la salud ambientalENGATIVANov /2024</v>
      </c>
      <c r="N1426" s="61">
        <v>1444620</v>
      </c>
      <c r="O1426" s="71">
        <v>1</v>
      </c>
      <c r="P1426" s="72">
        <v>1444620</v>
      </c>
      <c r="Q1426" s="71">
        <v>1</v>
      </c>
      <c r="R1426" s="72">
        <v>1444620</v>
      </c>
    </row>
    <row r="1427" spans="2:18" ht="92" x14ac:dyDescent="0.35">
      <c r="B1427">
        <v>1251</v>
      </c>
      <c r="C1427" s="56" t="s">
        <v>7</v>
      </c>
      <c r="D1427" s="8" t="str">
        <f t="shared" si="48"/>
        <v>1251Vigilancia de la salud ambiental</v>
      </c>
      <c r="E1427" s="8" t="s">
        <v>1614</v>
      </c>
      <c r="F1427" s="68" t="s">
        <v>20</v>
      </c>
      <c r="G1427" s="68" t="s">
        <v>1879</v>
      </c>
      <c r="H1427" s="68" t="s">
        <v>885</v>
      </c>
      <c r="I1427" s="8" t="s">
        <v>886</v>
      </c>
      <c r="J1427" s="8" t="s">
        <v>886</v>
      </c>
      <c r="K1427" s="60" t="s">
        <v>347</v>
      </c>
      <c r="L1427" s="60" t="s">
        <v>83</v>
      </c>
      <c r="M1427" s="8" t="str">
        <f t="shared" si="49"/>
        <v>1251Vigilancia de la salud ambientalBARRIOS
UNIDOSNov /2024</v>
      </c>
      <c r="N1427" s="61">
        <v>1444620</v>
      </c>
      <c r="O1427" s="71">
        <v>2</v>
      </c>
      <c r="P1427" s="72">
        <v>2889240</v>
      </c>
      <c r="Q1427" s="71">
        <v>2</v>
      </c>
      <c r="R1427" s="72">
        <v>2889240</v>
      </c>
    </row>
    <row r="1428" spans="2:18" ht="48" x14ac:dyDescent="0.35">
      <c r="B1428">
        <v>1281</v>
      </c>
      <c r="C1428" s="56" t="s">
        <v>7</v>
      </c>
      <c r="D1428" s="8" t="str">
        <f t="shared" si="48"/>
        <v>1281Vigilancia de la salud ambiental</v>
      </c>
      <c r="E1428" s="8" t="s">
        <v>1614</v>
      </c>
      <c r="F1428" s="68" t="s">
        <v>21</v>
      </c>
      <c r="G1428" s="68" t="s">
        <v>1880</v>
      </c>
      <c r="H1428" s="68" t="s">
        <v>885</v>
      </c>
      <c r="I1428" s="8" t="s">
        <v>886</v>
      </c>
      <c r="J1428" s="8" t="s">
        <v>886</v>
      </c>
      <c r="K1428" s="68" t="s">
        <v>321</v>
      </c>
      <c r="L1428" s="60" t="s">
        <v>83</v>
      </c>
      <c r="M1428" s="8" t="str">
        <f t="shared" si="49"/>
        <v>1281Vigilancia de la salud ambientalENGATIVANov /2024</v>
      </c>
      <c r="N1428" s="61">
        <v>0</v>
      </c>
      <c r="O1428" s="71">
        <v>0</v>
      </c>
      <c r="P1428" s="72">
        <v>0</v>
      </c>
      <c r="Q1428" s="71">
        <v>0</v>
      </c>
      <c r="R1428" s="72">
        <v>0</v>
      </c>
    </row>
    <row r="1429" spans="2:18" ht="48" x14ac:dyDescent="0.35">
      <c r="B1429">
        <v>1281</v>
      </c>
      <c r="C1429" s="56" t="s">
        <v>7</v>
      </c>
      <c r="D1429" s="8" t="str">
        <f t="shared" si="48"/>
        <v>1281Vigilancia de la salud ambiental</v>
      </c>
      <c r="E1429" s="8" t="s">
        <v>1614</v>
      </c>
      <c r="F1429" s="68" t="s">
        <v>21</v>
      </c>
      <c r="G1429" s="68" t="s">
        <v>1880</v>
      </c>
      <c r="H1429" s="68" t="s">
        <v>885</v>
      </c>
      <c r="I1429" s="8" t="s">
        <v>886</v>
      </c>
      <c r="J1429" s="8" t="s">
        <v>886</v>
      </c>
      <c r="K1429" s="68" t="s">
        <v>362</v>
      </c>
      <c r="L1429" s="60" t="s">
        <v>83</v>
      </c>
      <c r="M1429" s="8" t="str">
        <f t="shared" si="49"/>
        <v>1281Vigilancia de la salud ambientalSUBANov /2024</v>
      </c>
      <c r="N1429" s="61">
        <v>87348</v>
      </c>
      <c r="O1429" s="71">
        <v>1</v>
      </c>
      <c r="P1429" s="72">
        <v>87348</v>
      </c>
      <c r="Q1429" s="71">
        <v>1</v>
      </c>
      <c r="R1429" s="72">
        <v>87348</v>
      </c>
    </row>
    <row r="1430" spans="2:18" ht="80.5" x14ac:dyDescent="0.35">
      <c r="B1430">
        <v>1735</v>
      </c>
      <c r="C1430" s="56" t="s">
        <v>7</v>
      </c>
      <c r="D1430" s="8" t="str">
        <f t="shared" si="48"/>
        <v>1735Vigilancia de la salud ambiental</v>
      </c>
      <c r="E1430" s="8" t="s">
        <v>1614</v>
      </c>
      <c r="F1430" s="68" t="s">
        <v>20</v>
      </c>
      <c r="G1430" s="68" t="s">
        <v>915</v>
      </c>
      <c r="H1430" s="68" t="s">
        <v>885</v>
      </c>
      <c r="I1430" s="8" t="s">
        <v>886</v>
      </c>
      <c r="J1430" s="8" t="s">
        <v>886</v>
      </c>
      <c r="K1430" s="68" t="s">
        <v>283</v>
      </c>
      <c r="L1430" s="60" t="s">
        <v>83</v>
      </c>
      <c r="M1430" s="8" t="str">
        <f t="shared" si="49"/>
        <v>1735Vigilancia de la salud ambientalUSAQUENNov /2024</v>
      </c>
      <c r="N1430" s="61">
        <v>28557</v>
      </c>
      <c r="O1430" s="71">
        <v>13</v>
      </c>
      <c r="P1430" s="72">
        <v>371241</v>
      </c>
      <c r="Q1430" s="71">
        <v>13</v>
      </c>
      <c r="R1430" s="72">
        <v>371241</v>
      </c>
    </row>
    <row r="1431" spans="2:18" ht="72" x14ac:dyDescent="0.35">
      <c r="B1431">
        <v>1736</v>
      </c>
      <c r="C1431" s="56" t="s">
        <v>7</v>
      </c>
      <c r="D1431" s="8" t="str">
        <f t="shared" si="48"/>
        <v>1736Vigilancia de la salud ambiental</v>
      </c>
      <c r="E1431" s="8" t="s">
        <v>1614</v>
      </c>
      <c r="F1431" s="68" t="s">
        <v>22</v>
      </c>
      <c r="G1431" s="68" t="s">
        <v>1881</v>
      </c>
      <c r="H1431" s="68" t="s">
        <v>1628</v>
      </c>
      <c r="I1431" s="8" t="s">
        <v>886</v>
      </c>
      <c r="J1431" s="8" t="s">
        <v>886</v>
      </c>
      <c r="K1431" s="60" t="s">
        <v>347</v>
      </c>
      <c r="L1431" s="60" t="s">
        <v>83</v>
      </c>
      <c r="M1431" s="8" t="str">
        <f t="shared" si="49"/>
        <v>1736Vigilancia de la salud ambientalBARRIOS
UNIDOSNov /2024</v>
      </c>
      <c r="N1431" s="61">
        <v>5357344</v>
      </c>
      <c r="O1431" s="71">
        <v>6</v>
      </c>
      <c r="P1431" s="72">
        <v>32144064</v>
      </c>
      <c r="Q1431" s="71">
        <v>6</v>
      </c>
      <c r="R1431" s="72">
        <v>32144064</v>
      </c>
    </row>
    <row r="1432" spans="2:18" ht="48" x14ac:dyDescent="0.35">
      <c r="B1432">
        <v>1737</v>
      </c>
      <c r="C1432" s="56" t="s">
        <v>7</v>
      </c>
      <c r="D1432" s="8" t="str">
        <f t="shared" si="48"/>
        <v>1737Vigilancia de la salud ambiental</v>
      </c>
      <c r="E1432" s="8" t="s">
        <v>1614</v>
      </c>
      <c r="F1432" s="68" t="s">
        <v>22</v>
      </c>
      <c r="G1432" s="68" t="s">
        <v>1882</v>
      </c>
      <c r="H1432" s="68" t="s">
        <v>885</v>
      </c>
      <c r="I1432" s="8" t="s">
        <v>886</v>
      </c>
      <c r="J1432" s="8" t="s">
        <v>886</v>
      </c>
      <c r="K1432" s="68" t="s">
        <v>321</v>
      </c>
      <c r="L1432" s="60" t="s">
        <v>83</v>
      </c>
      <c r="M1432" s="8" t="str">
        <f t="shared" si="49"/>
        <v>1737Vigilancia de la salud ambientalENGATIVANov /2024</v>
      </c>
      <c r="N1432" s="61">
        <v>232928</v>
      </c>
      <c r="O1432" s="71">
        <v>10</v>
      </c>
      <c r="P1432" s="72">
        <v>2329280</v>
      </c>
      <c r="Q1432" s="71">
        <v>10</v>
      </c>
      <c r="R1432" s="72">
        <v>2329280</v>
      </c>
    </row>
    <row r="1433" spans="2:18" ht="48" x14ac:dyDescent="0.35">
      <c r="B1433">
        <v>1737</v>
      </c>
      <c r="C1433" s="56" t="s">
        <v>7</v>
      </c>
      <c r="D1433" s="8" t="str">
        <f t="shared" si="48"/>
        <v>1737Vigilancia de la salud ambiental</v>
      </c>
      <c r="E1433" s="8" t="s">
        <v>1614</v>
      </c>
      <c r="F1433" s="68" t="s">
        <v>22</v>
      </c>
      <c r="G1433" s="68" t="s">
        <v>1882</v>
      </c>
      <c r="H1433" s="68" t="s">
        <v>885</v>
      </c>
      <c r="I1433" s="8" t="s">
        <v>886</v>
      </c>
      <c r="J1433" s="8" t="s">
        <v>886</v>
      </c>
      <c r="K1433" s="68" t="s">
        <v>362</v>
      </c>
      <c r="L1433" s="60" t="s">
        <v>83</v>
      </c>
      <c r="M1433" s="8" t="str">
        <f t="shared" si="49"/>
        <v>1737Vigilancia de la salud ambientalSUBANov /2024</v>
      </c>
      <c r="N1433" s="61">
        <v>232928</v>
      </c>
      <c r="O1433" s="71">
        <v>10</v>
      </c>
      <c r="P1433" s="72">
        <v>2329280</v>
      </c>
      <c r="Q1433" s="71">
        <v>10</v>
      </c>
      <c r="R1433" s="72">
        <v>2329280</v>
      </c>
    </row>
    <row r="1434" spans="2:18" ht="103.5" x14ac:dyDescent="0.35">
      <c r="B1434">
        <v>1742</v>
      </c>
      <c r="C1434" s="56" t="s">
        <v>7</v>
      </c>
      <c r="D1434" s="8" t="str">
        <f t="shared" si="48"/>
        <v>1742Vigilancia de la salud ambiental</v>
      </c>
      <c r="E1434" s="8" t="s">
        <v>1614</v>
      </c>
      <c r="F1434" s="68" t="s">
        <v>24</v>
      </c>
      <c r="G1434" s="68" t="s">
        <v>1884</v>
      </c>
      <c r="H1434" s="68" t="s">
        <v>885</v>
      </c>
      <c r="I1434" s="8" t="s">
        <v>886</v>
      </c>
      <c r="J1434" s="8" t="s">
        <v>886</v>
      </c>
      <c r="K1434" s="68" t="s">
        <v>251</v>
      </c>
      <c r="L1434" s="60" t="s">
        <v>83</v>
      </c>
      <c r="M1434" s="8" t="str">
        <f t="shared" si="49"/>
        <v>1742Vigilancia de la salud ambientalCHAPINERONov /2024</v>
      </c>
      <c r="N1434" s="61">
        <v>58232</v>
      </c>
      <c r="O1434" s="71">
        <v>5</v>
      </c>
      <c r="P1434" s="72">
        <v>291160</v>
      </c>
      <c r="Q1434" s="71">
        <v>5</v>
      </c>
      <c r="R1434" s="72">
        <v>291160</v>
      </c>
    </row>
    <row r="1435" spans="2:18" ht="103.5" x14ac:dyDescent="0.35">
      <c r="B1435">
        <v>1742</v>
      </c>
      <c r="C1435" s="56" t="s">
        <v>7</v>
      </c>
      <c r="D1435" s="8" t="str">
        <f t="shared" si="48"/>
        <v>1742Vigilancia de la salud ambiental</v>
      </c>
      <c r="E1435" s="8" t="s">
        <v>1614</v>
      </c>
      <c r="F1435" s="68" t="s">
        <v>24</v>
      </c>
      <c r="G1435" s="68" t="s">
        <v>1884</v>
      </c>
      <c r="H1435" s="68" t="s">
        <v>885</v>
      </c>
      <c r="I1435" s="8" t="s">
        <v>886</v>
      </c>
      <c r="J1435" s="8" t="s">
        <v>886</v>
      </c>
      <c r="K1435" s="68" t="s">
        <v>283</v>
      </c>
      <c r="L1435" s="60" t="s">
        <v>83</v>
      </c>
      <c r="M1435" s="8" t="str">
        <f t="shared" si="49"/>
        <v>1742Vigilancia de la salud ambientalUSAQUENNov /2024</v>
      </c>
      <c r="N1435" s="61">
        <v>58232</v>
      </c>
      <c r="O1435" s="71">
        <v>15</v>
      </c>
      <c r="P1435" s="72">
        <v>873480</v>
      </c>
      <c r="Q1435" s="71">
        <v>15</v>
      </c>
      <c r="R1435" s="72">
        <v>873480</v>
      </c>
    </row>
    <row r="1436" spans="2:18" ht="103.5" x14ac:dyDescent="0.35">
      <c r="B1436">
        <v>1742</v>
      </c>
      <c r="C1436" s="56" t="s">
        <v>7</v>
      </c>
      <c r="D1436" s="8" t="str">
        <f t="shared" si="48"/>
        <v>1742Vigilancia de la salud ambiental</v>
      </c>
      <c r="E1436" s="8" t="s">
        <v>1614</v>
      </c>
      <c r="F1436" s="68" t="s">
        <v>24</v>
      </c>
      <c r="G1436" s="68" t="s">
        <v>1884</v>
      </c>
      <c r="H1436" s="68" t="s">
        <v>885</v>
      </c>
      <c r="I1436" s="8" t="s">
        <v>886</v>
      </c>
      <c r="J1436" s="8" t="s">
        <v>886</v>
      </c>
      <c r="K1436" s="68" t="s">
        <v>321</v>
      </c>
      <c r="L1436" s="60" t="s">
        <v>83</v>
      </c>
      <c r="M1436" s="8" t="str">
        <f t="shared" si="49"/>
        <v>1742Vigilancia de la salud ambientalENGATIVANov /2024</v>
      </c>
      <c r="N1436" s="61">
        <v>58232</v>
      </c>
      <c r="O1436" s="71">
        <v>16</v>
      </c>
      <c r="P1436" s="72">
        <v>931712</v>
      </c>
      <c r="Q1436" s="71">
        <v>15</v>
      </c>
      <c r="R1436" s="72">
        <v>873480</v>
      </c>
    </row>
    <row r="1437" spans="2:18" ht="103.5" x14ac:dyDescent="0.35">
      <c r="B1437">
        <v>1742</v>
      </c>
      <c r="C1437" s="56" t="s">
        <v>7</v>
      </c>
      <c r="D1437" s="8" t="str">
        <f t="shared" si="48"/>
        <v>1742Vigilancia de la salud ambiental</v>
      </c>
      <c r="E1437" s="8" t="s">
        <v>1614</v>
      </c>
      <c r="F1437" s="68" t="s">
        <v>24</v>
      </c>
      <c r="G1437" s="68" t="s">
        <v>1884</v>
      </c>
      <c r="H1437" s="68" t="s">
        <v>885</v>
      </c>
      <c r="I1437" s="8" t="s">
        <v>886</v>
      </c>
      <c r="J1437" s="8" t="s">
        <v>886</v>
      </c>
      <c r="K1437" s="68" t="s">
        <v>362</v>
      </c>
      <c r="L1437" s="60" t="s">
        <v>83</v>
      </c>
      <c r="M1437" s="8" t="str">
        <f t="shared" si="49"/>
        <v>1742Vigilancia de la salud ambientalSUBANov /2024</v>
      </c>
      <c r="N1437" s="61">
        <v>58232</v>
      </c>
      <c r="O1437" s="71">
        <v>44</v>
      </c>
      <c r="P1437" s="72">
        <v>2562208</v>
      </c>
      <c r="Q1437" s="71">
        <v>44</v>
      </c>
      <c r="R1437" s="72">
        <v>2562208</v>
      </c>
    </row>
    <row r="1438" spans="2:18" ht="103.5" x14ac:dyDescent="0.35">
      <c r="B1438">
        <v>1742</v>
      </c>
      <c r="C1438" s="56" t="s">
        <v>7</v>
      </c>
      <c r="D1438" s="8" t="str">
        <f t="shared" si="48"/>
        <v>1742Vigilancia de la salud ambiental</v>
      </c>
      <c r="E1438" s="8" t="s">
        <v>1614</v>
      </c>
      <c r="F1438" s="68" t="s">
        <v>24</v>
      </c>
      <c r="G1438" s="68" t="s">
        <v>1884</v>
      </c>
      <c r="H1438" s="68" t="s">
        <v>885</v>
      </c>
      <c r="I1438" s="8" t="s">
        <v>886</v>
      </c>
      <c r="J1438" s="8" t="s">
        <v>886</v>
      </c>
      <c r="K1438" s="60" t="s">
        <v>347</v>
      </c>
      <c r="L1438" s="60" t="s">
        <v>83</v>
      </c>
      <c r="M1438" s="8" t="str">
        <f t="shared" si="49"/>
        <v>1742Vigilancia de la salud ambientalBARRIOS
UNIDOSNov /2024</v>
      </c>
      <c r="N1438" s="61">
        <v>58232</v>
      </c>
      <c r="O1438" s="71">
        <v>21</v>
      </c>
      <c r="P1438" s="72">
        <v>1222872</v>
      </c>
      <c r="Q1438" s="71">
        <v>16</v>
      </c>
      <c r="R1438" s="72">
        <v>931712</v>
      </c>
    </row>
    <row r="1439" spans="2:18" ht="103.5" x14ac:dyDescent="0.35">
      <c r="B1439">
        <v>1742</v>
      </c>
      <c r="C1439" s="56" t="s">
        <v>7</v>
      </c>
      <c r="D1439" s="8" t="str">
        <f t="shared" si="48"/>
        <v>1742Vigilancia de la salud ambiental</v>
      </c>
      <c r="E1439" s="8" t="s">
        <v>1614</v>
      </c>
      <c r="F1439" s="68" t="s">
        <v>24</v>
      </c>
      <c r="G1439" s="68" t="s">
        <v>1884</v>
      </c>
      <c r="H1439" s="68" t="s">
        <v>885</v>
      </c>
      <c r="I1439" s="8" t="s">
        <v>886</v>
      </c>
      <c r="J1439" s="8" t="s">
        <v>886</v>
      </c>
      <c r="K1439" s="68" t="s">
        <v>132</v>
      </c>
      <c r="L1439" s="60" t="s">
        <v>83</v>
      </c>
      <c r="M1439" s="8" t="str">
        <f t="shared" si="49"/>
        <v>1742Vigilancia de la salud ambientalTEUSAQUILLONov /2024</v>
      </c>
      <c r="N1439" s="61">
        <v>58232</v>
      </c>
      <c r="O1439" s="71">
        <v>3</v>
      </c>
      <c r="P1439" s="72">
        <v>174696</v>
      </c>
      <c r="Q1439" s="71">
        <v>3</v>
      </c>
      <c r="R1439" s="72">
        <v>174696</v>
      </c>
    </row>
    <row r="1440" spans="2:18" ht="69" x14ac:dyDescent="0.35">
      <c r="B1440">
        <v>1743</v>
      </c>
      <c r="C1440" s="56" t="s">
        <v>7</v>
      </c>
      <c r="D1440" s="8" t="str">
        <f t="shared" si="48"/>
        <v>1743Vigilancia de la salud ambiental</v>
      </c>
      <c r="E1440" s="8" t="s">
        <v>1614</v>
      </c>
      <c r="F1440" s="68" t="s">
        <v>24</v>
      </c>
      <c r="G1440" s="68" t="s">
        <v>1885</v>
      </c>
      <c r="H1440" s="68" t="s">
        <v>885</v>
      </c>
      <c r="I1440" s="8" t="s">
        <v>886</v>
      </c>
      <c r="J1440" s="8" t="s">
        <v>886</v>
      </c>
      <c r="K1440" s="68" t="s">
        <v>321</v>
      </c>
      <c r="L1440" s="60" t="s">
        <v>83</v>
      </c>
      <c r="M1440" s="8" t="str">
        <f t="shared" si="49"/>
        <v>1743Vigilancia de la salud ambientalENGATIVANov /2024</v>
      </c>
      <c r="N1440" s="61">
        <v>87348</v>
      </c>
      <c r="O1440" s="71">
        <v>1</v>
      </c>
      <c r="P1440" s="72">
        <v>87348</v>
      </c>
      <c r="Q1440" s="71">
        <v>1</v>
      </c>
      <c r="R1440" s="72">
        <v>87348</v>
      </c>
    </row>
    <row r="1441" spans="2:18" ht="69" x14ac:dyDescent="0.35">
      <c r="B1441">
        <v>1744</v>
      </c>
      <c r="C1441" s="56" t="s">
        <v>7</v>
      </c>
      <c r="D1441" s="8" t="str">
        <f t="shared" si="48"/>
        <v>1744Vigilancia de la salud ambiental</v>
      </c>
      <c r="E1441" s="8" t="s">
        <v>1614</v>
      </c>
      <c r="F1441" s="68" t="s">
        <v>24</v>
      </c>
      <c r="G1441" s="68" t="s">
        <v>1886</v>
      </c>
      <c r="H1441" s="68" t="s">
        <v>885</v>
      </c>
      <c r="I1441" s="8" t="s">
        <v>886</v>
      </c>
      <c r="J1441" s="8" t="s">
        <v>886</v>
      </c>
      <c r="K1441" s="68" t="s">
        <v>283</v>
      </c>
      <c r="L1441" s="60" t="s">
        <v>83</v>
      </c>
      <c r="M1441" s="8" t="str">
        <f t="shared" si="49"/>
        <v>1744Vigilancia de la salud ambientalUSAQUENNov /2024</v>
      </c>
      <c r="N1441" s="61">
        <v>58232</v>
      </c>
      <c r="O1441" s="71">
        <v>1</v>
      </c>
      <c r="P1441" s="72">
        <v>58232</v>
      </c>
      <c r="Q1441" s="71">
        <v>1</v>
      </c>
      <c r="R1441" s="72">
        <v>58232</v>
      </c>
    </row>
    <row r="1442" spans="2:18" ht="72" x14ac:dyDescent="0.35">
      <c r="B1442">
        <v>1744</v>
      </c>
      <c r="C1442" s="56" t="s">
        <v>7</v>
      </c>
      <c r="D1442" s="8" t="str">
        <f t="shared" si="48"/>
        <v>1744Vigilancia de la salud ambiental</v>
      </c>
      <c r="E1442" s="8" t="s">
        <v>1614</v>
      </c>
      <c r="F1442" s="68" t="s">
        <v>24</v>
      </c>
      <c r="G1442" s="68" t="s">
        <v>1886</v>
      </c>
      <c r="H1442" s="68" t="s">
        <v>885</v>
      </c>
      <c r="I1442" s="8" t="s">
        <v>886</v>
      </c>
      <c r="J1442" s="8" t="s">
        <v>886</v>
      </c>
      <c r="K1442" s="60" t="s">
        <v>347</v>
      </c>
      <c r="L1442" s="60" t="s">
        <v>83</v>
      </c>
      <c r="M1442" s="8" t="str">
        <f t="shared" si="49"/>
        <v>1744Vigilancia de la salud ambientalBARRIOS
UNIDOSNov /2024</v>
      </c>
      <c r="N1442" s="61">
        <v>58232</v>
      </c>
      <c r="O1442" s="71">
        <v>2</v>
      </c>
      <c r="P1442" s="72">
        <v>116464</v>
      </c>
      <c r="Q1442" s="71">
        <v>2</v>
      </c>
      <c r="R1442" s="72">
        <v>116464</v>
      </c>
    </row>
    <row r="1443" spans="2:18" ht="126.5" x14ac:dyDescent="0.35">
      <c r="B1443">
        <v>1748</v>
      </c>
      <c r="C1443" s="56" t="s">
        <v>7</v>
      </c>
      <c r="D1443" s="8" t="str">
        <f t="shared" si="48"/>
        <v>1748Vigilancia de la salud ambiental</v>
      </c>
      <c r="E1443" s="8" t="s">
        <v>1614</v>
      </c>
      <c r="F1443" s="68" t="s">
        <v>24</v>
      </c>
      <c r="G1443" s="68" t="s">
        <v>1888</v>
      </c>
      <c r="H1443" s="68" t="s">
        <v>885</v>
      </c>
      <c r="I1443" s="8" t="s">
        <v>886</v>
      </c>
      <c r="J1443" s="8" t="s">
        <v>886</v>
      </c>
      <c r="K1443" s="60" t="s">
        <v>347</v>
      </c>
      <c r="L1443" s="60" t="s">
        <v>83</v>
      </c>
      <c r="M1443" s="8" t="str">
        <f t="shared" si="49"/>
        <v>1748Vigilancia de la salud ambientalBARRIOS
UNIDOSNov /2024</v>
      </c>
      <c r="N1443" s="61">
        <v>72790</v>
      </c>
      <c r="O1443" s="71">
        <v>3</v>
      </c>
      <c r="P1443" s="72">
        <v>218370</v>
      </c>
      <c r="Q1443" s="71">
        <v>3</v>
      </c>
      <c r="R1443" s="72">
        <v>218370</v>
      </c>
    </row>
    <row r="1444" spans="2:18" ht="80.5" x14ac:dyDescent="0.35">
      <c r="B1444">
        <v>1749</v>
      </c>
      <c r="C1444" s="56" t="s">
        <v>7</v>
      </c>
      <c r="D1444" s="8" t="str">
        <f t="shared" si="48"/>
        <v>1749Vigilancia de la salud ambiental</v>
      </c>
      <c r="E1444" s="8" t="s">
        <v>1614</v>
      </c>
      <c r="F1444" s="68" t="s">
        <v>24</v>
      </c>
      <c r="G1444" s="68" t="s">
        <v>1952</v>
      </c>
      <c r="H1444" s="68" t="s">
        <v>885</v>
      </c>
      <c r="I1444" s="8" t="s">
        <v>886</v>
      </c>
      <c r="J1444" s="8" t="s">
        <v>886</v>
      </c>
      <c r="K1444" s="68" t="s">
        <v>321</v>
      </c>
      <c r="L1444" s="60" t="s">
        <v>83</v>
      </c>
      <c r="M1444" s="8" t="str">
        <f t="shared" si="49"/>
        <v>1749Vigilancia de la salud ambientalENGATIVANov /2024</v>
      </c>
      <c r="N1444" s="61">
        <v>87348</v>
      </c>
      <c r="O1444" s="71">
        <v>1</v>
      </c>
      <c r="P1444" s="72">
        <v>87348</v>
      </c>
      <c r="Q1444" s="71">
        <v>1</v>
      </c>
      <c r="R1444" s="72">
        <v>87348</v>
      </c>
    </row>
    <row r="1445" spans="2:18" ht="80.5" x14ac:dyDescent="0.35">
      <c r="B1445">
        <v>1750</v>
      </c>
      <c r="C1445" s="56" t="s">
        <v>7</v>
      </c>
      <c r="D1445" s="8" t="str">
        <f t="shared" si="48"/>
        <v>1750Vigilancia de la salud ambiental</v>
      </c>
      <c r="E1445" s="8" t="s">
        <v>1614</v>
      </c>
      <c r="F1445" s="68" t="s">
        <v>24</v>
      </c>
      <c r="G1445" s="68" t="s">
        <v>1889</v>
      </c>
      <c r="H1445" s="68" t="s">
        <v>885</v>
      </c>
      <c r="I1445" s="8" t="s">
        <v>886</v>
      </c>
      <c r="J1445" s="8" t="s">
        <v>886</v>
      </c>
      <c r="K1445" s="68" t="s">
        <v>251</v>
      </c>
      <c r="L1445" s="60" t="s">
        <v>83</v>
      </c>
      <c r="M1445" s="8" t="str">
        <f t="shared" si="49"/>
        <v>1750Vigilancia de la salud ambientalCHAPINERONov /2024</v>
      </c>
      <c r="N1445" s="61">
        <v>72790</v>
      </c>
      <c r="O1445" s="71">
        <v>1</v>
      </c>
      <c r="P1445" s="72">
        <v>72790</v>
      </c>
      <c r="Q1445" s="71">
        <v>1</v>
      </c>
      <c r="R1445" s="72">
        <v>72790</v>
      </c>
    </row>
    <row r="1446" spans="2:18" ht="80.5" x14ac:dyDescent="0.35">
      <c r="B1446">
        <v>1750</v>
      </c>
      <c r="C1446" s="56" t="s">
        <v>7</v>
      </c>
      <c r="D1446" s="8" t="str">
        <f t="shared" si="48"/>
        <v>1750Vigilancia de la salud ambiental</v>
      </c>
      <c r="E1446" s="8" t="s">
        <v>1614</v>
      </c>
      <c r="F1446" s="68" t="s">
        <v>24</v>
      </c>
      <c r="G1446" s="68" t="s">
        <v>1889</v>
      </c>
      <c r="H1446" s="68" t="s">
        <v>885</v>
      </c>
      <c r="I1446" s="8" t="s">
        <v>886</v>
      </c>
      <c r="J1446" s="8" t="s">
        <v>886</v>
      </c>
      <c r="K1446" s="68" t="s">
        <v>283</v>
      </c>
      <c r="L1446" s="60" t="s">
        <v>83</v>
      </c>
      <c r="M1446" s="8" t="str">
        <f t="shared" si="49"/>
        <v>1750Vigilancia de la salud ambientalUSAQUENNov /2024</v>
      </c>
      <c r="N1446" s="61">
        <v>72790</v>
      </c>
      <c r="O1446" s="71">
        <v>2</v>
      </c>
      <c r="P1446" s="72">
        <v>145580</v>
      </c>
      <c r="Q1446" s="71">
        <v>2</v>
      </c>
      <c r="R1446" s="72">
        <v>145580</v>
      </c>
    </row>
    <row r="1447" spans="2:18" ht="80.5" x14ac:dyDescent="0.35">
      <c r="B1447">
        <v>1750</v>
      </c>
      <c r="C1447" s="56" t="s">
        <v>7</v>
      </c>
      <c r="D1447" s="8" t="str">
        <f t="shared" si="48"/>
        <v>1750Vigilancia de la salud ambiental</v>
      </c>
      <c r="E1447" s="8" t="s">
        <v>1614</v>
      </c>
      <c r="F1447" s="68" t="s">
        <v>24</v>
      </c>
      <c r="G1447" s="68" t="s">
        <v>1889</v>
      </c>
      <c r="H1447" s="68" t="s">
        <v>885</v>
      </c>
      <c r="I1447" s="8" t="s">
        <v>886</v>
      </c>
      <c r="J1447" s="8" t="s">
        <v>886</v>
      </c>
      <c r="K1447" s="68" t="s">
        <v>321</v>
      </c>
      <c r="L1447" s="60" t="s">
        <v>83</v>
      </c>
      <c r="M1447" s="8" t="str">
        <f t="shared" si="49"/>
        <v>1750Vigilancia de la salud ambientalENGATIVANov /2024</v>
      </c>
      <c r="N1447" s="61">
        <v>72790</v>
      </c>
      <c r="O1447" s="71">
        <v>20</v>
      </c>
      <c r="P1447" s="72">
        <v>1455800</v>
      </c>
      <c r="Q1447" s="71">
        <v>20</v>
      </c>
      <c r="R1447" s="72">
        <v>1455800</v>
      </c>
    </row>
    <row r="1448" spans="2:18" ht="80.5" x14ac:dyDescent="0.35">
      <c r="B1448">
        <v>1750</v>
      </c>
      <c r="C1448" s="56" t="s">
        <v>7</v>
      </c>
      <c r="D1448" s="8" t="str">
        <f t="shared" si="48"/>
        <v>1750Vigilancia de la salud ambiental</v>
      </c>
      <c r="E1448" s="8" t="s">
        <v>1614</v>
      </c>
      <c r="F1448" s="68" t="s">
        <v>24</v>
      </c>
      <c r="G1448" s="68" t="s">
        <v>1889</v>
      </c>
      <c r="H1448" s="68" t="s">
        <v>885</v>
      </c>
      <c r="I1448" s="8" t="s">
        <v>886</v>
      </c>
      <c r="J1448" s="8" t="s">
        <v>886</v>
      </c>
      <c r="K1448" s="68" t="s">
        <v>362</v>
      </c>
      <c r="L1448" s="60" t="s">
        <v>83</v>
      </c>
      <c r="M1448" s="8" t="str">
        <f t="shared" si="49"/>
        <v>1750Vigilancia de la salud ambientalSUBANov /2024</v>
      </c>
      <c r="N1448" s="61">
        <v>72790</v>
      </c>
      <c r="O1448" s="71">
        <v>11</v>
      </c>
      <c r="P1448" s="72">
        <v>800690</v>
      </c>
      <c r="Q1448" s="71">
        <v>11</v>
      </c>
      <c r="R1448" s="72">
        <v>800690</v>
      </c>
    </row>
    <row r="1449" spans="2:18" ht="80.5" x14ac:dyDescent="0.35">
      <c r="B1449">
        <v>1750</v>
      </c>
      <c r="C1449" s="56" t="s">
        <v>7</v>
      </c>
      <c r="D1449" s="8" t="str">
        <f t="shared" si="48"/>
        <v>1750Vigilancia de la salud ambiental</v>
      </c>
      <c r="E1449" s="8" t="s">
        <v>1614</v>
      </c>
      <c r="F1449" s="68" t="s">
        <v>24</v>
      </c>
      <c r="G1449" s="68" t="s">
        <v>1889</v>
      </c>
      <c r="H1449" s="68" t="s">
        <v>885</v>
      </c>
      <c r="I1449" s="8" t="s">
        <v>886</v>
      </c>
      <c r="J1449" s="8" t="s">
        <v>886</v>
      </c>
      <c r="K1449" s="60" t="s">
        <v>347</v>
      </c>
      <c r="L1449" s="60" t="s">
        <v>83</v>
      </c>
      <c r="M1449" s="8" t="str">
        <f t="shared" si="49"/>
        <v>1750Vigilancia de la salud ambientalBARRIOS
UNIDOSNov /2024</v>
      </c>
      <c r="N1449" s="61">
        <v>72790</v>
      </c>
      <c r="O1449" s="71">
        <v>18</v>
      </c>
      <c r="P1449" s="72">
        <v>1310220</v>
      </c>
      <c r="Q1449" s="71">
        <v>16</v>
      </c>
      <c r="R1449" s="72">
        <v>1164640</v>
      </c>
    </row>
    <row r="1450" spans="2:18" ht="80.5" x14ac:dyDescent="0.35">
      <c r="B1450">
        <v>1750</v>
      </c>
      <c r="C1450" s="56" t="s">
        <v>7</v>
      </c>
      <c r="D1450" s="8" t="str">
        <f t="shared" si="48"/>
        <v>1750Vigilancia de la salud ambiental</v>
      </c>
      <c r="E1450" s="8" t="s">
        <v>1614</v>
      </c>
      <c r="F1450" s="68" t="s">
        <v>24</v>
      </c>
      <c r="G1450" s="68" t="s">
        <v>1889</v>
      </c>
      <c r="H1450" s="68" t="s">
        <v>885</v>
      </c>
      <c r="I1450" s="8" t="s">
        <v>886</v>
      </c>
      <c r="J1450" s="8" t="s">
        <v>886</v>
      </c>
      <c r="K1450" s="68" t="s">
        <v>132</v>
      </c>
      <c r="L1450" s="60" t="s">
        <v>83</v>
      </c>
      <c r="M1450" s="8" t="str">
        <f t="shared" si="49"/>
        <v>1750Vigilancia de la salud ambientalTEUSAQUILLONov /2024</v>
      </c>
      <c r="N1450" s="61">
        <v>72790</v>
      </c>
      <c r="O1450" s="71">
        <v>2</v>
      </c>
      <c r="P1450" s="72">
        <v>145580</v>
      </c>
      <c r="Q1450" s="71">
        <v>0</v>
      </c>
      <c r="R1450" s="72">
        <v>0</v>
      </c>
    </row>
    <row r="1451" spans="2:18" ht="80.5" x14ac:dyDescent="0.35">
      <c r="B1451">
        <v>1751</v>
      </c>
      <c r="C1451" s="56" t="s">
        <v>7</v>
      </c>
      <c r="D1451" s="8" t="str">
        <f t="shared" si="48"/>
        <v>1751Vigilancia de la salud ambiental</v>
      </c>
      <c r="E1451" s="8" t="s">
        <v>1614</v>
      </c>
      <c r="F1451" s="68" t="s">
        <v>24</v>
      </c>
      <c r="G1451" s="68" t="s">
        <v>1890</v>
      </c>
      <c r="H1451" s="68" t="s">
        <v>885</v>
      </c>
      <c r="I1451" s="8" t="s">
        <v>886</v>
      </c>
      <c r="J1451" s="8" t="s">
        <v>886</v>
      </c>
      <c r="K1451" s="68" t="s">
        <v>321</v>
      </c>
      <c r="L1451" s="60" t="s">
        <v>83</v>
      </c>
      <c r="M1451" s="8" t="str">
        <f t="shared" si="49"/>
        <v>1751Vigilancia de la salud ambientalENGATIVANov /2024</v>
      </c>
      <c r="N1451" s="61">
        <v>0</v>
      </c>
      <c r="O1451" s="71">
        <v>0</v>
      </c>
      <c r="P1451" s="72">
        <v>0</v>
      </c>
      <c r="Q1451" s="71">
        <v>0</v>
      </c>
      <c r="R1451" s="72">
        <v>0</v>
      </c>
    </row>
    <row r="1452" spans="2:18" ht="80.5" x14ac:dyDescent="0.35">
      <c r="B1452">
        <v>1752</v>
      </c>
      <c r="C1452" s="56" t="s">
        <v>7</v>
      </c>
      <c r="D1452" s="8" t="str">
        <f t="shared" si="48"/>
        <v>1752Vigilancia de la salud ambiental</v>
      </c>
      <c r="E1452" s="8" t="s">
        <v>1614</v>
      </c>
      <c r="F1452" s="68" t="s">
        <v>24</v>
      </c>
      <c r="G1452" s="68" t="s">
        <v>1891</v>
      </c>
      <c r="H1452" s="68" t="s">
        <v>885</v>
      </c>
      <c r="I1452" s="8" t="s">
        <v>886</v>
      </c>
      <c r="J1452" s="8" t="s">
        <v>886</v>
      </c>
      <c r="K1452" s="68" t="s">
        <v>321</v>
      </c>
      <c r="L1452" s="60" t="s">
        <v>83</v>
      </c>
      <c r="M1452" s="8" t="str">
        <f t="shared" si="49"/>
        <v>1752Vigilancia de la salud ambientalENGATIVANov /2024</v>
      </c>
      <c r="N1452" s="61">
        <v>72790</v>
      </c>
      <c r="O1452" s="71">
        <v>3</v>
      </c>
      <c r="P1452" s="72">
        <v>218370</v>
      </c>
      <c r="Q1452" s="71">
        <v>3</v>
      </c>
      <c r="R1452" s="72">
        <v>218370</v>
      </c>
    </row>
    <row r="1453" spans="2:18" ht="80.5" x14ac:dyDescent="0.35">
      <c r="B1453">
        <v>1752</v>
      </c>
      <c r="C1453" s="56" t="s">
        <v>7</v>
      </c>
      <c r="D1453" s="8" t="str">
        <f t="shared" si="48"/>
        <v>1752Vigilancia de la salud ambiental</v>
      </c>
      <c r="E1453" s="8" t="s">
        <v>1614</v>
      </c>
      <c r="F1453" s="68" t="s">
        <v>24</v>
      </c>
      <c r="G1453" s="68" t="s">
        <v>1891</v>
      </c>
      <c r="H1453" s="68" t="s">
        <v>885</v>
      </c>
      <c r="I1453" s="8" t="s">
        <v>886</v>
      </c>
      <c r="J1453" s="8" t="s">
        <v>886</v>
      </c>
      <c r="K1453" s="68" t="s">
        <v>362</v>
      </c>
      <c r="L1453" s="60" t="s">
        <v>83</v>
      </c>
      <c r="M1453" s="8" t="str">
        <f t="shared" si="49"/>
        <v>1752Vigilancia de la salud ambientalSUBANov /2024</v>
      </c>
      <c r="N1453" s="61">
        <v>72790</v>
      </c>
      <c r="O1453" s="71">
        <v>1</v>
      </c>
      <c r="P1453" s="72">
        <v>72790</v>
      </c>
      <c r="Q1453" s="71">
        <v>1</v>
      </c>
      <c r="R1453" s="72">
        <v>72790</v>
      </c>
    </row>
    <row r="1454" spans="2:18" ht="80.5" x14ac:dyDescent="0.35">
      <c r="B1454">
        <v>1752</v>
      </c>
      <c r="C1454" s="56" t="s">
        <v>7</v>
      </c>
      <c r="D1454" s="8" t="str">
        <f t="shared" si="48"/>
        <v>1752Vigilancia de la salud ambiental</v>
      </c>
      <c r="E1454" s="8" t="s">
        <v>1614</v>
      </c>
      <c r="F1454" s="68" t="s">
        <v>24</v>
      </c>
      <c r="G1454" s="68" t="s">
        <v>1891</v>
      </c>
      <c r="H1454" s="68" t="s">
        <v>885</v>
      </c>
      <c r="I1454" s="8" t="s">
        <v>886</v>
      </c>
      <c r="J1454" s="8" t="s">
        <v>886</v>
      </c>
      <c r="K1454" s="60" t="s">
        <v>347</v>
      </c>
      <c r="L1454" s="60" t="s">
        <v>83</v>
      </c>
      <c r="M1454" s="8" t="str">
        <f t="shared" si="49"/>
        <v>1752Vigilancia de la salud ambientalBARRIOS
UNIDOSNov /2024</v>
      </c>
      <c r="N1454" s="61">
        <v>72790</v>
      </c>
      <c r="O1454" s="71">
        <v>3</v>
      </c>
      <c r="P1454" s="72">
        <v>218370</v>
      </c>
      <c r="Q1454" s="71">
        <v>3</v>
      </c>
      <c r="R1454" s="72">
        <v>218370</v>
      </c>
    </row>
    <row r="1455" spans="2:18" ht="126.5" x14ac:dyDescent="0.35">
      <c r="B1455">
        <v>1753</v>
      </c>
      <c r="C1455" s="56" t="s">
        <v>7</v>
      </c>
      <c r="D1455" s="8" t="str">
        <f t="shared" si="48"/>
        <v>1753Vigilancia de la salud ambiental</v>
      </c>
      <c r="E1455" s="8" t="s">
        <v>1614</v>
      </c>
      <c r="F1455" s="68" t="s">
        <v>24</v>
      </c>
      <c r="G1455" s="68" t="s">
        <v>1210</v>
      </c>
      <c r="H1455" s="68" t="s">
        <v>885</v>
      </c>
      <c r="I1455" s="8" t="s">
        <v>886</v>
      </c>
      <c r="J1455" s="8" t="s">
        <v>886</v>
      </c>
      <c r="K1455" s="60" t="s">
        <v>347</v>
      </c>
      <c r="L1455" s="60" t="s">
        <v>83</v>
      </c>
      <c r="M1455" s="8" t="str">
        <f t="shared" si="49"/>
        <v>1753Vigilancia de la salud ambientalBARRIOS
UNIDOSNov /2024</v>
      </c>
      <c r="N1455" s="61">
        <v>87348</v>
      </c>
      <c r="O1455" s="71">
        <v>2</v>
      </c>
      <c r="P1455" s="72">
        <v>174696</v>
      </c>
      <c r="Q1455" s="71">
        <v>2</v>
      </c>
      <c r="R1455" s="72">
        <v>174696</v>
      </c>
    </row>
    <row r="1456" spans="2:18" ht="126.5" x14ac:dyDescent="0.35">
      <c r="B1456">
        <v>1754</v>
      </c>
      <c r="C1456" s="56" t="s">
        <v>7</v>
      </c>
      <c r="D1456" s="8" t="str">
        <f t="shared" si="48"/>
        <v>1754Vigilancia de la salud ambiental</v>
      </c>
      <c r="E1456" s="8" t="s">
        <v>1614</v>
      </c>
      <c r="F1456" s="68" t="s">
        <v>24</v>
      </c>
      <c r="G1456" s="68" t="s">
        <v>1892</v>
      </c>
      <c r="H1456" s="68" t="s">
        <v>885</v>
      </c>
      <c r="I1456" s="8" t="s">
        <v>886</v>
      </c>
      <c r="J1456" s="8" t="s">
        <v>886</v>
      </c>
      <c r="K1456" s="68" t="s">
        <v>283</v>
      </c>
      <c r="L1456" s="60" t="s">
        <v>83</v>
      </c>
      <c r="M1456" s="8" t="str">
        <f t="shared" si="49"/>
        <v>1754Vigilancia de la salud ambientalUSAQUENNov /2024</v>
      </c>
      <c r="N1456" s="61">
        <v>72790</v>
      </c>
      <c r="O1456" s="71">
        <v>2</v>
      </c>
      <c r="P1456" s="72">
        <v>145580</v>
      </c>
      <c r="Q1456" s="71">
        <v>2</v>
      </c>
      <c r="R1456" s="72">
        <v>145580</v>
      </c>
    </row>
    <row r="1457" spans="2:18" ht="126.5" x14ac:dyDescent="0.35">
      <c r="B1457">
        <v>1754</v>
      </c>
      <c r="C1457" s="56" t="s">
        <v>7</v>
      </c>
      <c r="D1457" s="8" t="str">
        <f t="shared" si="48"/>
        <v>1754Vigilancia de la salud ambiental</v>
      </c>
      <c r="E1457" s="8" t="s">
        <v>1614</v>
      </c>
      <c r="F1457" s="68" t="s">
        <v>24</v>
      </c>
      <c r="G1457" s="68" t="s">
        <v>1892</v>
      </c>
      <c r="H1457" s="68" t="s">
        <v>885</v>
      </c>
      <c r="I1457" s="8" t="s">
        <v>886</v>
      </c>
      <c r="J1457" s="8" t="s">
        <v>886</v>
      </c>
      <c r="K1457" s="68" t="s">
        <v>321</v>
      </c>
      <c r="L1457" s="60" t="s">
        <v>83</v>
      </c>
      <c r="M1457" s="8" t="str">
        <f t="shared" si="49"/>
        <v>1754Vigilancia de la salud ambientalENGATIVANov /2024</v>
      </c>
      <c r="N1457" s="61">
        <v>72790</v>
      </c>
      <c r="O1457" s="71">
        <v>20</v>
      </c>
      <c r="P1457" s="72">
        <v>1455800</v>
      </c>
      <c r="Q1457" s="71">
        <v>17</v>
      </c>
      <c r="R1457" s="72">
        <v>1237430</v>
      </c>
    </row>
    <row r="1458" spans="2:18" ht="126.5" x14ac:dyDescent="0.35">
      <c r="B1458">
        <v>1754</v>
      </c>
      <c r="C1458" s="56" t="s">
        <v>7</v>
      </c>
      <c r="D1458" s="8" t="str">
        <f t="shared" si="48"/>
        <v>1754Vigilancia de la salud ambiental</v>
      </c>
      <c r="E1458" s="8" t="s">
        <v>1614</v>
      </c>
      <c r="F1458" s="68" t="s">
        <v>24</v>
      </c>
      <c r="G1458" s="68" t="s">
        <v>1892</v>
      </c>
      <c r="H1458" s="68" t="s">
        <v>885</v>
      </c>
      <c r="I1458" s="8" t="s">
        <v>886</v>
      </c>
      <c r="J1458" s="8" t="s">
        <v>886</v>
      </c>
      <c r="K1458" s="68" t="s">
        <v>362</v>
      </c>
      <c r="L1458" s="60" t="s">
        <v>83</v>
      </c>
      <c r="M1458" s="8" t="str">
        <f t="shared" si="49"/>
        <v>1754Vigilancia de la salud ambientalSUBANov /2024</v>
      </c>
      <c r="N1458" s="61">
        <v>72790</v>
      </c>
      <c r="O1458" s="71">
        <v>10</v>
      </c>
      <c r="P1458" s="72">
        <v>727900</v>
      </c>
      <c r="Q1458" s="71">
        <v>10</v>
      </c>
      <c r="R1458" s="72">
        <v>727900</v>
      </c>
    </row>
    <row r="1459" spans="2:18" ht="126.5" x14ac:dyDescent="0.35">
      <c r="B1459">
        <v>1754</v>
      </c>
      <c r="C1459" s="56" t="s">
        <v>7</v>
      </c>
      <c r="D1459" s="8" t="str">
        <f t="shared" si="48"/>
        <v>1754Vigilancia de la salud ambiental</v>
      </c>
      <c r="E1459" s="8" t="s">
        <v>1614</v>
      </c>
      <c r="F1459" s="68" t="s">
        <v>24</v>
      </c>
      <c r="G1459" s="68" t="s">
        <v>1892</v>
      </c>
      <c r="H1459" s="68" t="s">
        <v>885</v>
      </c>
      <c r="I1459" s="8" t="s">
        <v>886</v>
      </c>
      <c r="J1459" s="8" t="s">
        <v>886</v>
      </c>
      <c r="K1459" s="60" t="s">
        <v>347</v>
      </c>
      <c r="L1459" s="60" t="s">
        <v>83</v>
      </c>
      <c r="M1459" s="8" t="str">
        <f t="shared" si="49"/>
        <v>1754Vigilancia de la salud ambientalBARRIOS
UNIDOSNov /2024</v>
      </c>
      <c r="N1459" s="61">
        <v>72790</v>
      </c>
      <c r="O1459" s="71">
        <v>19</v>
      </c>
      <c r="P1459" s="72">
        <v>1383010</v>
      </c>
      <c r="Q1459" s="71">
        <v>19</v>
      </c>
      <c r="R1459" s="72">
        <v>1383010</v>
      </c>
    </row>
    <row r="1460" spans="2:18" ht="80.5" x14ac:dyDescent="0.35">
      <c r="B1460">
        <v>1756</v>
      </c>
      <c r="C1460" s="56" t="s">
        <v>7</v>
      </c>
      <c r="D1460" s="8" t="str">
        <f t="shared" si="48"/>
        <v>1756Vigilancia de la salud ambiental</v>
      </c>
      <c r="E1460" s="8" t="s">
        <v>1614</v>
      </c>
      <c r="F1460" s="68" t="s">
        <v>24</v>
      </c>
      <c r="G1460" s="68" t="s">
        <v>1893</v>
      </c>
      <c r="H1460" s="68" t="s">
        <v>885</v>
      </c>
      <c r="I1460" s="8" t="s">
        <v>886</v>
      </c>
      <c r="J1460" s="8" t="s">
        <v>886</v>
      </c>
      <c r="K1460" s="60" t="s">
        <v>347</v>
      </c>
      <c r="L1460" s="60" t="s">
        <v>83</v>
      </c>
      <c r="M1460" s="8" t="str">
        <f t="shared" si="49"/>
        <v>1756Vigilancia de la salud ambientalBARRIOS
UNIDOSNov /2024</v>
      </c>
      <c r="N1460" s="61">
        <v>58232</v>
      </c>
      <c r="O1460" s="71">
        <v>1</v>
      </c>
      <c r="P1460" s="72">
        <v>58232</v>
      </c>
      <c r="Q1460" s="71">
        <v>1</v>
      </c>
      <c r="R1460" s="72">
        <v>58232</v>
      </c>
    </row>
    <row r="1461" spans="2:18" ht="103.5" x14ac:dyDescent="0.35">
      <c r="B1461">
        <v>1758</v>
      </c>
      <c r="C1461" s="56" t="s">
        <v>7</v>
      </c>
      <c r="D1461" s="8" t="str">
        <f t="shared" si="48"/>
        <v>1758Vigilancia de la salud ambiental</v>
      </c>
      <c r="E1461" s="8" t="s">
        <v>1614</v>
      </c>
      <c r="F1461" s="68" t="s">
        <v>24</v>
      </c>
      <c r="G1461" s="68" t="s">
        <v>1894</v>
      </c>
      <c r="H1461" s="68" t="s">
        <v>885</v>
      </c>
      <c r="I1461" s="8" t="s">
        <v>886</v>
      </c>
      <c r="J1461" s="8" t="s">
        <v>886</v>
      </c>
      <c r="K1461" s="68" t="s">
        <v>283</v>
      </c>
      <c r="L1461" s="60" t="s">
        <v>83</v>
      </c>
      <c r="M1461" s="8" t="str">
        <f t="shared" si="49"/>
        <v>1758Vigilancia de la salud ambientalUSAQUENNov /2024</v>
      </c>
      <c r="N1461" s="61">
        <v>87348</v>
      </c>
      <c r="O1461" s="71">
        <v>1</v>
      </c>
      <c r="P1461" s="72">
        <v>87348</v>
      </c>
      <c r="Q1461" s="71">
        <v>1</v>
      </c>
      <c r="R1461" s="72">
        <v>87348</v>
      </c>
    </row>
    <row r="1462" spans="2:18" ht="103.5" x14ac:dyDescent="0.35">
      <c r="B1462">
        <v>1758</v>
      </c>
      <c r="C1462" s="56" t="s">
        <v>7</v>
      </c>
      <c r="D1462" s="8" t="str">
        <f t="shared" si="48"/>
        <v>1758Vigilancia de la salud ambiental</v>
      </c>
      <c r="E1462" s="8" t="s">
        <v>1614</v>
      </c>
      <c r="F1462" s="68" t="s">
        <v>24</v>
      </c>
      <c r="G1462" s="68" t="s">
        <v>1894</v>
      </c>
      <c r="H1462" s="68" t="s">
        <v>885</v>
      </c>
      <c r="I1462" s="8" t="s">
        <v>886</v>
      </c>
      <c r="J1462" s="8" t="s">
        <v>886</v>
      </c>
      <c r="K1462" s="68" t="s">
        <v>362</v>
      </c>
      <c r="L1462" s="60" t="s">
        <v>83</v>
      </c>
      <c r="M1462" s="8" t="str">
        <f t="shared" si="49"/>
        <v>1758Vigilancia de la salud ambientalSUBANov /2024</v>
      </c>
      <c r="N1462" s="61">
        <v>87348</v>
      </c>
      <c r="O1462" s="71">
        <v>4</v>
      </c>
      <c r="P1462" s="72">
        <v>349392</v>
      </c>
      <c r="Q1462" s="71">
        <v>4</v>
      </c>
      <c r="R1462" s="72">
        <v>349392</v>
      </c>
    </row>
    <row r="1463" spans="2:18" ht="103.5" x14ac:dyDescent="0.35">
      <c r="B1463">
        <v>1758</v>
      </c>
      <c r="C1463" s="56" t="s">
        <v>7</v>
      </c>
      <c r="D1463" s="8" t="str">
        <f t="shared" si="48"/>
        <v>1758Vigilancia de la salud ambiental</v>
      </c>
      <c r="E1463" s="8" t="s">
        <v>1614</v>
      </c>
      <c r="F1463" s="68" t="s">
        <v>24</v>
      </c>
      <c r="G1463" s="68" t="s">
        <v>1894</v>
      </c>
      <c r="H1463" s="68" t="s">
        <v>885</v>
      </c>
      <c r="I1463" s="8" t="s">
        <v>886</v>
      </c>
      <c r="J1463" s="8" t="s">
        <v>886</v>
      </c>
      <c r="K1463" s="60" t="s">
        <v>347</v>
      </c>
      <c r="L1463" s="60" t="s">
        <v>83</v>
      </c>
      <c r="M1463" s="8" t="str">
        <f t="shared" si="49"/>
        <v>1758Vigilancia de la salud ambientalBARRIOS
UNIDOSNov /2024</v>
      </c>
      <c r="N1463" s="61">
        <v>87348</v>
      </c>
      <c r="O1463" s="71">
        <v>4</v>
      </c>
      <c r="P1463" s="72">
        <v>349392</v>
      </c>
      <c r="Q1463" s="71">
        <v>4</v>
      </c>
      <c r="R1463" s="72">
        <v>349392</v>
      </c>
    </row>
    <row r="1464" spans="2:18" ht="115" x14ac:dyDescent="0.35">
      <c r="B1464">
        <v>1759</v>
      </c>
      <c r="C1464" s="56" t="s">
        <v>7</v>
      </c>
      <c r="D1464" s="8" t="str">
        <f t="shared" si="48"/>
        <v>1759Vigilancia de la salud ambiental</v>
      </c>
      <c r="E1464" s="8" t="s">
        <v>1614</v>
      </c>
      <c r="F1464" s="68" t="s">
        <v>24</v>
      </c>
      <c r="G1464" s="68" t="s">
        <v>1133</v>
      </c>
      <c r="H1464" s="68" t="s">
        <v>885</v>
      </c>
      <c r="I1464" s="8" t="s">
        <v>886</v>
      </c>
      <c r="J1464" s="8" t="s">
        <v>886</v>
      </c>
      <c r="K1464" s="68" t="s">
        <v>251</v>
      </c>
      <c r="L1464" s="60" t="s">
        <v>83</v>
      </c>
      <c r="M1464" s="8" t="str">
        <f t="shared" si="49"/>
        <v>1759Vigilancia de la salud ambientalCHAPINERONov /2024</v>
      </c>
      <c r="N1464" s="61">
        <v>58232</v>
      </c>
      <c r="O1464" s="71">
        <v>4</v>
      </c>
      <c r="P1464" s="72">
        <v>232928</v>
      </c>
      <c r="Q1464" s="71">
        <v>4</v>
      </c>
      <c r="R1464" s="72">
        <v>232928</v>
      </c>
    </row>
    <row r="1465" spans="2:18" ht="115" x14ac:dyDescent="0.35">
      <c r="B1465">
        <v>1759</v>
      </c>
      <c r="C1465" s="56" t="s">
        <v>7</v>
      </c>
      <c r="D1465" s="8" t="str">
        <f t="shared" si="48"/>
        <v>1759Vigilancia de la salud ambiental</v>
      </c>
      <c r="E1465" s="8" t="s">
        <v>1614</v>
      </c>
      <c r="F1465" s="68" t="s">
        <v>24</v>
      </c>
      <c r="G1465" s="68" t="s">
        <v>1133</v>
      </c>
      <c r="H1465" s="68" t="s">
        <v>885</v>
      </c>
      <c r="I1465" s="8" t="s">
        <v>886</v>
      </c>
      <c r="J1465" s="8" t="s">
        <v>886</v>
      </c>
      <c r="K1465" s="68" t="s">
        <v>283</v>
      </c>
      <c r="L1465" s="60" t="s">
        <v>83</v>
      </c>
      <c r="M1465" s="8" t="str">
        <f t="shared" si="49"/>
        <v>1759Vigilancia de la salud ambientalUSAQUENNov /2024</v>
      </c>
      <c r="N1465" s="61">
        <v>58232</v>
      </c>
      <c r="O1465" s="71">
        <v>32</v>
      </c>
      <c r="P1465" s="72">
        <v>1863424</v>
      </c>
      <c r="Q1465" s="71">
        <v>32</v>
      </c>
      <c r="R1465" s="72">
        <v>1863424</v>
      </c>
    </row>
    <row r="1466" spans="2:18" ht="115" x14ac:dyDescent="0.35">
      <c r="B1466">
        <v>1759</v>
      </c>
      <c r="C1466" s="56" t="s">
        <v>7</v>
      </c>
      <c r="D1466" s="8" t="str">
        <f t="shared" si="48"/>
        <v>1759Vigilancia de la salud ambiental</v>
      </c>
      <c r="E1466" s="8" t="s">
        <v>1614</v>
      </c>
      <c r="F1466" s="68" t="s">
        <v>24</v>
      </c>
      <c r="G1466" s="68" t="s">
        <v>1133</v>
      </c>
      <c r="H1466" s="68" t="s">
        <v>885</v>
      </c>
      <c r="I1466" s="8" t="s">
        <v>886</v>
      </c>
      <c r="J1466" s="8" t="s">
        <v>886</v>
      </c>
      <c r="K1466" s="68" t="s">
        <v>321</v>
      </c>
      <c r="L1466" s="60" t="s">
        <v>83</v>
      </c>
      <c r="M1466" s="8" t="str">
        <f t="shared" si="49"/>
        <v>1759Vigilancia de la salud ambientalENGATIVANov /2024</v>
      </c>
      <c r="N1466" s="61">
        <v>58232</v>
      </c>
      <c r="O1466" s="71">
        <v>46</v>
      </c>
      <c r="P1466" s="72">
        <v>2678672</v>
      </c>
      <c r="Q1466" s="71">
        <v>38</v>
      </c>
      <c r="R1466" s="72">
        <v>2212816</v>
      </c>
    </row>
    <row r="1467" spans="2:18" ht="115" x14ac:dyDescent="0.35">
      <c r="B1467">
        <v>1759</v>
      </c>
      <c r="C1467" s="56" t="s">
        <v>7</v>
      </c>
      <c r="D1467" s="8" t="str">
        <f t="shared" si="48"/>
        <v>1759Vigilancia de la salud ambiental</v>
      </c>
      <c r="E1467" s="8" t="s">
        <v>1614</v>
      </c>
      <c r="F1467" s="68" t="s">
        <v>24</v>
      </c>
      <c r="G1467" s="68" t="s">
        <v>1133</v>
      </c>
      <c r="H1467" s="68" t="s">
        <v>885</v>
      </c>
      <c r="I1467" s="8" t="s">
        <v>886</v>
      </c>
      <c r="J1467" s="8" t="s">
        <v>886</v>
      </c>
      <c r="K1467" s="68" t="s">
        <v>362</v>
      </c>
      <c r="L1467" s="60" t="s">
        <v>83</v>
      </c>
      <c r="M1467" s="8" t="str">
        <f t="shared" si="49"/>
        <v>1759Vigilancia de la salud ambientalSUBANov /2024</v>
      </c>
      <c r="N1467" s="61">
        <v>58232</v>
      </c>
      <c r="O1467" s="71">
        <v>46</v>
      </c>
      <c r="P1467" s="72">
        <v>2678672</v>
      </c>
      <c r="Q1467" s="71">
        <v>46</v>
      </c>
      <c r="R1467" s="72">
        <v>2678672</v>
      </c>
    </row>
    <row r="1468" spans="2:18" ht="115" x14ac:dyDescent="0.35">
      <c r="B1468">
        <v>1759</v>
      </c>
      <c r="C1468" s="56" t="s">
        <v>7</v>
      </c>
      <c r="D1468" s="8" t="str">
        <f t="shared" si="48"/>
        <v>1759Vigilancia de la salud ambiental</v>
      </c>
      <c r="E1468" s="8" t="s">
        <v>1614</v>
      </c>
      <c r="F1468" s="68" t="s">
        <v>24</v>
      </c>
      <c r="G1468" s="68" t="s">
        <v>1133</v>
      </c>
      <c r="H1468" s="68" t="s">
        <v>885</v>
      </c>
      <c r="I1468" s="8" t="s">
        <v>886</v>
      </c>
      <c r="J1468" s="8" t="s">
        <v>886</v>
      </c>
      <c r="K1468" s="60" t="s">
        <v>347</v>
      </c>
      <c r="L1468" s="60" t="s">
        <v>83</v>
      </c>
      <c r="M1468" s="8" t="str">
        <f t="shared" si="49"/>
        <v>1759Vigilancia de la salud ambientalBARRIOS
UNIDOSNov /2024</v>
      </c>
      <c r="N1468" s="61">
        <v>58232</v>
      </c>
      <c r="O1468" s="71">
        <v>62</v>
      </c>
      <c r="P1468" s="72">
        <v>3610384</v>
      </c>
      <c r="Q1468" s="71">
        <v>61</v>
      </c>
      <c r="R1468" s="72">
        <v>3552152</v>
      </c>
    </row>
    <row r="1469" spans="2:18" ht="115" x14ac:dyDescent="0.35">
      <c r="B1469">
        <v>1759</v>
      </c>
      <c r="C1469" s="56" t="s">
        <v>7</v>
      </c>
      <c r="D1469" s="8" t="str">
        <f t="shared" si="48"/>
        <v>1759Vigilancia de la salud ambiental</v>
      </c>
      <c r="E1469" s="8" t="s">
        <v>1614</v>
      </c>
      <c r="F1469" s="68" t="s">
        <v>24</v>
      </c>
      <c r="G1469" s="68" t="s">
        <v>1133</v>
      </c>
      <c r="H1469" s="68" t="s">
        <v>885</v>
      </c>
      <c r="I1469" s="8" t="s">
        <v>886</v>
      </c>
      <c r="J1469" s="8" t="s">
        <v>886</v>
      </c>
      <c r="K1469" s="68" t="s">
        <v>132</v>
      </c>
      <c r="L1469" s="60" t="s">
        <v>83</v>
      </c>
      <c r="M1469" s="8" t="str">
        <f t="shared" si="49"/>
        <v>1759Vigilancia de la salud ambientalTEUSAQUILLONov /2024</v>
      </c>
      <c r="N1469" s="61">
        <v>58232</v>
      </c>
      <c r="O1469" s="71">
        <v>3</v>
      </c>
      <c r="P1469" s="72">
        <v>174696</v>
      </c>
      <c r="Q1469" s="71">
        <v>2</v>
      </c>
      <c r="R1469" s="72">
        <v>116464</v>
      </c>
    </row>
    <row r="1470" spans="2:18" ht="72" x14ac:dyDescent="0.35">
      <c r="B1470">
        <v>1760</v>
      </c>
      <c r="C1470" s="56" t="s">
        <v>7</v>
      </c>
      <c r="D1470" s="8" t="str">
        <f t="shared" si="48"/>
        <v>1760Vigilancia de la salud ambiental</v>
      </c>
      <c r="E1470" s="8" t="s">
        <v>1614</v>
      </c>
      <c r="F1470" s="68" t="s">
        <v>24</v>
      </c>
      <c r="G1470" s="68" t="s">
        <v>1895</v>
      </c>
      <c r="H1470" s="68" t="s">
        <v>885</v>
      </c>
      <c r="I1470" s="8" t="s">
        <v>886</v>
      </c>
      <c r="J1470" s="8" t="s">
        <v>886</v>
      </c>
      <c r="K1470" s="60" t="s">
        <v>347</v>
      </c>
      <c r="L1470" s="60" t="s">
        <v>83</v>
      </c>
      <c r="M1470" s="8" t="str">
        <f t="shared" si="49"/>
        <v>1760Vigilancia de la salud ambientalBARRIOS
UNIDOSNov /2024</v>
      </c>
      <c r="N1470" s="61">
        <v>87348</v>
      </c>
      <c r="O1470" s="71">
        <v>1</v>
      </c>
      <c r="P1470" s="72">
        <v>87348</v>
      </c>
      <c r="Q1470" s="71">
        <v>1</v>
      </c>
      <c r="R1470" s="72">
        <v>87348</v>
      </c>
    </row>
    <row r="1471" spans="2:18" ht="69" x14ac:dyDescent="0.35">
      <c r="B1471">
        <v>1761</v>
      </c>
      <c r="C1471" s="56" t="s">
        <v>7</v>
      </c>
      <c r="D1471" s="8" t="str">
        <f t="shared" si="48"/>
        <v>1761Vigilancia de la salud ambiental</v>
      </c>
      <c r="E1471" s="8" t="s">
        <v>1614</v>
      </c>
      <c r="F1471" s="68" t="s">
        <v>24</v>
      </c>
      <c r="G1471" s="68" t="s">
        <v>1213</v>
      </c>
      <c r="H1471" s="68" t="s">
        <v>885</v>
      </c>
      <c r="I1471" s="8" t="s">
        <v>886</v>
      </c>
      <c r="J1471" s="8" t="s">
        <v>886</v>
      </c>
      <c r="K1471" s="68" t="s">
        <v>251</v>
      </c>
      <c r="L1471" s="60" t="s">
        <v>83</v>
      </c>
      <c r="M1471" s="8" t="str">
        <f t="shared" si="49"/>
        <v>1761Vigilancia de la salud ambientalCHAPINERONov /2024</v>
      </c>
      <c r="N1471" s="61">
        <v>58232</v>
      </c>
      <c r="O1471" s="71">
        <v>2</v>
      </c>
      <c r="P1471" s="72">
        <v>116464</v>
      </c>
      <c r="Q1471" s="71">
        <v>2</v>
      </c>
      <c r="R1471" s="72">
        <v>116464</v>
      </c>
    </row>
    <row r="1472" spans="2:18" ht="69" x14ac:dyDescent="0.35">
      <c r="B1472">
        <v>1761</v>
      </c>
      <c r="C1472" s="56" t="s">
        <v>7</v>
      </c>
      <c r="D1472" s="8" t="str">
        <f t="shared" si="48"/>
        <v>1761Vigilancia de la salud ambiental</v>
      </c>
      <c r="E1472" s="8" t="s">
        <v>1614</v>
      </c>
      <c r="F1472" s="68" t="s">
        <v>24</v>
      </c>
      <c r="G1472" s="68" t="s">
        <v>1213</v>
      </c>
      <c r="H1472" s="68" t="s">
        <v>885</v>
      </c>
      <c r="I1472" s="8" t="s">
        <v>886</v>
      </c>
      <c r="J1472" s="8" t="s">
        <v>886</v>
      </c>
      <c r="K1472" s="68" t="s">
        <v>283</v>
      </c>
      <c r="L1472" s="60" t="s">
        <v>83</v>
      </c>
      <c r="M1472" s="8" t="str">
        <f t="shared" si="49"/>
        <v>1761Vigilancia de la salud ambientalUSAQUENNov /2024</v>
      </c>
      <c r="N1472" s="61">
        <v>58232</v>
      </c>
      <c r="O1472" s="71">
        <v>4</v>
      </c>
      <c r="P1472" s="72">
        <v>232928</v>
      </c>
      <c r="Q1472" s="71">
        <v>4</v>
      </c>
      <c r="R1472" s="72">
        <v>232928</v>
      </c>
    </row>
    <row r="1473" spans="2:18" ht="69" x14ac:dyDescent="0.35">
      <c r="B1473">
        <v>1761</v>
      </c>
      <c r="C1473" s="56" t="s">
        <v>7</v>
      </c>
      <c r="D1473" s="8" t="str">
        <f t="shared" ref="D1473:D1536" si="50">+B1473&amp;C1473</f>
        <v>1761Vigilancia de la salud ambiental</v>
      </c>
      <c r="E1473" s="8" t="s">
        <v>1614</v>
      </c>
      <c r="F1473" s="68" t="s">
        <v>24</v>
      </c>
      <c r="G1473" s="68" t="s">
        <v>1213</v>
      </c>
      <c r="H1473" s="68" t="s">
        <v>885</v>
      </c>
      <c r="I1473" s="8" t="s">
        <v>886</v>
      </c>
      <c r="J1473" s="8" t="s">
        <v>886</v>
      </c>
      <c r="K1473" s="68" t="s">
        <v>321</v>
      </c>
      <c r="L1473" s="60" t="s">
        <v>83</v>
      </c>
      <c r="M1473" s="8" t="str">
        <f t="shared" ref="M1473:M1536" si="51">+D1473&amp;K1473&amp;L1473</f>
        <v>1761Vigilancia de la salud ambientalENGATIVANov /2024</v>
      </c>
      <c r="N1473" s="61">
        <v>58232</v>
      </c>
      <c r="O1473" s="71">
        <v>3</v>
      </c>
      <c r="P1473" s="72">
        <v>174696</v>
      </c>
      <c r="Q1473" s="71">
        <v>3</v>
      </c>
      <c r="R1473" s="72">
        <v>174696</v>
      </c>
    </row>
    <row r="1474" spans="2:18" ht="69" x14ac:dyDescent="0.35">
      <c r="B1474">
        <v>1761</v>
      </c>
      <c r="C1474" s="56" t="s">
        <v>7</v>
      </c>
      <c r="D1474" s="8" t="str">
        <f t="shared" si="50"/>
        <v>1761Vigilancia de la salud ambiental</v>
      </c>
      <c r="E1474" s="8" t="s">
        <v>1614</v>
      </c>
      <c r="F1474" s="68" t="s">
        <v>24</v>
      </c>
      <c r="G1474" s="68" t="s">
        <v>1213</v>
      </c>
      <c r="H1474" s="68" t="s">
        <v>885</v>
      </c>
      <c r="I1474" s="8" t="s">
        <v>886</v>
      </c>
      <c r="J1474" s="8" t="s">
        <v>886</v>
      </c>
      <c r="K1474" s="68" t="s">
        <v>362</v>
      </c>
      <c r="L1474" s="60" t="s">
        <v>83</v>
      </c>
      <c r="M1474" s="8" t="str">
        <f t="shared" si="51"/>
        <v>1761Vigilancia de la salud ambientalSUBANov /2024</v>
      </c>
      <c r="N1474" s="61">
        <v>58232</v>
      </c>
      <c r="O1474" s="71">
        <v>6</v>
      </c>
      <c r="P1474" s="72">
        <v>349392</v>
      </c>
      <c r="Q1474" s="71">
        <v>6</v>
      </c>
      <c r="R1474" s="72">
        <v>349392</v>
      </c>
    </row>
    <row r="1475" spans="2:18" ht="72" x14ac:dyDescent="0.35">
      <c r="B1475">
        <v>1761</v>
      </c>
      <c r="C1475" s="56" t="s">
        <v>7</v>
      </c>
      <c r="D1475" s="8" t="str">
        <f t="shared" si="50"/>
        <v>1761Vigilancia de la salud ambiental</v>
      </c>
      <c r="E1475" s="8" t="s">
        <v>1614</v>
      </c>
      <c r="F1475" s="68" t="s">
        <v>24</v>
      </c>
      <c r="G1475" s="68" t="s">
        <v>1213</v>
      </c>
      <c r="H1475" s="68" t="s">
        <v>885</v>
      </c>
      <c r="I1475" s="8" t="s">
        <v>886</v>
      </c>
      <c r="J1475" s="8" t="s">
        <v>886</v>
      </c>
      <c r="K1475" s="60" t="s">
        <v>347</v>
      </c>
      <c r="L1475" s="60" t="s">
        <v>83</v>
      </c>
      <c r="M1475" s="8" t="str">
        <f t="shared" si="51"/>
        <v>1761Vigilancia de la salud ambientalBARRIOS
UNIDOSNov /2024</v>
      </c>
      <c r="N1475" s="61">
        <v>58232</v>
      </c>
      <c r="O1475" s="71">
        <v>5</v>
      </c>
      <c r="P1475" s="72">
        <v>291160</v>
      </c>
      <c r="Q1475" s="71">
        <v>5</v>
      </c>
      <c r="R1475" s="72">
        <v>291160</v>
      </c>
    </row>
    <row r="1476" spans="2:18" ht="69" x14ac:dyDescent="0.35">
      <c r="B1476">
        <v>1761</v>
      </c>
      <c r="C1476" s="56" t="s">
        <v>7</v>
      </c>
      <c r="D1476" s="8" t="str">
        <f t="shared" si="50"/>
        <v>1761Vigilancia de la salud ambiental</v>
      </c>
      <c r="E1476" s="8" t="s">
        <v>1614</v>
      </c>
      <c r="F1476" s="68" t="s">
        <v>24</v>
      </c>
      <c r="G1476" s="68" t="s">
        <v>1213</v>
      </c>
      <c r="H1476" s="68" t="s">
        <v>885</v>
      </c>
      <c r="I1476" s="8" t="s">
        <v>886</v>
      </c>
      <c r="J1476" s="8" t="s">
        <v>886</v>
      </c>
      <c r="K1476" s="68" t="s">
        <v>132</v>
      </c>
      <c r="L1476" s="60" t="s">
        <v>83</v>
      </c>
      <c r="M1476" s="8" t="str">
        <f t="shared" si="51"/>
        <v>1761Vigilancia de la salud ambientalTEUSAQUILLONov /2024</v>
      </c>
      <c r="N1476" s="61">
        <v>58232</v>
      </c>
      <c r="O1476" s="71">
        <v>1</v>
      </c>
      <c r="P1476" s="72">
        <v>58232</v>
      </c>
      <c r="Q1476" s="71">
        <v>0</v>
      </c>
      <c r="R1476" s="72">
        <v>0</v>
      </c>
    </row>
    <row r="1477" spans="2:18" ht="60" x14ac:dyDescent="0.35">
      <c r="B1477">
        <v>1762</v>
      </c>
      <c r="C1477" s="56" t="s">
        <v>7</v>
      </c>
      <c r="D1477" s="8" t="str">
        <f t="shared" si="50"/>
        <v>1762Vigilancia de la salud ambiental</v>
      </c>
      <c r="E1477" s="8" t="s">
        <v>1614</v>
      </c>
      <c r="F1477" s="68" t="s">
        <v>24</v>
      </c>
      <c r="G1477" s="68" t="s">
        <v>1896</v>
      </c>
      <c r="H1477" s="68" t="s">
        <v>885</v>
      </c>
      <c r="I1477" s="8" t="s">
        <v>886</v>
      </c>
      <c r="J1477" s="8" t="s">
        <v>886</v>
      </c>
      <c r="K1477" s="68" t="s">
        <v>251</v>
      </c>
      <c r="L1477" s="60" t="s">
        <v>83</v>
      </c>
      <c r="M1477" s="8" t="str">
        <f t="shared" si="51"/>
        <v>1762Vigilancia de la salud ambientalCHAPINERONov /2024</v>
      </c>
      <c r="N1477" s="61">
        <v>87348</v>
      </c>
      <c r="O1477" s="71">
        <v>5</v>
      </c>
      <c r="P1477" s="72">
        <v>436740</v>
      </c>
      <c r="Q1477" s="71">
        <v>5</v>
      </c>
      <c r="R1477" s="72">
        <v>436740</v>
      </c>
    </row>
    <row r="1478" spans="2:18" ht="57.5" x14ac:dyDescent="0.35">
      <c r="B1478">
        <v>1762</v>
      </c>
      <c r="C1478" s="56" t="s">
        <v>7</v>
      </c>
      <c r="D1478" s="8" t="str">
        <f t="shared" si="50"/>
        <v>1762Vigilancia de la salud ambiental</v>
      </c>
      <c r="E1478" s="8" t="s">
        <v>1614</v>
      </c>
      <c r="F1478" s="68" t="s">
        <v>24</v>
      </c>
      <c r="G1478" s="68" t="s">
        <v>1896</v>
      </c>
      <c r="H1478" s="68" t="s">
        <v>885</v>
      </c>
      <c r="I1478" s="8" t="s">
        <v>886</v>
      </c>
      <c r="J1478" s="8" t="s">
        <v>886</v>
      </c>
      <c r="K1478" s="68" t="s">
        <v>283</v>
      </c>
      <c r="L1478" s="60" t="s">
        <v>83</v>
      </c>
      <c r="M1478" s="8" t="str">
        <f t="shared" si="51"/>
        <v>1762Vigilancia de la salud ambientalUSAQUENNov /2024</v>
      </c>
      <c r="N1478" s="61">
        <v>87348</v>
      </c>
      <c r="O1478" s="71">
        <v>3</v>
      </c>
      <c r="P1478" s="72">
        <v>262044</v>
      </c>
      <c r="Q1478" s="71">
        <v>3</v>
      </c>
      <c r="R1478" s="72">
        <v>262044</v>
      </c>
    </row>
    <row r="1479" spans="2:18" ht="57.5" x14ac:dyDescent="0.35">
      <c r="B1479">
        <v>1762</v>
      </c>
      <c r="C1479" s="56" t="s">
        <v>7</v>
      </c>
      <c r="D1479" s="8" t="str">
        <f t="shared" si="50"/>
        <v>1762Vigilancia de la salud ambiental</v>
      </c>
      <c r="E1479" s="8" t="s">
        <v>1614</v>
      </c>
      <c r="F1479" s="68" t="s">
        <v>24</v>
      </c>
      <c r="G1479" s="68" t="s">
        <v>1896</v>
      </c>
      <c r="H1479" s="68" t="s">
        <v>885</v>
      </c>
      <c r="I1479" s="8" t="s">
        <v>886</v>
      </c>
      <c r="J1479" s="8" t="s">
        <v>886</v>
      </c>
      <c r="K1479" s="68" t="s">
        <v>321</v>
      </c>
      <c r="L1479" s="60" t="s">
        <v>83</v>
      </c>
      <c r="M1479" s="8" t="str">
        <f t="shared" si="51"/>
        <v>1762Vigilancia de la salud ambientalENGATIVANov /2024</v>
      </c>
      <c r="N1479" s="61">
        <v>87348</v>
      </c>
      <c r="O1479" s="71">
        <v>5</v>
      </c>
      <c r="P1479" s="72">
        <v>436740</v>
      </c>
      <c r="Q1479" s="71">
        <v>4</v>
      </c>
      <c r="R1479" s="72">
        <v>349392</v>
      </c>
    </row>
    <row r="1480" spans="2:18" ht="57.5" x14ac:dyDescent="0.35">
      <c r="B1480">
        <v>1762</v>
      </c>
      <c r="C1480" s="56" t="s">
        <v>7</v>
      </c>
      <c r="D1480" s="8" t="str">
        <f t="shared" si="50"/>
        <v>1762Vigilancia de la salud ambiental</v>
      </c>
      <c r="E1480" s="8" t="s">
        <v>1614</v>
      </c>
      <c r="F1480" s="68" t="s">
        <v>24</v>
      </c>
      <c r="G1480" s="68" t="s">
        <v>1896</v>
      </c>
      <c r="H1480" s="68" t="s">
        <v>885</v>
      </c>
      <c r="I1480" s="8" t="s">
        <v>886</v>
      </c>
      <c r="J1480" s="8" t="s">
        <v>886</v>
      </c>
      <c r="K1480" s="68" t="s">
        <v>362</v>
      </c>
      <c r="L1480" s="60" t="s">
        <v>83</v>
      </c>
      <c r="M1480" s="8" t="str">
        <f t="shared" si="51"/>
        <v>1762Vigilancia de la salud ambientalSUBANov /2024</v>
      </c>
      <c r="N1480" s="61">
        <v>87348</v>
      </c>
      <c r="O1480" s="71">
        <v>3</v>
      </c>
      <c r="P1480" s="72">
        <v>262044</v>
      </c>
      <c r="Q1480" s="71">
        <v>3</v>
      </c>
      <c r="R1480" s="72">
        <v>262044</v>
      </c>
    </row>
    <row r="1481" spans="2:18" ht="72" x14ac:dyDescent="0.35">
      <c r="B1481">
        <v>1762</v>
      </c>
      <c r="C1481" s="56" t="s">
        <v>7</v>
      </c>
      <c r="D1481" s="8" t="str">
        <f t="shared" si="50"/>
        <v>1762Vigilancia de la salud ambiental</v>
      </c>
      <c r="E1481" s="8" t="s">
        <v>1614</v>
      </c>
      <c r="F1481" s="68" t="s">
        <v>24</v>
      </c>
      <c r="G1481" s="68" t="s">
        <v>1896</v>
      </c>
      <c r="H1481" s="68" t="s">
        <v>885</v>
      </c>
      <c r="I1481" s="8" t="s">
        <v>886</v>
      </c>
      <c r="J1481" s="8" t="s">
        <v>886</v>
      </c>
      <c r="K1481" s="60" t="s">
        <v>347</v>
      </c>
      <c r="L1481" s="60" t="s">
        <v>83</v>
      </c>
      <c r="M1481" s="8" t="str">
        <f t="shared" si="51"/>
        <v>1762Vigilancia de la salud ambientalBARRIOS
UNIDOSNov /2024</v>
      </c>
      <c r="N1481" s="61">
        <v>87348</v>
      </c>
      <c r="O1481" s="71">
        <v>4</v>
      </c>
      <c r="P1481" s="72">
        <v>349392</v>
      </c>
      <c r="Q1481" s="71">
        <v>4</v>
      </c>
      <c r="R1481" s="72">
        <v>349392</v>
      </c>
    </row>
    <row r="1482" spans="2:18" ht="60" x14ac:dyDescent="0.35">
      <c r="B1482">
        <v>1762</v>
      </c>
      <c r="C1482" s="56" t="s">
        <v>7</v>
      </c>
      <c r="D1482" s="8" t="str">
        <f t="shared" si="50"/>
        <v>1762Vigilancia de la salud ambiental</v>
      </c>
      <c r="E1482" s="8" t="s">
        <v>1614</v>
      </c>
      <c r="F1482" s="68" t="s">
        <v>24</v>
      </c>
      <c r="G1482" s="68" t="s">
        <v>1896</v>
      </c>
      <c r="H1482" s="68" t="s">
        <v>885</v>
      </c>
      <c r="I1482" s="8" t="s">
        <v>886</v>
      </c>
      <c r="J1482" s="8" t="s">
        <v>886</v>
      </c>
      <c r="K1482" s="68" t="s">
        <v>132</v>
      </c>
      <c r="L1482" s="60" t="s">
        <v>83</v>
      </c>
      <c r="M1482" s="8" t="str">
        <f t="shared" si="51"/>
        <v>1762Vigilancia de la salud ambientalTEUSAQUILLONov /2024</v>
      </c>
      <c r="N1482" s="61">
        <v>87348</v>
      </c>
      <c r="O1482" s="71">
        <v>2</v>
      </c>
      <c r="P1482" s="72">
        <v>174696</v>
      </c>
      <c r="Q1482" s="71">
        <v>2</v>
      </c>
      <c r="R1482" s="72">
        <v>174696</v>
      </c>
    </row>
    <row r="1483" spans="2:18" ht="69" x14ac:dyDescent="0.35">
      <c r="B1483">
        <v>1771</v>
      </c>
      <c r="C1483" s="56" t="s">
        <v>7</v>
      </c>
      <c r="D1483" s="8" t="str">
        <f t="shared" si="50"/>
        <v>1771Vigilancia de la salud ambiental</v>
      </c>
      <c r="E1483" s="8" t="s">
        <v>1614</v>
      </c>
      <c r="F1483" s="68" t="s">
        <v>23</v>
      </c>
      <c r="G1483" s="68" t="s">
        <v>1897</v>
      </c>
      <c r="H1483" s="68" t="s">
        <v>885</v>
      </c>
      <c r="I1483" s="8" t="s">
        <v>886</v>
      </c>
      <c r="J1483" s="8" t="s">
        <v>886</v>
      </c>
      <c r="K1483" s="68" t="s">
        <v>251</v>
      </c>
      <c r="L1483" s="60" t="s">
        <v>83</v>
      </c>
      <c r="M1483" s="8" t="str">
        <f t="shared" si="51"/>
        <v>1771Vigilancia de la salud ambientalCHAPINERONov /2024</v>
      </c>
      <c r="N1483" s="61">
        <v>100785</v>
      </c>
      <c r="O1483" s="71">
        <v>1</v>
      </c>
      <c r="P1483" s="72">
        <v>100785</v>
      </c>
      <c r="Q1483" s="71">
        <v>1</v>
      </c>
      <c r="R1483" s="72">
        <v>100785</v>
      </c>
    </row>
    <row r="1484" spans="2:18" ht="69" x14ac:dyDescent="0.35">
      <c r="B1484">
        <v>1771</v>
      </c>
      <c r="C1484" s="56" t="s">
        <v>7</v>
      </c>
      <c r="D1484" s="8" t="str">
        <f t="shared" si="50"/>
        <v>1771Vigilancia de la salud ambiental</v>
      </c>
      <c r="E1484" s="8" t="s">
        <v>1614</v>
      </c>
      <c r="F1484" s="68" t="s">
        <v>23</v>
      </c>
      <c r="G1484" s="68" t="s">
        <v>1897</v>
      </c>
      <c r="H1484" s="68" t="s">
        <v>885</v>
      </c>
      <c r="I1484" s="8" t="s">
        <v>886</v>
      </c>
      <c r="J1484" s="8" t="s">
        <v>886</v>
      </c>
      <c r="K1484" s="68" t="s">
        <v>283</v>
      </c>
      <c r="L1484" s="60" t="s">
        <v>83</v>
      </c>
      <c r="M1484" s="8" t="str">
        <f t="shared" si="51"/>
        <v>1771Vigilancia de la salud ambientalUSAQUENNov /2024</v>
      </c>
      <c r="N1484" s="61">
        <v>100785</v>
      </c>
      <c r="O1484" s="71">
        <v>1</v>
      </c>
      <c r="P1484" s="72">
        <v>100785</v>
      </c>
      <c r="Q1484" s="71">
        <v>1</v>
      </c>
      <c r="R1484" s="72">
        <v>100785</v>
      </c>
    </row>
    <row r="1485" spans="2:18" ht="69" x14ac:dyDescent="0.35">
      <c r="B1485">
        <v>1771</v>
      </c>
      <c r="C1485" s="56" t="s">
        <v>7</v>
      </c>
      <c r="D1485" s="8" t="str">
        <f t="shared" si="50"/>
        <v>1771Vigilancia de la salud ambiental</v>
      </c>
      <c r="E1485" s="8" t="s">
        <v>1614</v>
      </c>
      <c r="F1485" s="68" t="s">
        <v>23</v>
      </c>
      <c r="G1485" s="68" t="s">
        <v>1897</v>
      </c>
      <c r="H1485" s="68" t="s">
        <v>885</v>
      </c>
      <c r="I1485" s="8" t="s">
        <v>886</v>
      </c>
      <c r="J1485" s="8" t="s">
        <v>886</v>
      </c>
      <c r="K1485" s="68" t="s">
        <v>321</v>
      </c>
      <c r="L1485" s="60" t="s">
        <v>83</v>
      </c>
      <c r="M1485" s="8" t="str">
        <f t="shared" si="51"/>
        <v>1771Vigilancia de la salud ambientalENGATIVANov /2024</v>
      </c>
      <c r="N1485" s="61">
        <v>100785</v>
      </c>
      <c r="O1485" s="71">
        <v>1</v>
      </c>
      <c r="P1485" s="72">
        <v>100785</v>
      </c>
      <c r="Q1485" s="71">
        <v>0</v>
      </c>
      <c r="R1485" s="72">
        <v>0</v>
      </c>
    </row>
    <row r="1486" spans="2:18" ht="69" x14ac:dyDescent="0.35">
      <c r="B1486">
        <v>1771</v>
      </c>
      <c r="C1486" s="56" t="s">
        <v>7</v>
      </c>
      <c r="D1486" s="8" t="str">
        <f t="shared" si="50"/>
        <v>1771Vigilancia de la salud ambiental</v>
      </c>
      <c r="E1486" s="8" t="s">
        <v>1614</v>
      </c>
      <c r="F1486" s="68" t="s">
        <v>23</v>
      </c>
      <c r="G1486" s="68" t="s">
        <v>1897</v>
      </c>
      <c r="H1486" s="68" t="s">
        <v>885</v>
      </c>
      <c r="I1486" s="8" t="s">
        <v>886</v>
      </c>
      <c r="J1486" s="8" t="s">
        <v>886</v>
      </c>
      <c r="K1486" s="68" t="s">
        <v>362</v>
      </c>
      <c r="L1486" s="60" t="s">
        <v>83</v>
      </c>
      <c r="M1486" s="8" t="str">
        <f t="shared" si="51"/>
        <v>1771Vigilancia de la salud ambientalSUBANov /2024</v>
      </c>
      <c r="N1486" s="61">
        <v>100785</v>
      </c>
      <c r="O1486" s="71">
        <v>1</v>
      </c>
      <c r="P1486" s="72">
        <v>100785</v>
      </c>
      <c r="Q1486" s="71">
        <v>1</v>
      </c>
      <c r="R1486" s="72">
        <v>100785</v>
      </c>
    </row>
    <row r="1487" spans="2:18" ht="72" x14ac:dyDescent="0.35">
      <c r="B1487">
        <v>1771</v>
      </c>
      <c r="C1487" s="56" t="s">
        <v>7</v>
      </c>
      <c r="D1487" s="8" t="str">
        <f t="shared" si="50"/>
        <v>1771Vigilancia de la salud ambiental</v>
      </c>
      <c r="E1487" s="8" t="s">
        <v>1614</v>
      </c>
      <c r="F1487" s="68" t="s">
        <v>23</v>
      </c>
      <c r="G1487" s="68" t="s">
        <v>1897</v>
      </c>
      <c r="H1487" s="68" t="s">
        <v>885</v>
      </c>
      <c r="I1487" s="8" t="s">
        <v>886</v>
      </c>
      <c r="J1487" s="8" t="s">
        <v>886</v>
      </c>
      <c r="K1487" s="60" t="s">
        <v>347</v>
      </c>
      <c r="L1487" s="60" t="s">
        <v>83</v>
      </c>
      <c r="M1487" s="8" t="str">
        <f t="shared" si="51"/>
        <v>1771Vigilancia de la salud ambientalBARRIOS
UNIDOSNov /2024</v>
      </c>
      <c r="N1487" s="61">
        <v>100785</v>
      </c>
      <c r="O1487" s="71">
        <v>1</v>
      </c>
      <c r="P1487" s="72">
        <v>100785</v>
      </c>
      <c r="Q1487" s="71">
        <v>0</v>
      </c>
      <c r="R1487" s="72">
        <v>0</v>
      </c>
    </row>
    <row r="1488" spans="2:18" ht="69" x14ac:dyDescent="0.35">
      <c r="B1488">
        <v>1771</v>
      </c>
      <c r="C1488" s="56" t="s">
        <v>7</v>
      </c>
      <c r="D1488" s="8" t="str">
        <f t="shared" si="50"/>
        <v>1771Vigilancia de la salud ambiental</v>
      </c>
      <c r="E1488" s="8" t="s">
        <v>1614</v>
      </c>
      <c r="F1488" s="68" t="s">
        <v>23</v>
      </c>
      <c r="G1488" s="68" t="s">
        <v>1897</v>
      </c>
      <c r="H1488" s="68" t="s">
        <v>885</v>
      </c>
      <c r="I1488" s="8" t="s">
        <v>886</v>
      </c>
      <c r="J1488" s="8" t="s">
        <v>886</v>
      </c>
      <c r="K1488" s="68" t="s">
        <v>132</v>
      </c>
      <c r="L1488" s="60" t="s">
        <v>83</v>
      </c>
      <c r="M1488" s="8" t="str">
        <f t="shared" si="51"/>
        <v>1771Vigilancia de la salud ambientalTEUSAQUILLONov /2024</v>
      </c>
      <c r="N1488" s="61">
        <v>100785</v>
      </c>
      <c r="O1488" s="71">
        <v>1</v>
      </c>
      <c r="P1488" s="72">
        <v>100785</v>
      </c>
      <c r="Q1488" s="71">
        <v>0</v>
      </c>
      <c r="R1488" s="72">
        <v>0</v>
      </c>
    </row>
    <row r="1489" spans="2:18" ht="48" x14ac:dyDescent="0.35">
      <c r="B1489">
        <v>1777</v>
      </c>
      <c r="C1489" s="56" t="s">
        <v>7</v>
      </c>
      <c r="D1489" s="8" t="str">
        <f t="shared" si="50"/>
        <v>1777Vigilancia de la salud ambiental</v>
      </c>
      <c r="E1489" s="8" t="s">
        <v>1614</v>
      </c>
      <c r="F1489" s="68" t="s">
        <v>24</v>
      </c>
      <c r="G1489" s="68" t="s">
        <v>1898</v>
      </c>
      <c r="H1489" s="68" t="s">
        <v>885</v>
      </c>
      <c r="I1489" s="8" t="s">
        <v>886</v>
      </c>
      <c r="J1489" s="8" t="s">
        <v>886</v>
      </c>
      <c r="K1489" s="68" t="s">
        <v>283</v>
      </c>
      <c r="L1489" s="60" t="s">
        <v>83</v>
      </c>
      <c r="M1489" s="8" t="str">
        <f t="shared" si="51"/>
        <v>1777Vigilancia de la salud ambientalUSAQUENNov /2024</v>
      </c>
      <c r="N1489" s="61">
        <v>1</v>
      </c>
      <c r="O1489" s="71">
        <v>111976</v>
      </c>
      <c r="P1489" s="72">
        <v>111976</v>
      </c>
      <c r="Q1489" s="71">
        <v>0</v>
      </c>
      <c r="R1489" s="72">
        <v>0</v>
      </c>
    </row>
    <row r="1490" spans="2:18" ht="48" x14ac:dyDescent="0.35">
      <c r="B1490">
        <v>1777</v>
      </c>
      <c r="C1490" s="56" t="s">
        <v>7</v>
      </c>
      <c r="D1490" s="8" t="str">
        <f t="shared" si="50"/>
        <v>1777Vigilancia de la salud ambiental</v>
      </c>
      <c r="E1490" s="8" t="s">
        <v>1614</v>
      </c>
      <c r="F1490" s="68" t="s">
        <v>24</v>
      </c>
      <c r="G1490" s="68" t="s">
        <v>1898</v>
      </c>
      <c r="H1490" s="68" t="s">
        <v>885</v>
      </c>
      <c r="I1490" s="8" t="s">
        <v>886</v>
      </c>
      <c r="J1490" s="8" t="s">
        <v>886</v>
      </c>
      <c r="K1490" s="68" t="s">
        <v>321</v>
      </c>
      <c r="L1490" s="60" t="s">
        <v>83</v>
      </c>
      <c r="M1490" s="8" t="str">
        <f t="shared" si="51"/>
        <v>1777Vigilancia de la salud ambientalENGATIVANov /2024</v>
      </c>
      <c r="N1490" s="61">
        <v>1</v>
      </c>
      <c r="O1490" s="71">
        <v>53728</v>
      </c>
      <c r="P1490" s="72">
        <v>53728</v>
      </c>
      <c r="Q1490" s="71">
        <v>0</v>
      </c>
      <c r="R1490" s="72">
        <v>0</v>
      </c>
    </row>
    <row r="1491" spans="2:18" ht="48" x14ac:dyDescent="0.35">
      <c r="B1491">
        <v>1777</v>
      </c>
      <c r="C1491" s="56" t="s">
        <v>7</v>
      </c>
      <c r="D1491" s="8" t="str">
        <f t="shared" si="50"/>
        <v>1777Vigilancia de la salud ambiental</v>
      </c>
      <c r="E1491" s="8" t="s">
        <v>1614</v>
      </c>
      <c r="F1491" s="68" t="s">
        <v>24</v>
      </c>
      <c r="G1491" s="68" t="s">
        <v>1898</v>
      </c>
      <c r="H1491" s="68" t="s">
        <v>885</v>
      </c>
      <c r="I1491" s="8" t="s">
        <v>886</v>
      </c>
      <c r="J1491" s="8" t="s">
        <v>886</v>
      </c>
      <c r="K1491" s="68" t="s">
        <v>362</v>
      </c>
      <c r="L1491" s="60" t="s">
        <v>83</v>
      </c>
      <c r="M1491" s="8" t="str">
        <f t="shared" si="51"/>
        <v>1777Vigilancia de la salud ambientalSUBANov /2024</v>
      </c>
      <c r="N1491" s="61">
        <v>1</v>
      </c>
      <c r="O1491" s="71">
        <v>50374</v>
      </c>
      <c r="P1491" s="72">
        <v>50374</v>
      </c>
      <c r="Q1491" s="71">
        <v>0</v>
      </c>
      <c r="R1491" s="72">
        <v>0</v>
      </c>
    </row>
    <row r="1492" spans="2:18" ht="72" x14ac:dyDescent="0.35">
      <c r="B1492">
        <v>1777</v>
      </c>
      <c r="C1492" s="56" t="s">
        <v>7</v>
      </c>
      <c r="D1492" s="8" t="str">
        <f t="shared" si="50"/>
        <v>1777Vigilancia de la salud ambiental</v>
      </c>
      <c r="E1492" s="8" t="s">
        <v>1614</v>
      </c>
      <c r="F1492" s="68" t="s">
        <v>24</v>
      </c>
      <c r="G1492" s="68" t="s">
        <v>1898</v>
      </c>
      <c r="H1492" s="68" t="s">
        <v>885</v>
      </c>
      <c r="I1492" s="8" t="s">
        <v>886</v>
      </c>
      <c r="J1492" s="8" t="s">
        <v>886</v>
      </c>
      <c r="K1492" s="60" t="s">
        <v>347</v>
      </c>
      <c r="L1492" s="60" t="s">
        <v>83</v>
      </c>
      <c r="M1492" s="8" t="str">
        <f t="shared" si="51"/>
        <v>1777Vigilancia de la salud ambientalBARRIOS
UNIDOSNov /2024</v>
      </c>
      <c r="N1492" s="61">
        <v>1</v>
      </c>
      <c r="O1492" s="71">
        <v>8944</v>
      </c>
      <c r="P1492" s="72">
        <v>8944</v>
      </c>
      <c r="Q1492" s="71">
        <v>0</v>
      </c>
      <c r="R1492" s="72">
        <v>0</v>
      </c>
    </row>
    <row r="1493" spans="2:18" ht="60" x14ac:dyDescent="0.35">
      <c r="B1493">
        <v>1777</v>
      </c>
      <c r="C1493" s="56" t="s">
        <v>7</v>
      </c>
      <c r="D1493" s="8" t="str">
        <f t="shared" si="50"/>
        <v>1777Vigilancia de la salud ambiental</v>
      </c>
      <c r="E1493" s="8" t="s">
        <v>1614</v>
      </c>
      <c r="F1493" s="68" t="s">
        <v>24</v>
      </c>
      <c r="G1493" s="68" t="s">
        <v>1898</v>
      </c>
      <c r="H1493" s="68" t="s">
        <v>885</v>
      </c>
      <c r="I1493" s="8" t="s">
        <v>886</v>
      </c>
      <c r="J1493" s="8" t="s">
        <v>886</v>
      </c>
      <c r="K1493" s="68" t="s">
        <v>132</v>
      </c>
      <c r="L1493" s="60" t="s">
        <v>83</v>
      </c>
      <c r="M1493" s="8" t="str">
        <f t="shared" si="51"/>
        <v>1777Vigilancia de la salud ambientalTEUSAQUILLONov /2024</v>
      </c>
      <c r="N1493" s="61">
        <v>1</v>
      </c>
      <c r="O1493" s="71">
        <v>39194</v>
      </c>
      <c r="P1493" s="72">
        <v>39194</v>
      </c>
      <c r="Q1493" s="71">
        <v>0</v>
      </c>
      <c r="R1493" s="72">
        <v>0</v>
      </c>
    </row>
    <row r="1494" spans="2:18" ht="60" x14ac:dyDescent="0.35">
      <c r="B1494">
        <v>1780</v>
      </c>
      <c r="C1494" s="56" t="s">
        <v>7</v>
      </c>
      <c r="D1494" s="8" t="str">
        <f t="shared" si="50"/>
        <v>1780Vigilancia de la salud ambiental</v>
      </c>
      <c r="E1494" s="8" t="s">
        <v>1614</v>
      </c>
      <c r="F1494" s="68" t="s">
        <v>20</v>
      </c>
      <c r="G1494" s="68" t="s">
        <v>1899</v>
      </c>
      <c r="H1494" s="68" t="s">
        <v>885</v>
      </c>
      <c r="I1494" s="8" t="s">
        <v>886</v>
      </c>
      <c r="J1494" s="8" t="s">
        <v>886</v>
      </c>
      <c r="K1494" s="68" t="s">
        <v>251</v>
      </c>
      <c r="L1494" s="60" t="s">
        <v>83</v>
      </c>
      <c r="M1494" s="8" t="str">
        <f t="shared" si="51"/>
        <v>1780Vigilancia de la salud ambientalCHAPINERONov /2024</v>
      </c>
      <c r="N1494" s="61">
        <v>1</v>
      </c>
      <c r="O1494" s="71">
        <v>15652</v>
      </c>
      <c r="P1494" s="72">
        <v>15652</v>
      </c>
      <c r="Q1494" s="71">
        <v>0</v>
      </c>
      <c r="R1494" s="72">
        <v>0</v>
      </c>
    </row>
    <row r="1495" spans="2:18" ht="48" x14ac:dyDescent="0.35">
      <c r="B1495">
        <v>1780</v>
      </c>
      <c r="C1495" s="56" t="s">
        <v>7</v>
      </c>
      <c r="D1495" s="8" t="str">
        <f t="shared" si="50"/>
        <v>1780Vigilancia de la salud ambiental</v>
      </c>
      <c r="E1495" s="8" t="s">
        <v>1614</v>
      </c>
      <c r="F1495" s="68" t="s">
        <v>20</v>
      </c>
      <c r="G1495" s="68" t="s">
        <v>1899</v>
      </c>
      <c r="H1495" s="68" t="s">
        <v>885</v>
      </c>
      <c r="I1495" s="8" t="s">
        <v>886</v>
      </c>
      <c r="J1495" s="8" t="s">
        <v>886</v>
      </c>
      <c r="K1495" s="68" t="s">
        <v>283</v>
      </c>
      <c r="L1495" s="60" t="s">
        <v>83</v>
      </c>
      <c r="M1495" s="8" t="str">
        <f t="shared" si="51"/>
        <v>1780Vigilancia de la salud ambientalUSAQUENNov /2024</v>
      </c>
      <c r="N1495" s="61">
        <v>1</v>
      </c>
      <c r="O1495" s="71">
        <v>3338</v>
      </c>
      <c r="P1495" s="72">
        <v>3338</v>
      </c>
      <c r="Q1495" s="71">
        <v>0</v>
      </c>
      <c r="R1495" s="72">
        <v>0</v>
      </c>
    </row>
    <row r="1496" spans="2:18" ht="48" x14ac:dyDescent="0.35">
      <c r="B1496">
        <v>1780</v>
      </c>
      <c r="C1496" s="56" t="s">
        <v>7</v>
      </c>
      <c r="D1496" s="8" t="str">
        <f t="shared" si="50"/>
        <v>1780Vigilancia de la salud ambiental</v>
      </c>
      <c r="E1496" s="8" t="s">
        <v>1614</v>
      </c>
      <c r="F1496" s="68" t="s">
        <v>20</v>
      </c>
      <c r="G1496" s="68" t="s">
        <v>1899</v>
      </c>
      <c r="H1496" s="68" t="s">
        <v>885</v>
      </c>
      <c r="I1496" s="8" t="s">
        <v>886</v>
      </c>
      <c r="J1496" s="8" t="s">
        <v>886</v>
      </c>
      <c r="K1496" s="68" t="s">
        <v>321</v>
      </c>
      <c r="L1496" s="60" t="s">
        <v>83</v>
      </c>
      <c r="M1496" s="8" t="str">
        <f t="shared" si="51"/>
        <v>1780Vigilancia de la salud ambientalENGATIVANov /2024</v>
      </c>
      <c r="N1496" s="61">
        <v>1</v>
      </c>
      <c r="O1496" s="71">
        <v>18974</v>
      </c>
      <c r="P1496" s="72">
        <v>18974</v>
      </c>
      <c r="Q1496" s="71">
        <v>0</v>
      </c>
      <c r="R1496" s="72">
        <v>0</v>
      </c>
    </row>
    <row r="1497" spans="2:18" ht="48" x14ac:dyDescent="0.35">
      <c r="B1497">
        <v>1780</v>
      </c>
      <c r="C1497" s="56" t="s">
        <v>7</v>
      </c>
      <c r="D1497" s="8" t="str">
        <f t="shared" si="50"/>
        <v>1780Vigilancia de la salud ambiental</v>
      </c>
      <c r="E1497" s="8" t="s">
        <v>1614</v>
      </c>
      <c r="F1497" s="68" t="s">
        <v>20</v>
      </c>
      <c r="G1497" s="68" t="s">
        <v>1899</v>
      </c>
      <c r="H1497" s="68" t="s">
        <v>885</v>
      </c>
      <c r="I1497" s="8" t="s">
        <v>886</v>
      </c>
      <c r="J1497" s="8" t="s">
        <v>886</v>
      </c>
      <c r="K1497" s="68" t="s">
        <v>362</v>
      </c>
      <c r="L1497" s="60" t="s">
        <v>83</v>
      </c>
      <c r="M1497" s="8" t="str">
        <f t="shared" si="51"/>
        <v>1780Vigilancia de la salud ambientalSUBANov /2024</v>
      </c>
      <c r="N1497" s="61">
        <v>1</v>
      </c>
      <c r="O1497" s="71">
        <v>82764</v>
      </c>
      <c r="P1497" s="72">
        <v>82764</v>
      </c>
      <c r="Q1497" s="71">
        <v>0</v>
      </c>
      <c r="R1497" s="72">
        <v>0</v>
      </c>
    </row>
    <row r="1498" spans="2:18" ht="72" x14ac:dyDescent="0.35">
      <c r="B1498">
        <v>1780</v>
      </c>
      <c r="C1498" s="56" t="s">
        <v>7</v>
      </c>
      <c r="D1498" s="8" t="str">
        <f t="shared" si="50"/>
        <v>1780Vigilancia de la salud ambiental</v>
      </c>
      <c r="E1498" s="8" t="s">
        <v>1614</v>
      </c>
      <c r="F1498" s="68" t="s">
        <v>20</v>
      </c>
      <c r="G1498" s="68" t="s">
        <v>1899</v>
      </c>
      <c r="H1498" s="68" t="s">
        <v>885</v>
      </c>
      <c r="I1498" s="8" t="s">
        <v>886</v>
      </c>
      <c r="J1498" s="8" t="s">
        <v>886</v>
      </c>
      <c r="K1498" s="60" t="s">
        <v>347</v>
      </c>
      <c r="L1498" s="60" t="s">
        <v>83</v>
      </c>
      <c r="M1498" s="8" t="str">
        <f t="shared" si="51"/>
        <v>1780Vigilancia de la salud ambientalBARRIOS
UNIDOSNov /2024</v>
      </c>
      <c r="N1498" s="61">
        <v>1</v>
      </c>
      <c r="O1498" s="71">
        <v>15668</v>
      </c>
      <c r="P1498" s="72">
        <v>15668</v>
      </c>
      <c r="Q1498" s="71">
        <v>0</v>
      </c>
      <c r="R1498" s="72">
        <v>0</v>
      </c>
    </row>
    <row r="1499" spans="2:18" ht="60" x14ac:dyDescent="0.35">
      <c r="B1499">
        <v>1780</v>
      </c>
      <c r="C1499" s="56" t="s">
        <v>7</v>
      </c>
      <c r="D1499" s="8" t="str">
        <f t="shared" si="50"/>
        <v>1780Vigilancia de la salud ambiental</v>
      </c>
      <c r="E1499" s="8" t="s">
        <v>1614</v>
      </c>
      <c r="F1499" s="68" t="s">
        <v>20</v>
      </c>
      <c r="G1499" s="68" t="s">
        <v>1899</v>
      </c>
      <c r="H1499" s="68" t="s">
        <v>885</v>
      </c>
      <c r="I1499" s="8" t="s">
        <v>886</v>
      </c>
      <c r="J1499" s="8" t="s">
        <v>886</v>
      </c>
      <c r="K1499" s="68" t="s">
        <v>132</v>
      </c>
      <c r="L1499" s="60" t="s">
        <v>83</v>
      </c>
      <c r="M1499" s="8" t="str">
        <f t="shared" si="51"/>
        <v>1780Vigilancia de la salud ambientalTEUSAQUILLONov /2024</v>
      </c>
      <c r="N1499" s="61">
        <v>1</v>
      </c>
      <c r="O1499" s="71">
        <v>7842</v>
      </c>
      <c r="P1499" s="72">
        <v>7842</v>
      </c>
      <c r="Q1499" s="71">
        <v>0</v>
      </c>
      <c r="R1499" s="72">
        <v>0</v>
      </c>
    </row>
    <row r="1500" spans="2:18" ht="60" x14ac:dyDescent="0.35">
      <c r="B1500">
        <v>1783</v>
      </c>
      <c r="C1500" s="56" t="s">
        <v>7</v>
      </c>
      <c r="D1500" s="8" t="str">
        <f t="shared" si="50"/>
        <v>1783Vigilancia de la salud ambiental</v>
      </c>
      <c r="E1500" s="8" t="s">
        <v>1614</v>
      </c>
      <c r="F1500" s="68" t="s">
        <v>22</v>
      </c>
      <c r="G1500" s="68" t="s">
        <v>1900</v>
      </c>
      <c r="H1500" s="68" t="s">
        <v>885</v>
      </c>
      <c r="I1500" s="8" t="s">
        <v>886</v>
      </c>
      <c r="J1500" s="8" t="s">
        <v>886</v>
      </c>
      <c r="K1500" s="68" t="s">
        <v>251</v>
      </c>
      <c r="L1500" s="60" t="s">
        <v>83</v>
      </c>
      <c r="M1500" s="8" t="str">
        <f t="shared" si="51"/>
        <v>1783Vigilancia de la salud ambientalCHAPINERONov /2024</v>
      </c>
      <c r="N1500" s="61">
        <v>1</v>
      </c>
      <c r="O1500" s="71">
        <v>11865</v>
      </c>
      <c r="P1500" s="72">
        <v>11865</v>
      </c>
      <c r="Q1500" s="71">
        <v>0</v>
      </c>
      <c r="R1500" s="72">
        <v>0</v>
      </c>
    </row>
    <row r="1501" spans="2:18" ht="48" x14ac:dyDescent="0.35">
      <c r="B1501">
        <v>1783</v>
      </c>
      <c r="C1501" s="56" t="s">
        <v>7</v>
      </c>
      <c r="D1501" s="8" t="str">
        <f t="shared" si="50"/>
        <v>1783Vigilancia de la salud ambiental</v>
      </c>
      <c r="E1501" s="8" t="s">
        <v>1614</v>
      </c>
      <c r="F1501" s="68" t="s">
        <v>22</v>
      </c>
      <c r="G1501" s="68" t="s">
        <v>1900</v>
      </c>
      <c r="H1501" s="68" t="s">
        <v>885</v>
      </c>
      <c r="I1501" s="8" t="s">
        <v>886</v>
      </c>
      <c r="J1501" s="8" t="s">
        <v>886</v>
      </c>
      <c r="K1501" s="68" t="s">
        <v>283</v>
      </c>
      <c r="L1501" s="60" t="s">
        <v>83</v>
      </c>
      <c r="M1501" s="8" t="str">
        <f t="shared" si="51"/>
        <v>1783Vigilancia de la salud ambientalUSAQUENNov /2024</v>
      </c>
      <c r="N1501" s="61">
        <v>1</v>
      </c>
      <c r="O1501" s="71">
        <v>2808</v>
      </c>
      <c r="P1501" s="72">
        <v>2808</v>
      </c>
      <c r="Q1501" s="71">
        <v>0</v>
      </c>
      <c r="R1501" s="72">
        <v>0</v>
      </c>
    </row>
    <row r="1502" spans="2:18" ht="48" x14ac:dyDescent="0.35">
      <c r="B1502">
        <v>1783</v>
      </c>
      <c r="C1502" s="56" t="s">
        <v>7</v>
      </c>
      <c r="D1502" s="8" t="str">
        <f t="shared" si="50"/>
        <v>1783Vigilancia de la salud ambiental</v>
      </c>
      <c r="E1502" s="8" t="s">
        <v>1614</v>
      </c>
      <c r="F1502" s="68" t="s">
        <v>22</v>
      </c>
      <c r="G1502" s="68" t="s">
        <v>1900</v>
      </c>
      <c r="H1502" s="68" t="s">
        <v>885</v>
      </c>
      <c r="I1502" s="8" t="s">
        <v>886</v>
      </c>
      <c r="J1502" s="8" t="s">
        <v>886</v>
      </c>
      <c r="K1502" s="68" t="s">
        <v>321</v>
      </c>
      <c r="L1502" s="60" t="s">
        <v>83</v>
      </c>
      <c r="M1502" s="8" t="str">
        <f t="shared" si="51"/>
        <v>1783Vigilancia de la salud ambientalENGATIVANov /2024</v>
      </c>
      <c r="N1502" s="61">
        <v>1</v>
      </c>
      <c r="O1502" s="71">
        <v>22664</v>
      </c>
      <c r="P1502" s="72">
        <v>22664</v>
      </c>
      <c r="Q1502" s="71">
        <v>0</v>
      </c>
      <c r="R1502" s="72">
        <v>0</v>
      </c>
    </row>
    <row r="1503" spans="2:18" ht="48" x14ac:dyDescent="0.35">
      <c r="B1503">
        <v>1783</v>
      </c>
      <c r="C1503" s="56" t="s">
        <v>7</v>
      </c>
      <c r="D1503" s="8" t="str">
        <f t="shared" si="50"/>
        <v>1783Vigilancia de la salud ambiental</v>
      </c>
      <c r="E1503" s="8" t="s">
        <v>1614</v>
      </c>
      <c r="F1503" s="68" t="s">
        <v>22</v>
      </c>
      <c r="G1503" s="68" t="s">
        <v>1900</v>
      </c>
      <c r="H1503" s="68" t="s">
        <v>885</v>
      </c>
      <c r="I1503" s="8" t="s">
        <v>886</v>
      </c>
      <c r="J1503" s="8" t="s">
        <v>886</v>
      </c>
      <c r="K1503" s="68" t="s">
        <v>362</v>
      </c>
      <c r="L1503" s="60" t="s">
        <v>83</v>
      </c>
      <c r="M1503" s="8" t="str">
        <f t="shared" si="51"/>
        <v>1783Vigilancia de la salud ambientalSUBANov /2024</v>
      </c>
      <c r="N1503" s="61">
        <v>1</v>
      </c>
      <c r="O1503" s="71">
        <v>22664</v>
      </c>
      <c r="P1503" s="72">
        <v>22664</v>
      </c>
      <c r="Q1503" s="71">
        <v>0</v>
      </c>
      <c r="R1503" s="72">
        <v>0</v>
      </c>
    </row>
    <row r="1504" spans="2:18" ht="72" x14ac:dyDescent="0.35">
      <c r="B1504">
        <v>1783</v>
      </c>
      <c r="C1504" s="56" t="s">
        <v>7</v>
      </c>
      <c r="D1504" s="8" t="str">
        <f t="shared" si="50"/>
        <v>1783Vigilancia de la salud ambiental</v>
      </c>
      <c r="E1504" s="8" t="s">
        <v>1614</v>
      </c>
      <c r="F1504" s="68" t="s">
        <v>22</v>
      </c>
      <c r="G1504" s="68" t="s">
        <v>1900</v>
      </c>
      <c r="H1504" s="68" t="s">
        <v>885</v>
      </c>
      <c r="I1504" s="8" t="s">
        <v>886</v>
      </c>
      <c r="J1504" s="8" t="s">
        <v>886</v>
      </c>
      <c r="K1504" s="60" t="s">
        <v>347</v>
      </c>
      <c r="L1504" s="60" t="s">
        <v>83</v>
      </c>
      <c r="M1504" s="8" t="str">
        <f t="shared" si="51"/>
        <v>1783Vigilancia de la salud ambientalBARRIOS
UNIDOSNov /2024</v>
      </c>
      <c r="N1504" s="61">
        <v>1</v>
      </c>
      <c r="O1504" s="71">
        <v>490</v>
      </c>
      <c r="P1504" s="72">
        <v>490</v>
      </c>
      <c r="Q1504" s="71">
        <v>0</v>
      </c>
      <c r="R1504" s="72">
        <v>0</v>
      </c>
    </row>
    <row r="1505" spans="2:18" ht="60" x14ac:dyDescent="0.35">
      <c r="B1505">
        <v>1783</v>
      </c>
      <c r="C1505" s="56" t="s">
        <v>7</v>
      </c>
      <c r="D1505" s="8" t="str">
        <f t="shared" si="50"/>
        <v>1783Vigilancia de la salud ambiental</v>
      </c>
      <c r="E1505" s="8" t="s">
        <v>1614</v>
      </c>
      <c r="F1505" s="68" t="s">
        <v>22</v>
      </c>
      <c r="G1505" s="68" t="s">
        <v>1900</v>
      </c>
      <c r="H1505" s="68" t="s">
        <v>885</v>
      </c>
      <c r="I1505" s="8" t="s">
        <v>886</v>
      </c>
      <c r="J1505" s="8" t="s">
        <v>886</v>
      </c>
      <c r="K1505" s="68" t="s">
        <v>132</v>
      </c>
      <c r="L1505" s="60" t="s">
        <v>83</v>
      </c>
      <c r="M1505" s="8" t="str">
        <f t="shared" si="51"/>
        <v>1783Vigilancia de la salud ambientalTEUSAQUILLONov /2024</v>
      </c>
      <c r="N1505" s="61">
        <v>1</v>
      </c>
      <c r="O1505" s="71">
        <v>63378</v>
      </c>
      <c r="P1505" s="72">
        <v>63378</v>
      </c>
      <c r="Q1505" s="71">
        <v>0</v>
      </c>
      <c r="R1505" s="72">
        <v>0</v>
      </c>
    </row>
    <row r="1506" spans="2:18" ht="92" x14ac:dyDescent="0.35">
      <c r="B1506">
        <v>1808</v>
      </c>
      <c r="C1506" s="56" t="s">
        <v>7</v>
      </c>
      <c r="D1506" s="8" t="str">
        <f t="shared" si="50"/>
        <v>1808Vigilancia de la salud ambiental</v>
      </c>
      <c r="E1506" s="8" t="s">
        <v>1614</v>
      </c>
      <c r="F1506" s="68" t="s">
        <v>23</v>
      </c>
      <c r="G1506" s="68" t="s">
        <v>1876</v>
      </c>
      <c r="H1506" s="68" t="s">
        <v>1630</v>
      </c>
      <c r="I1506" s="8" t="s">
        <v>886</v>
      </c>
      <c r="J1506" s="8" t="s">
        <v>886</v>
      </c>
      <c r="K1506" s="60" t="s">
        <v>347</v>
      </c>
      <c r="L1506" s="60" t="s">
        <v>83</v>
      </c>
      <c r="M1506" s="8" t="str">
        <f t="shared" si="51"/>
        <v>1808Vigilancia de la salud ambientalBARRIOS
UNIDOSNov /2024</v>
      </c>
      <c r="N1506" s="61">
        <v>0</v>
      </c>
      <c r="O1506" s="71">
        <v>0</v>
      </c>
      <c r="P1506" s="72">
        <v>0</v>
      </c>
      <c r="Q1506" s="71">
        <v>0</v>
      </c>
      <c r="R1506" s="72">
        <v>0</v>
      </c>
    </row>
    <row r="1507" spans="2:18" ht="48" x14ac:dyDescent="0.35">
      <c r="B1507">
        <v>1820</v>
      </c>
      <c r="C1507" s="56" t="s">
        <v>7</v>
      </c>
      <c r="D1507" s="8" t="str">
        <f t="shared" si="50"/>
        <v>1820Vigilancia de la salud ambiental</v>
      </c>
      <c r="E1507" s="8" t="s">
        <v>1614</v>
      </c>
      <c r="F1507" s="68" t="s">
        <v>20</v>
      </c>
      <c r="G1507" s="68" t="s">
        <v>1870</v>
      </c>
      <c r="H1507" s="68" t="s">
        <v>885</v>
      </c>
      <c r="I1507" s="8" t="s">
        <v>886</v>
      </c>
      <c r="J1507" s="8" t="s">
        <v>886</v>
      </c>
      <c r="K1507" s="68" t="s">
        <v>283</v>
      </c>
      <c r="L1507" s="60" t="s">
        <v>83</v>
      </c>
      <c r="M1507" s="8" t="str">
        <f t="shared" si="51"/>
        <v>1820Vigilancia de la salud ambientalUSAQUENNov /2024</v>
      </c>
      <c r="N1507" s="61">
        <v>0</v>
      </c>
      <c r="O1507" s="71">
        <v>0</v>
      </c>
      <c r="P1507" s="72">
        <v>0</v>
      </c>
      <c r="Q1507" s="71">
        <v>0</v>
      </c>
      <c r="R1507" s="72">
        <v>0</v>
      </c>
    </row>
    <row r="1508" spans="2:18" ht="48" x14ac:dyDescent="0.35">
      <c r="B1508">
        <v>1842</v>
      </c>
      <c r="C1508" s="56" t="s">
        <v>7</v>
      </c>
      <c r="D1508" s="8" t="str">
        <f t="shared" si="50"/>
        <v>1842Vigilancia de la salud ambiental</v>
      </c>
      <c r="E1508" s="8" t="s">
        <v>1614</v>
      </c>
      <c r="F1508" s="68" t="s">
        <v>21</v>
      </c>
      <c r="G1508" s="68" t="s">
        <v>1953</v>
      </c>
      <c r="H1508" s="68" t="s">
        <v>885</v>
      </c>
      <c r="I1508" s="8" t="s">
        <v>886</v>
      </c>
      <c r="J1508" s="8" t="s">
        <v>886</v>
      </c>
      <c r="K1508" s="68" t="s">
        <v>362</v>
      </c>
      <c r="L1508" s="60" t="s">
        <v>83</v>
      </c>
      <c r="M1508" s="8" t="str">
        <f t="shared" si="51"/>
        <v>1842Vigilancia de la salud ambientalSUBANov /2024</v>
      </c>
      <c r="N1508" s="61">
        <v>288924</v>
      </c>
      <c r="O1508" s="71">
        <v>1</v>
      </c>
      <c r="P1508" s="72">
        <v>288924</v>
      </c>
      <c r="Q1508" s="71">
        <v>1</v>
      </c>
      <c r="R1508" s="72">
        <v>288924</v>
      </c>
    </row>
    <row r="1509" spans="2:18" ht="48" x14ac:dyDescent="0.35">
      <c r="B1509">
        <v>1847</v>
      </c>
      <c r="C1509" s="56" t="s">
        <v>7</v>
      </c>
      <c r="D1509" s="8" t="str">
        <f t="shared" si="50"/>
        <v>1847Vigilancia de la salud ambiental</v>
      </c>
      <c r="E1509" s="8" t="s">
        <v>1614</v>
      </c>
      <c r="F1509" s="68" t="s">
        <v>17</v>
      </c>
      <c r="G1509" s="68" t="s">
        <v>1852</v>
      </c>
      <c r="H1509" s="68" t="s">
        <v>1626</v>
      </c>
      <c r="I1509" s="8" t="s">
        <v>886</v>
      </c>
      <c r="J1509" s="8" t="s">
        <v>886</v>
      </c>
      <c r="K1509" s="68" t="s">
        <v>283</v>
      </c>
      <c r="L1509" s="60" t="s">
        <v>83</v>
      </c>
      <c r="M1509" s="8" t="str">
        <f t="shared" si="51"/>
        <v>1847Vigilancia de la salud ambientalUSAQUENNov /2024</v>
      </c>
      <c r="N1509" s="61">
        <v>0</v>
      </c>
      <c r="O1509" s="71">
        <v>0</v>
      </c>
      <c r="P1509" s="72">
        <v>0</v>
      </c>
      <c r="Q1509" s="71">
        <v>0</v>
      </c>
      <c r="R1509" s="72">
        <v>0</v>
      </c>
    </row>
    <row r="1510" spans="2:18" ht="72" x14ac:dyDescent="0.35">
      <c r="B1510">
        <v>1849</v>
      </c>
      <c r="C1510" s="56" t="s">
        <v>7</v>
      </c>
      <c r="D1510" s="8" t="str">
        <f t="shared" si="50"/>
        <v>1849Vigilancia de la salud ambiental</v>
      </c>
      <c r="E1510" s="8" t="s">
        <v>1614</v>
      </c>
      <c r="F1510" s="68" t="s">
        <v>22</v>
      </c>
      <c r="G1510" s="68" t="s">
        <v>1881</v>
      </c>
      <c r="H1510" s="68" t="s">
        <v>1628</v>
      </c>
      <c r="I1510" s="8" t="s">
        <v>886</v>
      </c>
      <c r="J1510" s="8" t="s">
        <v>886</v>
      </c>
      <c r="K1510" s="60" t="s">
        <v>347</v>
      </c>
      <c r="L1510" s="60" t="s">
        <v>83</v>
      </c>
      <c r="M1510" s="8" t="str">
        <f t="shared" si="51"/>
        <v>1849Vigilancia de la salud ambientalBARRIOS
UNIDOSNov /2024</v>
      </c>
      <c r="N1510" s="61">
        <v>0</v>
      </c>
      <c r="O1510" s="71">
        <v>0</v>
      </c>
      <c r="P1510" s="72">
        <v>0</v>
      </c>
      <c r="Q1510" s="71">
        <v>0</v>
      </c>
      <c r="R1510" s="72">
        <v>0</v>
      </c>
    </row>
    <row r="1511" spans="2:18" ht="60" x14ac:dyDescent="0.35">
      <c r="B1511">
        <v>1860</v>
      </c>
      <c r="C1511" s="56" t="s">
        <v>7</v>
      </c>
      <c r="D1511" s="8" t="str">
        <f t="shared" si="50"/>
        <v>1860Vigilancia de la salud ambiental</v>
      </c>
      <c r="E1511" s="8" t="s">
        <v>1614</v>
      </c>
      <c r="F1511" s="68" t="s">
        <v>24</v>
      </c>
      <c r="G1511" s="68" t="s">
        <v>1901</v>
      </c>
      <c r="H1511" s="68" t="s">
        <v>1625</v>
      </c>
      <c r="I1511" s="8" t="s">
        <v>886</v>
      </c>
      <c r="J1511" s="8" t="s">
        <v>886</v>
      </c>
      <c r="K1511" s="68" t="s">
        <v>251</v>
      </c>
      <c r="L1511" s="60" t="s">
        <v>83</v>
      </c>
      <c r="M1511" s="8" t="str">
        <f t="shared" si="51"/>
        <v>1860Vigilancia de la salud ambientalCHAPINERONov /2024</v>
      </c>
      <c r="N1511" s="61">
        <v>174696</v>
      </c>
      <c r="O1511" s="71">
        <v>1</v>
      </c>
      <c r="P1511" s="72">
        <v>174696</v>
      </c>
      <c r="Q1511" s="71">
        <v>1</v>
      </c>
      <c r="R1511" s="72">
        <v>174696</v>
      </c>
    </row>
    <row r="1512" spans="2:18" ht="57.5" x14ac:dyDescent="0.35">
      <c r="B1512">
        <v>1860</v>
      </c>
      <c r="C1512" s="56" t="s">
        <v>7</v>
      </c>
      <c r="D1512" s="8" t="str">
        <f t="shared" si="50"/>
        <v>1860Vigilancia de la salud ambiental</v>
      </c>
      <c r="E1512" s="8" t="s">
        <v>1614</v>
      </c>
      <c r="F1512" s="68" t="s">
        <v>24</v>
      </c>
      <c r="G1512" s="68" t="s">
        <v>1901</v>
      </c>
      <c r="H1512" s="68" t="s">
        <v>1625</v>
      </c>
      <c r="I1512" s="8" t="s">
        <v>886</v>
      </c>
      <c r="J1512" s="8" t="s">
        <v>886</v>
      </c>
      <c r="K1512" s="68" t="s">
        <v>283</v>
      </c>
      <c r="L1512" s="60" t="s">
        <v>83</v>
      </c>
      <c r="M1512" s="8" t="str">
        <f t="shared" si="51"/>
        <v>1860Vigilancia de la salud ambientalUSAQUENNov /2024</v>
      </c>
      <c r="N1512" s="61">
        <v>174696</v>
      </c>
      <c r="O1512" s="71">
        <v>2</v>
      </c>
      <c r="P1512" s="72">
        <v>349392</v>
      </c>
      <c r="Q1512" s="71">
        <v>2</v>
      </c>
      <c r="R1512" s="72">
        <v>349392</v>
      </c>
    </row>
    <row r="1513" spans="2:18" ht="57.5" x14ac:dyDescent="0.35">
      <c r="B1513">
        <v>1860</v>
      </c>
      <c r="C1513" s="56" t="s">
        <v>7</v>
      </c>
      <c r="D1513" s="8" t="str">
        <f t="shared" si="50"/>
        <v>1860Vigilancia de la salud ambiental</v>
      </c>
      <c r="E1513" s="8" t="s">
        <v>1614</v>
      </c>
      <c r="F1513" s="68" t="s">
        <v>24</v>
      </c>
      <c r="G1513" s="68" t="s">
        <v>1901</v>
      </c>
      <c r="H1513" s="68" t="s">
        <v>1625</v>
      </c>
      <c r="I1513" s="8" t="s">
        <v>886</v>
      </c>
      <c r="J1513" s="8" t="s">
        <v>886</v>
      </c>
      <c r="K1513" s="68" t="s">
        <v>321</v>
      </c>
      <c r="L1513" s="60" t="s">
        <v>83</v>
      </c>
      <c r="M1513" s="8" t="str">
        <f t="shared" si="51"/>
        <v>1860Vigilancia de la salud ambientalENGATIVANov /2024</v>
      </c>
      <c r="N1513" s="61">
        <v>174696</v>
      </c>
      <c r="O1513" s="71">
        <v>2</v>
      </c>
      <c r="P1513" s="72">
        <v>349392</v>
      </c>
      <c r="Q1513" s="71">
        <v>2</v>
      </c>
      <c r="R1513" s="72">
        <v>349392</v>
      </c>
    </row>
    <row r="1514" spans="2:18" ht="57.5" x14ac:dyDescent="0.35">
      <c r="B1514">
        <v>1860</v>
      </c>
      <c r="C1514" s="56" t="s">
        <v>7</v>
      </c>
      <c r="D1514" s="8" t="str">
        <f t="shared" si="50"/>
        <v>1860Vigilancia de la salud ambiental</v>
      </c>
      <c r="E1514" s="8" t="s">
        <v>1614</v>
      </c>
      <c r="F1514" s="68" t="s">
        <v>24</v>
      </c>
      <c r="G1514" s="68" t="s">
        <v>1901</v>
      </c>
      <c r="H1514" s="68" t="s">
        <v>1625</v>
      </c>
      <c r="I1514" s="8" t="s">
        <v>886</v>
      </c>
      <c r="J1514" s="8" t="s">
        <v>886</v>
      </c>
      <c r="K1514" s="68" t="s">
        <v>362</v>
      </c>
      <c r="L1514" s="60" t="s">
        <v>83</v>
      </c>
      <c r="M1514" s="8" t="str">
        <f t="shared" si="51"/>
        <v>1860Vigilancia de la salud ambientalSUBANov /2024</v>
      </c>
      <c r="N1514" s="61">
        <v>174696</v>
      </c>
      <c r="O1514" s="71">
        <v>2</v>
      </c>
      <c r="P1514" s="72">
        <v>349392</v>
      </c>
      <c r="Q1514" s="71">
        <v>2</v>
      </c>
      <c r="R1514" s="72">
        <v>349392</v>
      </c>
    </row>
    <row r="1515" spans="2:18" ht="72" x14ac:dyDescent="0.35">
      <c r="B1515">
        <v>1860</v>
      </c>
      <c r="C1515" s="56" t="s">
        <v>7</v>
      </c>
      <c r="D1515" s="8" t="str">
        <f t="shared" si="50"/>
        <v>1860Vigilancia de la salud ambiental</v>
      </c>
      <c r="E1515" s="8" t="s">
        <v>1614</v>
      </c>
      <c r="F1515" s="68" t="s">
        <v>24</v>
      </c>
      <c r="G1515" s="68" t="s">
        <v>1901</v>
      </c>
      <c r="H1515" s="68" t="s">
        <v>1625</v>
      </c>
      <c r="I1515" s="8" t="s">
        <v>886</v>
      </c>
      <c r="J1515" s="8" t="s">
        <v>886</v>
      </c>
      <c r="K1515" s="60" t="s">
        <v>347</v>
      </c>
      <c r="L1515" s="60" t="s">
        <v>83</v>
      </c>
      <c r="M1515" s="8" t="str">
        <f t="shared" si="51"/>
        <v>1860Vigilancia de la salud ambientalBARRIOS
UNIDOSNov /2024</v>
      </c>
      <c r="N1515" s="61">
        <v>174696</v>
      </c>
      <c r="O1515" s="71">
        <v>2</v>
      </c>
      <c r="P1515" s="72">
        <v>349392</v>
      </c>
      <c r="Q1515" s="71">
        <v>2</v>
      </c>
      <c r="R1515" s="72">
        <v>349392</v>
      </c>
    </row>
    <row r="1516" spans="2:18" ht="60" x14ac:dyDescent="0.35">
      <c r="B1516">
        <v>1860</v>
      </c>
      <c r="C1516" s="56" t="s">
        <v>7</v>
      </c>
      <c r="D1516" s="8" t="str">
        <f t="shared" si="50"/>
        <v>1860Vigilancia de la salud ambiental</v>
      </c>
      <c r="E1516" s="8" t="s">
        <v>1614</v>
      </c>
      <c r="F1516" s="68" t="s">
        <v>24</v>
      </c>
      <c r="G1516" s="68" t="s">
        <v>1901</v>
      </c>
      <c r="H1516" s="68" t="s">
        <v>1625</v>
      </c>
      <c r="I1516" s="8" t="s">
        <v>886</v>
      </c>
      <c r="J1516" s="8" t="s">
        <v>886</v>
      </c>
      <c r="K1516" s="68" t="s">
        <v>132</v>
      </c>
      <c r="L1516" s="60" t="s">
        <v>83</v>
      </c>
      <c r="M1516" s="8" t="str">
        <f t="shared" si="51"/>
        <v>1860Vigilancia de la salud ambientalTEUSAQUILLONov /2024</v>
      </c>
      <c r="N1516" s="61">
        <v>174696</v>
      </c>
      <c r="O1516" s="71">
        <v>1</v>
      </c>
      <c r="P1516" s="72">
        <v>174696</v>
      </c>
      <c r="Q1516" s="71">
        <v>1</v>
      </c>
      <c r="R1516" s="72">
        <v>174696</v>
      </c>
    </row>
    <row r="1517" spans="2:18" ht="60" x14ac:dyDescent="0.35">
      <c r="B1517">
        <v>1861</v>
      </c>
      <c r="C1517" s="56" t="s">
        <v>7</v>
      </c>
      <c r="D1517" s="8" t="str">
        <f t="shared" si="50"/>
        <v>1861Vigilancia de la salud ambiental</v>
      </c>
      <c r="E1517" s="8" t="s">
        <v>1614</v>
      </c>
      <c r="F1517" s="68" t="s">
        <v>24</v>
      </c>
      <c r="G1517" s="68" t="s">
        <v>1902</v>
      </c>
      <c r="H1517" s="68" t="s">
        <v>1625</v>
      </c>
      <c r="I1517" s="8" t="s">
        <v>886</v>
      </c>
      <c r="J1517" s="8" t="s">
        <v>886</v>
      </c>
      <c r="K1517" s="68" t="s">
        <v>251</v>
      </c>
      <c r="L1517" s="60" t="s">
        <v>83</v>
      </c>
      <c r="M1517" s="8" t="str">
        <f t="shared" si="51"/>
        <v>1861Vigilancia de la salud ambientalCHAPINERONov /2024</v>
      </c>
      <c r="N1517" s="61">
        <v>174696</v>
      </c>
      <c r="O1517" s="71">
        <v>1</v>
      </c>
      <c r="P1517" s="72">
        <v>174696</v>
      </c>
      <c r="Q1517" s="71">
        <v>1</v>
      </c>
      <c r="R1517" s="72">
        <v>174696</v>
      </c>
    </row>
    <row r="1518" spans="2:18" ht="57.5" x14ac:dyDescent="0.35">
      <c r="B1518">
        <v>1861</v>
      </c>
      <c r="C1518" s="56" t="s">
        <v>7</v>
      </c>
      <c r="D1518" s="8" t="str">
        <f t="shared" si="50"/>
        <v>1861Vigilancia de la salud ambiental</v>
      </c>
      <c r="E1518" s="8" t="s">
        <v>1614</v>
      </c>
      <c r="F1518" s="68" t="s">
        <v>24</v>
      </c>
      <c r="G1518" s="68" t="s">
        <v>1902</v>
      </c>
      <c r="H1518" s="68" t="s">
        <v>1625</v>
      </c>
      <c r="I1518" s="8" t="s">
        <v>886</v>
      </c>
      <c r="J1518" s="8" t="s">
        <v>886</v>
      </c>
      <c r="K1518" s="68" t="s">
        <v>283</v>
      </c>
      <c r="L1518" s="60" t="s">
        <v>83</v>
      </c>
      <c r="M1518" s="8" t="str">
        <f t="shared" si="51"/>
        <v>1861Vigilancia de la salud ambientalUSAQUENNov /2024</v>
      </c>
      <c r="N1518" s="61">
        <v>174696</v>
      </c>
      <c r="O1518" s="71">
        <v>1</v>
      </c>
      <c r="P1518" s="72">
        <v>174696</v>
      </c>
      <c r="Q1518" s="71">
        <v>1</v>
      </c>
      <c r="R1518" s="72">
        <v>174696</v>
      </c>
    </row>
    <row r="1519" spans="2:18" ht="57.5" x14ac:dyDescent="0.35">
      <c r="B1519">
        <v>1861</v>
      </c>
      <c r="C1519" s="56" t="s">
        <v>7</v>
      </c>
      <c r="D1519" s="8" t="str">
        <f t="shared" si="50"/>
        <v>1861Vigilancia de la salud ambiental</v>
      </c>
      <c r="E1519" s="8" t="s">
        <v>1614</v>
      </c>
      <c r="F1519" s="68" t="s">
        <v>24</v>
      </c>
      <c r="G1519" s="68" t="s">
        <v>1902</v>
      </c>
      <c r="H1519" s="68" t="s">
        <v>1625</v>
      </c>
      <c r="I1519" s="8" t="s">
        <v>886</v>
      </c>
      <c r="J1519" s="8" t="s">
        <v>886</v>
      </c>
      <c r="K1519" s="68" t="s">
        <v>321</v>
      </c>
      <c r="L1519" s="60" t="s">
        <v>83</v>
      </c>
      <c r="M1519" s="8" t="str">
        <f t="shared" si="51"/>
        <v>1861Vigilancia de la salud ambientalENGATIVANov /2024</v>
      </c>
      <c r="N1519" s="61">
        <v>174696</v>
      </c>
      <c r="O1519" s="71">
        <v>1</v>
      </c>
      <c r="P1519" s="72">
        <v>174696</v>
      </c>
      <c r="Q1519" s="71">
        <v>1</v>
      </c>
      <c r="R1519" s="72">
        <v>174696</v>
      </c>
    </row>
    <row r="1520" spans="2:18" ht="57.5" x14ac:dyDescent="0.35">
      <c r="B1520">
        <v>1861</v>
      </c>
      <c r="C1520" s="56" t="s">
        <v>7</v>
      </c>
      <c r="D1520" s="8" t="str">
        <f t="shared" si="50"/>
        <v>1861Vigilancia de la salud ambiental</v>
      </c>
      <c r="E1520" s="8" t="s">
        <v>1614</v>
      </c>
      <c r="F1520" s="68" t="s">
        <v>24</v>
      </c>
      <c r="G1520" s="68" t="s">
        <v>1902</v>
      </c>
      <c r="H1520" s="68" t="s">
        <v>1625</v>
      </c>
      <c r="I1520" s="8" t="s">
        <v>886</v>
      </c>
      <c r="J1520" s="8" t="s">
        <v>886</v>
      </c>
      <c r="K1520" s="68" t="s">
        <v>362</v>
      </c>
      <c r="L1520" s="60" t="s">
        <v>83</v>
      </c>
      <c r="M1520" s="8" t="str">
        <f t="shared" si="51"/>
        <v>1861Vigilancia de la salud ambientalSUBANov /2024</v>
      </c>
      <c r="N1520" s="61">
        <v>174696</v>
      </c>
      <c r="O1520" s="71">
        <v>1</v>
      </c>
      <c r="P1520" s="72">
        <v>174696</v>
      </c>
      <c r="Q1520" s="71">
        <v>1</v>
      </c>
      <c r="R1520" s="72">
        <v>174696</v>
      </c>
    </row>
    <row r="1521" spans="2:18" ht="72" x14ac:dyDescent="0.35">
      <c r="B1521">
        <v>1861</v>
      </c>
      <c r="C1521" s="56" t="s">
        <v>7</v>
      </c>
      <c r="D1521" s="8" t="str">
        <f t="shared" si="50"/>
        <v>1861Vigilancia de la salud ambiental</v>
      </c>
      <c r="E1521" s="8" t="s">
        <v>1614</v>
      </c>
      <c r="F1521" s="68" t="s">
        <v>24</v>
      </c>
      <c r="G1521" s="68" t="s">
        <v>1902</v>
      </c>
      <c r="H1521" s="68" t="s">
        <v>1625</v>
      </c>
      <c r="I1521" s="8" t="s">
        <v>886</v>
      </c>
      <c r="J1521" s="8" t="s">
        <v>886</v>
      </c>
      <c r="K1521" s="60" t="s">
        <v>347</v>
      </c>
      <c r="L1521" s="60" t="s">
        <v>83</v>
      </c>
      <c r="M1521" s="8" t="str">
        <f t="shared" si="51"/>
        <v>1861Vigilancia de la salud ambientalBARRIOS
UNIDOSNov /2024</v>
      </c>
      <c r="N1521" s="61">
        <v>174696</v>
      </c>
      <c r="O1521" s="71">
        <v>1</v>
      </c>
      <c r="P1521" s="72">
        <v>174696</v>
      </c>
      <c r="Q1521" s="71">
        <v>1</v>
      </c>
      <c r="R1521" s="72">
        <v>174696</v>
      </c>
    </row>
    <row r="1522" spans="2:18" ht="60" x14ac:dyDescent="0.35">
      <c r="B1522">
        <v>1861</v>
      </c>
      <c r="C1522" s="56" t="s">
        <v>7</v>
      </c>
      <c r="D1522" s="8" t="str">
        <f t="shared" si="50"/>
        <v>1861Vigilancia de la salud ambiental</v>
      </c>
      <c r="E1522" s="8" t="s">
        <v>1614</v>
      </c>
      <c r="F1522" s="68" t="s">
        <v>24</v>
      </c>
      <c r="G1522" s="68" t="s">
        <v>1902</v>
      </c>
      <c r="H1522" s="68" t="s">
        <v>1625</v>
      </c>
      <c r="I1522" s="8" t="s">
        <v>886</v>
      </c>
      <c r="J1522" s="8" t="s">
        <v>886</v>
      </c>
      <c r="K1522" s="68" t="s">
        <v>132</v>
      </c>
      <c r="L1522" s="60" t="s">
        <v>83</v>
      </c>
      <c r="M1522" s="8" t="str">
        <f t="shared" si="51"/>
        <v>1861Vigilancia de la salud ambientalTEUSAQUILLONov /2024</v>
      </c>
      <c r="N1522" s="61">
        <v>174696</v>
      </c>
      <c r="O1522" s="71">
        <v>1</v>
      </c>
      <c r="P1522" s="72">
        <v>174696</v>
      </c>
      <c r="Q1522" s="71">
        <v>1</v>
      </c>
      <c r="R1522" s="72">
        <v>174696</v>
      </c>
    </row>
    <row r="1523" spans="2:18" ht="69" x14ac:dyDescent="0.35">
      <c r="B1523">
        <v>1864</v>
      </c>
      <c r="C1523" s="56" t="s">
        <v>7</v>
      </c>
      <c r="D1523" s="8" t="str">
        <f t="shared" si="50"/>
        <v>1864Vigilancia de la salud ambiental</v>
      </c>
      <c r="E1523" s="8" t="s">
        <v>1614</v>
      </c>
      <c r="F1523" s="68" t="s">
        <v>20</v>
      </c>
      <c r="G1523" s="68" t="s">
        <v>1954</v>
      </c>
      <c r="H1523" s="68" t="s">
        <v>1625</v>
      </c>
      <c r="I1523" s="8" t="s">
        <v>886</v>
      </c>
      <c r="J1523" s="8" t="s">
        <v>886</v>
      </c>
      <c r="K1523" s="68" t="s">
        <v>251</v>
      </c>
      <c r="L1523" s="60" t="s">
        <v>83</v>
      </c>
      <c r="M1523" s="8" t="str">
        <f t="shared" si="51"/>
        <v>1864Vigilancia de la salud ambientalCHAPINERONov /2024</v>
      </c>
      <c r="N1523" s="61">
        <v>87348</v>
      </c>
      <c r="O1523" s="71">
        <v>3</v>
      </c>
      <c r="P1523" s="72">
        <v>262044</v>
      </c>
      <c r="Q1523" s="71">
        <v>3</v>
      </c>
      <c r="R1523" s="72">
        <v>262044</v>
      </c>
    </row>
    <row r="1524" spans="2:18" ht="69" x14ac:dyDescent="0.35">
      <c r="B1524">
        <v>1864</v>
      </c>
      <c r="C1524" s="56" t="s">
        <v>7</v>
      </c>
      <c r="D1524" s="8" t="str">
        <f t="shared" si="50"/>
        <v>1864Vigilancia de la salud ambiental</v>
      </c>
      <c r="E1524" s="8" t="s">
        <v>1614</v>
      </c>
      <c r="F1524" s="68" t="s">
        <v>20</v>
      </c>
      <c r="G1524" s="68" t="s">
        <v>1954</v>
      </c>
      <c r="H1524" s="68" t="s">
        <v>1625</v>
      </c>
      <c r="I1524" s="8" t="s">
        <v>886</v>
      </c>
      <c r="J1524" s="8" t="s">
        <v>886</v>
      </c>
      <c r="K1524" s="68" t="s">
        <v>283</v>
      </c>
      <c r="L1524" s="60" t="s">
        <v>83</v>
      </c>
      <c r="M1524" s="8" t="str">
        <f t="shared" si="51"/>
        <v>1864Vigilancia de la salud ambientalUSAQUENNov /2024</v>
      </c>
      <c r="N1524" s="61">
        <v>87348</v>
      </c>
      <c r="O1524" s="71">
        <v>3</v>
      </c>
      <c r="P1524" s="72">
        <v>262044</v>
      </c>
      <c r="Q1524" s="71">
        <v>3</v>
      </c>
      <c r="R1524" s="72">
        <v>262044</v>
      </c>
    </row>
    <row r="1525" spans="2:18" ht="69" x14ac:dyDescent="0.35">
      <c r="B1525">
        <v>1864</v>
      </c>
      <c r="C1525" s="56" t="s">
        <v>7</v>
      </c>
      <c r="D1525" s="8" t="str">
        <f t="shared" si="50"/>
        <v>1864Vigilancia de la salud ambiental</v>
      </c>
      <c r="E1525" s="8" t="s">
        <v>1614</v>
      </c>
      <c r="F1525" s="68" t="s">
        <v>20</v>
      </c>
      <c r="G1525" s="68" t="s">
        <v>1954</v>
      </c>
      <c r="H1525" s="68" t="s">
        <v>1625</v>
      </c>
      <c r="I1525" s="8" t="s">
        <v>886</v>
      </c>
      <c r="J1525" s="8" t="s">
        <v>886</v>
      </c>
      <c r="K1525" s="68" t="s">
        <v>321</v>
      </c>
      <c r="L1525" s="60" t="s">
        <v>83</v>
      </c>
      <c r="M1525" s="8" t="str">
        <f t="shared" si="51"/>
        <v>1864Vigilancia de la salud ambientalENGATIVANov /2024</v>
      </c>
      <c r="N1525" s="61">
        <v>87348</v>
      </c>
      <c r="O1525" s="71">
        <v>3</v>
      </c>
      <c r="P1525" s="72">
        <v>262044</v>
      </c>
      <c r="Q1525" s="71">
        <v>3</v>
      </c>
      <c r="R1525" s="72">
        <v>262044</v>
      </c>
    </row>
    <row r="1526" spans="2:18" ht="69" x14ac:dyDescent="0.35">
      <c r="B1526">
        <v>1864</v>
      </c>
      <c r="C1526" s="56" t="s">
        <v>7</v>
      </c>
      <c r="D1526" s="8" t="str">
        <f t="shared" si="50"/>
        <v>1864Vigilancia de la salud ambiental</v>
      </c>
      <c r="E1526" s="8" t="s">
        <v>1614</v>
      </c>
      <c r="F1526" s="68" t="s">
        <v>20</v>
      </c>
      <c r="G1526" s="68" t="s">
        <v>1954</v>
      </c>
      <c r="H1526" s="68" t="s">
        <v>1625</v>
      </c>
      <c r="I1526" s="8" t="s">
        <v>886</v>
      </c>
      <c r="J1526" s="8" t="s">
        <v>886</v>
      </c>
      <c r="K1526" s="68" t="s">
        <v>362</v>
      </c>
      <c r="L1526" s="60" t="s">
        <v>83</v>
      </c>
      <c r="M1526" s="8" t="str">
        <f t="shared" si="51"/>
        <v>1864Vigilancia de la salud ambientalSUBANov /2024</v>
      </c>
      <c r="N1526" s="61">
        <v>87348</v>
      </c>
      <c r="O1526" s="71">
        <v>3</v>
      </c>
      <c r="P1526" s="72">
        <v>262044</v>
      </c>
      <c r="Q1526" s="71">
        <v>3</v>
      </c>
      <c r="R1526" s="72">
        <v>262044</v>
      </c>
    </row>
    <row r="1527" spans="2:18" ht="72" x14ac:dyDescent="0.35">
      <c r="B1527">
        <v>1864</v>
      </c>
      <c r="C1527" s="56" t="s">
        <v>7</v>
      </c>
      <c r="D1527" s="8" t="str">
        <f t="shared" si="50"/>
        <v>1864Vigilancia de la salud ambiental</v>
      </c>
      <c r="E1527" s="8" t="s">
        <v>1614</v>
      </c>
      <c r="F1527" s="68" t="s">
        <v>20</v>
      </c>
      <c r="G1527" s="68" t="s">
        <v>1954</v>
      </c>
      <c r="H1527" s="68" t="s">
        <v>1625</v>
      </c>
      <c r="I1527" s="8" t="s">
        <v>886</v>
      </c>
      <c r="J1527" s="8" t="s">
        <v>886</v>
      </c>
      <c r="K1527" s="60" t="s">
        <v>347</v>
      </c>
      <c r="L1527" s="60" t="s">
        <v>83</v>
      </c>
      <c r="M1527" s="8" t="str">
        <f t="shared" si="51"/>
        <v>1864Vigilancia de la salud ambientalBARRIOS
UNIDOSNov /2024</v>
      </c>
      <c r="N1527" s="61">
        <v>87348</v>
      </c>
      <c r="O1527" s="71">
        <v>3</v>
      </c>
      <c r="P1527" s="72">
        <v>262044</v>
      </c>
      <c r="Q1527" s="71">
        <v>3</v>
      </c>
      <c r="R1527" s="72">
        <v>262044</v>
      </c>
    </row>
    <row r="1528" spans="2:18" ht="69" x14ac:dyDescent="0.35">
      <c r="B1528">
        <v>1864</v>
      </c>
      <c r="C1528" s="56" t="s">
        <v>7</v>
      </c>
      <c r="D1528" s="8" t="str">
        <f t="shared" si="50"/>
        <v>1864Vigilancia de la salud ambiental</v>
      </c>
      <c r="E1528" s="8" t="s">
        <v>1614</v>
      </c>
      <c r="F1528" s="68" t="s">
        <v>20</v>
      </c>
      <c r="G1528" s="68" t="s">
        <v>1954</v>
      </c>
      <c r="H1528" s="68" t="s">
        <v>1625</v>
      </c>
      <c r="I1528" s="8" t="s">
        <v>886</v>
      </c>
      <c r="J1528" s="8" t="s">
        <v>886</v>
      </c>
      <c r="K1528" s="68" t="s">
        <v>132</v>
      </c>
      <c r="L1528" s="60" t="s">
        <v>83</v>
      </c>
      <c r="M1528" s="8" t="str">
        <f t="shared" si="51"/>
        <v>1864Vigilancia de la salud ambientalTEUSAQUILLONov /2024</v>
      </c>
      <c r="N1528" s="61">
        <v>87348</v>
      </c>
      <c r="O1528" s="71">
        <v>3</v>
      </c>
      <c r="P1528" s="72">
        <v>262044</v>
      </c>
      <c r="Q1528" s="71">
        <v>3</v>
      </c>
      <c r="R1528" s="72">
        <v>262044</v>
      </c>
    </row>
    <row r="1529" spans="2:18" ht="57.5" x14ac:dyDescent="0.35">
      <c r="B1529">
        <v>1865</v>
      </c>
      <c r="C1529" s="56" t="s">
        <v>7</v>
      </c>
      <c r="D1529" s="8" t="str">
        <f t="shared" si="50"/>
        <v>1865Vigilancia de la salud ambiental</v>
      </c>
      <c r="E1529" s="8" t="s">
        <v>1614</v>
      </c>
      <c r="F1529" s="68" t="s">
        <v>17</v>
      </c>
      <c r="G1529" s="68" t="s">
        <v>1853</v>
      </c>
      <c r="H1529" s="68" t="s">
        <v>1626</v>
      </c>
      <c r="I1529" s="8" t="s">
        <v>886</v>
      </c>
      <c r="J1529" s="8" t="s">
        <v>886</v>
      </c>
      <c r="K1529" s="68" t="s">
        <v>362</v>
      </c>
      <c r="L1529" s="60" t="s">
        <v>83</v>
      </c>
      <c r="M1529" s="8" t="str">
        <f t="shared" si="51"/>
        <v>1865Vigilancia de la salud ambientalSUBANov /2024</v>
      </c>
      <c r="N1529" s="61">
        <v>0</v>
      </c>
      <c r="O1529" s="71">
        <v>0</v>
      </c>
      <c r="P1529" s="72">
        <v>0</v>
      </c>
      <c r="Q1529" s="71">
        <v>0</v>
      </c>
      <c r="R1529" s="72">
        <v>0</v>
      </c>
    </row>
    <row r="1530" spans="2:18" ht="60" x14ac:dyDescent="0.35">
      <c r="B1530">
        <v>1868</v>
      </c>
      <c r="C1530" s="56" t="s">
        <v>7</v>
      </c>
      <c r="D1530" s="8" t="str">
        <f t="shared" si="50"/>
        <v>1868Vigilancia de la salud ambiental</v>
      </c>
      <c r="E1530" s="8" t="s">
        <v>1614</v>
      </c>
      <c r="F1530" s="68" t="s">
        <v>21</v>
      </c>
      <c r="G1530" s="68" t="s">
        <v>1903</v>
      </c>
      <c r="H1530" s="68" t="s">
        <v>885</v>
      </c>
      <c r="I1530" s="8" t="s">
        <v>886</v>
      </c>
      <c r="J1530" s="8" t="s">
        <v>886</v>
      </c>
      <c r="K1530" s="68" t="s">
        <v>251</v>
      </c>
      <c r="L1530" s="60" t="s">
        <v>83</v>
      </c>
      <c r="M1530" s="8" t="str">
        <f t="shared" si="51"/>
        <v>1868Vigilancia de la salud ambientalCHAPINERONov /2024</v>
      </c>
      <c r="N1530" s="61">
        <v>1</v>
      </c>
      <c r="O1530" s="71">
        <v>17920</v>
      </c>
      <c r="P1530" s="72">
        <v>17920</v>
      </c>
      <c r="Q1530" s="71">
        <v>0</v>
      </c>
      <c r="R1530" s="72">
        <v>0</v>
      </c>
    </row>
    <row r="1531" spans="2:18" ht="48" x14ac:dyDescent="0.35">
      <c r="B1531">
        <v>1868</v>
      </c>
      <c r="C1531" s="56" t="s">
        <v>7</v>
      </c>
      <c r="D1531" s="8" t="str">
        <f t="shared" si="50"/>
        <v>1868Vigilancia de la salud ambiental</v>
      </c>
      <c r="E1531" s="8" t="s">
        <v>1614</v>
      </c>
      <c r="F1531" s="68" t="s">
        <v>21</v>
      </c>
      <c r="G1531" s="68" t="s">
        <v>1903</v>
      </c>
      <c r="H1531" s="68" t="s">
        <v>885</v>
      </c>
      <c r="I1531" s="8" t="s">
        <v>886</v>
      </c>
      <c r="J1531" s="8" t="s">
        <v>886</v>
      </c>
      <c r="K1531" s="68" t="s">
        <v>283</v>
      </c>
      <c r="L1531" s="60" t="s">
        <v>83</v>
      </c>
      <c r="M1531" s="8" t="str">
        <f t="shared" si="51"/>
        <v>1868Vigilancia de la salud ambientalUSAQUENNov /2024</v>
      </c>
      <c r="N1531" s="61">
        <v>1</v>
      </c>
      <c r="O1531" s="71">
        <v>27950</v>
      </c>
      <c r="P1531" s="72">
        <v>27950</v>
      </c>
      <c r="Q1531" s="71">
        <v>0</v>
      </c>
      <c r="R1531" s="72">
        <v>0</v>
      </c>
    </row>
    <row r="1532" spans="2:18" ht="48" x14ac:dyDescent="0.35">
      <c r="B1532">
        <v>1868</v>
      </c>
      <c r="C1532" s="56" t="s">
        <v>7</v>
      </c>
      <c r="D1532" s="8" t="str">
        <f t="shared" si="50"/>
        <v>1868Vigilancia de la salud ambiental</v>
      </c>
      <c r="E1532" s="8" t="s">
        <v>1614</v>
      </c>
      <c r="F1532" s="68" t="s">
        <v>21</v>
      </c>
      <c r="G1532" s="68" t="s">
        <v>1903</v>
      </c>
      <c r="H1532" s="68" t="s">
        <v>885</v>
      </c>
      <c r="I1532" s="8" t="s">
        <v>886</v>
      </c>
      <c r="J1532" s="8" t="s">
        <v>886</v>
      </c>
      <c r="K1532" s="68" t="s">
        <v>321</v>
      </c>
      <c r="L1532" s="60" t="s">
        <v>83</v>
      </c>
      <c r="M1532" s="8" t="str">
        <f t="shared" si="51"/>
        <v>1868Vigilancia de la salud ambientalENGATIVANov /2024</v>
      </c>
      <c r="N1532" s="61">
        <v>1</v>
      </c>
      <c r="O1532" s="71">
        <v>43602</v>
      </c>
      <c r="P1532" s="72">
        <v>43602</v>
      </c>
      <c r="Q1532" s="71">
        <v>0</v>
      </c>
      <c r="R1532" s="72">
        <v>0</v>
      </c>
    </row>
    <row r="1533" spans="2:18" ht="48" x14ac:dyDescent="0.35">
      <c r="B1533">
        <v>1868</v>
      </c>
      <c r="C1533" s="56" t="s">
        <v>7</v>
      </c>
      <c r="D1533" s="8" t="str">
        <f t="shared" si="50"/>
        <v>1868Vigilancia de la salud ambiental</v>
      </c>
      <c r="E1533" s="8" t="s">
        <v>1614</v>
      </c>
      <c r="F1533" s="68" t="s">
        <v>21</v>
      </c>
      <c r="G1533" s="68" t="s">
        <v>1903</v>
      </c>
      <c r="H1533" s="68" t="s">
        <v>885</v>
      </c>
      <c r="I1533" s="8" t="s">
        <v>886</v>
      </c>
      <c r="J1533" s="8" t="s">
        <v>886</v>
      </c>
      <c r="K1533" s="68" t="s">
        <v>362</v>
      </c>
      <c r="L1533" s="60" t="s">
        <v>83</v>
      </c>
      <c r="M1533" s="8" t="str">
        <f t="shared" si="51"/>
        <v>1868Vigilancia de la salud ambientalSUBANov /2024</v>
      </c>
      <c r="N1533" s="61">
        <v>1</v>
      </c>
      <c r="O1533" s="71">
        <v>27918</v>
      </c>
      <c r="P1533" s="72">
        <v>27918</v>
      </c>
      <c r="Q1533" s="71">
        <v>0</v>
      </c>
      <c r="R1533" s="72">
        <v>0</v>
      </c>
    </row>
    <row r="1534" spans="2:18" ht="72" x14ac:dyDescent="0.35">
      <c r="B1534">
        <v>1868</v>
      </c>
      <c r="C1534" s="56" t="s">
        <v>7</v>
      </c>
      <c r="D1534" s="8" t="str">
        <f t="shared" si="50"/>
        <v>1868Vigilancia de la salud ambiental</v>
      </c>
      <c r="E1534" s="8" t="s">
        <v>1614</v>
      </c>
      <c r="F1534" s="68" t="s">
        <v>21</v>
      </c>
      <c r="G1534" s="68" t="s">
        <v>1903</v>
      </c>
      <c r="H1534" s="68" t="s">
        <v>885</v>
      </c>
      <c r="I1534" s="8" t="s">
        <v>886</v>
      </c>
      <c r="J1534" s="8" t="s">
        <v>886</v>
      </c>
      <c r="K1534" s="60" t="s">
        <v>347</v>
      </c>
      <c r="L1534" s="60" t="s">
        <v>83</v>
      </c>
      <c r="M1534" s="8" t="str">
        <f t="shared" si="51"/>
        <v>1868Vigilancia de la salud ambientalBARRIOS
UNIDOSNov /2024</v>
      </c>
      <c r="N1534" s="61">
        <v>1</v>
      </c>
      <c r="O1534" s="71">
        <v>18000</v>
      </c>
      <c r="P1534" s="72">
        <v>18000</v>
      </c>
      <c r="Q1534" s="71">
        <v>0</v>
      </c>
      <c r="R1534" s="72">
        <v>0</v>
      </c>
    </row>
    <row r="1535" spans="2:18" ht="60" x14ac:dyDescent="0.35">
      <c r="B1535">
        <v>1868</v>
      </c>
      <c r="C1535" s="56" t="s">
        <v>7</v>
      </c>
      <c r="D1535" s="8" t="str">
        <f t="shared" si="50"/>
        <v>1868Vigilancia de la salud ambiental</v>
      </c>
      <c r="E1535" s="8" t="s">
        <v>1614</v>
      </c>
      <c r="F1535" s="68" t="s">
        <v>21</v>
      </c>
      <c r="G1535" s="68" t="s">
        <v>1903</v>
      </c>
      <c r="H1535" s="68" t="s">
        <v>885</v>
      </c>
      <c r="I1535" s="8" t="s">
        <v>886</v>
      </c>
      <c r="J1535" s="8" t="s">
        <v>886</v>
      </c>
      <c r="K1535" s="68" t="s">
        <v>132</v>
      </c>
      <c r="L1535" s="60" t="s">
        <v>83</v>
      </c>
      <c r="M1535" s="8" t="str">
        <f t="shared" si="51"/>
        <v>1868Vigilancia de la salud ambientalTEUSAQUILLONov /2024</v>
      </c>
      <c r="N1535" s="61">
        <v>1</v>
      </c>
      <c r="O1535" s="71">
        <v>42564</v>
      </c>
      <c r="P1535" s="72">
        <v>42564</v>
      </c>
      <c r="Q1535" s="71">
        <v>0</v>
      </c>
      <c r="R1535" s="72">
        <v>0</v>
      </c>
    </row>
    <row r="1536" spans="2:18" ht="60" x14ac:dyDescent="0.35">
      <c r="B1536">
        <v>1882</v>
      </c>
      <c r="C1536" s="56" t="s">
        <v>7</v>
      </c>
      <c r="D1536" s="8" t="str">
        <f t="shared" si="50"/>
        <v>1882Vigilancia de la salud ambiental</v>
      </c>
      <c r="E1536" s="8" t="s">
        <v>1614</v>
      </c>
      <c r="F1536" s="68" t="s">
        <v>23</v>
      </c>
      <c r="G1536" s="68" t="s">
        <v>1904</v>
      </c>
      <c r="H1536" s="68" t="s">
        <v>885</v>
      </c>
      <c r="I1536" s="8" t="s">
        <v>886</v>
      </c>
      <c r="J1536" s="8" t="s">
        <v>886</v>
      </c>
      <c r="K1536" s="68" t="s">
        <v>251</v>
      </c>
      <c r="L1536" s="60" t="s">
        <v>83</v>
      </c>
      <c r="M1536" s="8" t="str">
        <f t="shared" si="51"/>
        <v>1882Vigilancia de la salud ambientalCHAPINERONov /2024</v>
      </c>
      <c r="N1536" s="61">
        <v>1</v>
      </c>
      <c r="O1536" s="71">
        <v>17345</v>
      </c>
      <c r="P1536" s="72">
        <v>17345</v>
      </c>
      <c r="Q1536" s="71">
        <v>0</v>
      </c>
      <c r="R1536" s="72">
        <v>0</v>
      </c>
    </row>
    <row r="1537" spans="2:18" ht="48" x14ac:dyDescent="0.35">
      <c r="B1537">
        <v>1882</v>
      </c>
      <c r="C1537" s="56" t="s">
        <v>7</v>
      </c>
      <c r="D1537" s="8" t="str">
        <f t="shared" ref="D1537:D1600" si="52">+B1537&amp;C1537</f>
        <v>1882Vigilancia de la salud ambiental</v>
      </c>
      <c r="E1537" s="8" t="s">
        <v>1614</v>
      </c>
      <c r="F1537" s="68" t="s">
        <v>23</v>
      </c>
      <c r="G1537" s="68" t="s">
        <v>1904</v>
      </c>
      <c r="H1537" s="68" t="s">
        <v>885</v>
      </c>
      <c r="I1537" s="8" t="s">
        <v>886</v>
      </c>
      <c r="J1537" s="8" t="s">
        <v>886</v>
      </c>
      <c r="K1537" s="68" t="s">
        <v>283</v>
      </c>
      <c r="L1537" s="60" t="s">
        <v>83</v>
      </c>
      <c r="M1537" s="8" t="str">
        <f t="shared" ref="M1537:M1600" si="53">+D1537&amp;K1537&amp;L1537</f>
        <v>1882Vigilancia de la salud ambientalUSAQUENNov /2024</v>
      </c>
      <c r="N1537" s="61">
        <v>1</v>
      </c>
      <c r="O1537" s="71">
        <v>16224</v>
      </c>
      <c r="P1537" s="72">
        <v>16224</v>
      </c>
      <c r="Q1537" s="71">
        <v>0</v>
      </c>
      <c r="R1537" s="72">
        <v>0</v>
      </c>
    </row>
    <row r="1538" spans="2:18" ht="48" x14ac:dyDescent="0.35">
      <c r="B1538">
        <v>1882</v>
      </c>
      <c r="C1538" s="56" t="s">
        <v>7</v>
      </c>
      <c r="D1538" s="8" t="str">
        <f t="shared" si="52"/>
        <v>1882Vigilancia de la salud ambiental</v>
      </c>
      <c r="E1538" s="8" t="s">
        <v>1614</v>
      </c>
      <c r="F1538" s="68" t="s">
        <v>23</v>
      </c>
      <c r="G1538" s="68" t="s">
        <v>1904</v>
      </c>
      <c r="H1538" s="68" t="s">
        <v>885</v>
      </c>
      <c r="I1538" s="8" t="s">
        <v>886</v>
      </c>
      <c r="J1538" s="8" t="s">
        <v>886</v>
      </c>
      <c r="K1538" s="68" t="s">
        <v>321</v>
      </c>
      <c r="L1538" s="60" t="s">
        <v>83</v>
      </c>
      <c r="M1538" s="8" t="str">
        <f t="shared" si="53"/>
        <v>1882Vigilancia de la salud ambientalENGATIVANov /2024</v>
      </c>
      <c r="N1538" s="61">
        <v>1</v>
      </c>
      <c r="O1538" s="71">
        <v>94</v>
      </c>
      <c r="P1538" s="72">
        <v>94</v>
      </c>
      <c r="Q1538" s="71">
        <v>0</v>
      </c>
      <c r="R1538" s="72">
        <v>0</v>
      </c>
    </row>
    <row r="1539" spans="2:18" ht="48" x14ac:dyDescent="0.35">
      <c r="B1539">
        <v>1882</v>
      </c>
      <c r="C1539" s="56" t="s">
        <v>7</v>
      </c>
      <c r="D1539" s="8" t="str">
        <f t="shared" si="52"/>
        <v>1882Vigilancia de la salud ambiental</v>
      </c>
      <c r="E1539" s="8" t="s">
        <v>1614</v>
      </c>
      <c r="F1539" s="68" t="s">
        <v>23</v>
      </c>
      <c r="G1539" s="68" t="s">
        <v>1904</v>
      </c>
      <c r="H1539" s="68" t="s">
        <v>885</v>
      </c>
      <c r="I1539" s="8" t="s">
        <v>886</v>
      </c>
      <c r="J1539" s="8" t="s">
        <v>886</v>
      </c>
      <c r="K1539" s="68" t="s">
        <v>362</v>
      </c>
      <c r="L1539" s="60" t="s">
        <v>83</v>
      </c>
      <c r="M1539" s="8" t="str">
        <f t="shared" si="53"/>
        <v>1882Vigilancia de la salud ambientalSUBANov /2024</v>
      </c>
      <c r="N1539" s="61">
        <v>1</v>
      </c>
      <c r="O1539" s="71">
        <v>31986</v>
      </c>
      <c r="P1539" s="72">
        <v>31986</v>
      </c>
      <c r="Q1539" s="71">
        <v>0</v>
      </c>
      <c r="R1539" s="72">
        <v>0</v>
      </c>
    </row>
    <row r="1540" spans="2:18" ht="72" x14ac:dyDescent="0.35">
      <c r="B1540">
        <v>1882</v>
      </c>
      <c r="C1540" s="56" t="s">
        <v>7</v>
      </c>
      <c r="D1540" s="8" t="str">
        <f t="shared" si="52"/>
        <v>1882Vigilancia de la salud ambiental</v>
      </c>
      <c r="E1540" s="8" t="s">
        <v>1614</v>
      </c>
      <c r="F1540" s="68" t="s">
        <v>23</v>
      </c>
      <c r="G1540" s="68" t="s">
        <v>1904</v>
      </c>
      <c r="H1540" s="68" t="s">
        <v>885</v>
      </c>
      <c r="I1540" s="8" t="s">
        <v>886</v>
      </c>
      <c r="J1540" s="8" t="s">
        <v>886</v>
      </c>
      <c r="K1540" s="60" t="s">
        <v>347</v>
      </c>
      <c r="L1540" s="60" t="s">
        <v>83</v>
      </c>
      <c r="M1540" s="8" t="str">
        <f t="shared" si="53"/>
        <v>1882Vigilancia de la salud ambientalBARRIOS
UNIDOSNov /2024</v>
      </c>
      <c r="N1540" s="61">
        <v>1</v>
      </c>
      <c r="O1540" s="71">
        <v>8945</v>
      </c>
      <c r="P1540" s="72">
        <v>8945</v>
      </c>
      <c r="Q1540" s="71">
        <v>0</v>
      </c>
      <c r="R1540" s="72">
        <v>0</v>
      </c>
    </row>
    <row r="1541" spans="2:18" ht="60" x14ac:dyDescent="0.35">
      <c r="B1541">
        <v>1882</v>
      </c>
      <c r="C1541" s="56" t="s">
        <v>7</v>
      </c>
      <c r="D1541" s="8" t="str">
        <f t="shared" si="52"/>
        <v>1882Vigilancia de la salud ambiental</v>
      </c>
      <c r="E1541" s="8" t="s">
        <v>1614</v>
      </c>
      <c r="F1541" s="68" t="s">
        <v>23</v>
      </c>
      <c r="G1541" s="68" t="s">
        <v>1904</v>
      </c>
      <c r="H1541" s="68" t="s">
        <v>885</v>
      </c>
      <c r="I1541" s="8" t="s">
        <v>886</v>
      </c>
      <c r="J1541" s="8" t="s">
        <v>886</v>
      </c>
      <c r="K1541" s="68" t="s">
        <v>132</v>
      </c>
      <c r="L1541" s="60" t="s">
        <v>83</v>
      </c>
      <c r="M1541" s="8" t="str">
        <f t="shared" si="53"/>
        <v>1882Vigilancia de la salud ambientalTEUSAQUILLONov /2024</v>
      </c>
      <c r="N1541" s="61">
        <v>1</v>
      </c>
      <c r="O1541" s="71">
        <v>104150</v>
      </c>
      <c r="P1541" s="72">
        <v>104150</v>
      </c>
      <c r="Q1541" s="71">
        <v>0</v>
      </c>
      <c r="R1541" s="72">
        <v>0</v>
      </c>
    </row>
    <row r="1542" spans="2:18" ht="138" x14ac:dyDescent="0.35">
      <c r="B1542">
        <v>1897</v>
      </c>
      <c r="C1542" s="56" t="s">
        <v>7</v>
      </c>
      <c r="D1542" s="8" t="str">
        <f t="shared" si="52"/>
        <v>1897Vigilancia de la salud ambiental</v>
      </c>
      <c r="E1542" s="8" t="s">
        <v>1614</v>
      </c>
      <c r="F1542" s="68" t="s">
        <v>24</v>
      </c>
      <c r="G1542" s="68" t="s">
        <v>1869</v>
      </c>
      <c r="H1542" s="68" t="s">
        <v>1630</v>
      </c>
      <c r="I1542" s="8" t="s">
        <v>886</v>
      </c>
      <c r="J1542" s="8" t="s">
        <v>886</v>
      </c>
      <c r="K1542" s="68" t="s">
        <v>283</v>
      </c>
      <c r="L1542" s="60" t="s">
        <v>83</v>
      </c>
      <c r="M1542" s="8" t="str">
        <f t="shared" si="53"/>
        <v>1897Vigilancia de la salud ambientalUSAQUENNov /2024</v>
      </c>
      <c r="N1542" s="61">
        <v>0</v>
      </c>
      <c r="O1542" s="71">
        <v>0</v>
      </c>
      <c r="P1542" s="72">
        <v>0</v>
      </c>
      <c r="Q1542" s="71">
        <v>0</v>
      </c>
      <c r="R1542" s="72">
        <v>0</v>
      </c>
    </row>
    <row r="1543" spans="2:18" ht="103.5" x14ac:dyDescent="0.35">
      <c r="B1543">
        <v>1905</v>
      </c>
      <c r="C1543" s="56" t="s">
        <v>7</v>
      </c>
      <c r="D1543" s="8" t="str">
        <f t="shared" si="52"/>
        <v>1905Vigilancia de la salud ambiental</v>
      </c>
      <c r="E1543" s="8" t="s">
        <v>1614</v>
      </c>
      <c r="F1543" s="68" t="s">
        <v>21</v>
      </c>
      <c r="G1543" s="68" t="s">
        <v>1868</v>
      </c>
      <c r="H1543" s="68" t="s">
        <v>1630</v>
      </c>
      <c r="I1543" s="8" t="s">
        <v>886</v>
      </c>
      <c r="J1543" s="8" t="s">
        <v>886</v>
      </c>
      <c r="K1543" s="68" t="s">
        <v>251</v>
      </c>
      <c r="L1543" s="60" t="s">
        <v>83</v>
      </c>
      <c r="M1543" s="8" t="str">
        <f t="shared" si="53"/>
        <v>1905Vigilancia de la salud ambientalCHAPINERONov /2024</v>
      </c>
      <c r="N1543" s="61">
        <v>0</v>
      </c>
      <c r="O1543" s="71">
        <v>0</v>
      </c>
      <c r="P1543" s="72">
        <v>0</v>
      </c>
      <c r="Q1543" s="71">
        <v>0</v>
      </c>
      <c r="R1543" s="72">
        <v>0</v>
      </c>
    </row>
    <row r="1544" spans="2:18" ht="48" x14ac:dyDescent="0.35">
      <c r="B1544">
        <v>1908</v>
      </c>
      <c r="C1544" s="56" t="s">
        <v>7</v>
      </c>
      <c r="D1544" s="8" t="str">
        <f t="shared" si="52"/>
        <v>1908Vigilancia de la salud ambiental</v>
      </c>
      <c r="E1544" s="8" t="s">
        <v>1614</v>
      </c>
      <c r="F1544" s="68" t="s">
        <v>20</v>
      </c>
      <c r="G1544" s="68" t="s">
        <v>1861</v>
      </c>
      <c r="H1544" s="68" t="s">
        <v>1623</v>
      </c>
      <c r="I1544" s="8" t="s">
        <v>886</v>
      </c>
      <c r="J1544" s="8" t="s">
        <v>886</v>
      </c>
      <c r="K1544" s="68" t="s">
        <v>321</v>
      </c>
      <c r="L1544" s="60" t="s">
        <v>83</v>
      </c>
      <c r="M1544" s="8" t="str">
        <f t="shared" si="53"/>
        <v>1908Vigilancia de la salud ambientalENGATIVANov /2024</v>
      </c>
      <c r="N1544" s="61">
        <v>0</v>
      </c>
      <c r="O1544" s="71">
        <v>0</v>
      </c>
      <c r="P1544" s="72">
        <v>0</v>
      </c>
      <c r="Q1544" s="71">
        <v>0</v>
      </c>
      <c r="R1544" s="72">
        <v>0</v>
      </c>
    </row>
    <row r="1545" spans="2:18" ht="60" x14ac:dyDescent="0.35">
      <c r="B1545">
        <v>1946</v>
      </c>
      <c r="C1545" s="56" t="s">
        <v>7</v>
      </c>
      <c r="D1545" s="8" t="str">
        <f t="shared" si="52"/>
        <v>1946Vigilancia de la salud ambiental</v>
      </c>
      <c r="E1545" s="8" t="s">
        <v>1614</v>
      </c>
      <c r="F1545" s="68" t="s">
        <v>20</v>
      </c>
      <c r="G1545" s="68" t="s">
        <v>1905</v>
      </c>
      <c r="H1545" s="68" t="s">
        <v>885</v>
      </c>
      <c r="I1545" s="8" t="s">
        <v>886</v>
      </c>
      <c r="J1545" s="8" t="s">
        <v>886</v>
      </c>
      <c r="K1545" s="68" t="s">
        <v>251</v>
      </c>
      <c r="L1545" s="60" t="s">
        <v>83</v>
      </c>
      <c r="M1545" s="8" t="str">
        <f t="shared" si="53"/>
        <v>1946Vigilancia de la salud ambientalCHAPINERONov /2024</v>
      </c>
      <c r="N1545" s="61">
        <v>144462</v>
      </c>
      <c r="O1545" s="71">
        <v>8</v>
      </c>
      <c r="P1545" s="72">
        <v>1155696</v>
      </c>
      <c r="Q1545" s="71">
        <v>8</v>
      </c>
      <c r="R1545" s="72">
        <v>1155696</v>
      </c>
    </row>
    <row r="1546" spans="2:18" ht="48" x14ac:dyDescent="0.35">
      <c r="B1546">
        <v>1946</v>
      </c>
      <c r="C1546" s="56" t="s">
        <v>7</v>
      </c>
      <c r="D1546" s="8" t="str">
        <f t="shared" si="52"/>
        <v>1946Vigilancia de la salud ambiental</v>
      </c>
      <c r="E1546" s="8" t="s">
        <v>1614</v>
      </c>
      <c r="F1546" s="68" t="s">
        <v>20</v>
      </c>
      <c r="G1546" s="68" t="s">
        <v>1905</v>
      </c>
      <c r="H1546" s="68" t="s">
        <v>885</v>
      </c>
      <c r="I1546" s="8" t="s">
        <v>886</v>
      </c>
      <c r="J1546" s="8" t="s">
        <v>886</v>
      </c>
      <c r="K1546" s="68" t="s">
        <v>283</v>
      </c>
      <c r="L1546" s="60" t="s">
        <v>83</v>
      </c>
      <c r="M1546" s="8" t="str">
        <f t="shared" si="53"/>
        <v>1946Vigilancia de la salud ambientalUSAQUENNov /2024</v>
      </c>
      <c r="N1546" s="61">
        <v>144462</v>
      </c>
      <c r="O1546" s="71">
        <v>4</v>
      </c>
      <c r="P1546" s="72">
        <v>577848</v>
      </c>
      <c r="Q1546" s="71">
        <v>4</v>
      </c>
      <c r="R1546" s="72">
        <v>577848</v>
      </c>
    </row>
    <row r="1547" spans="2:18" ht="48" x14ac:dyDescent="0.35">
      <c r="B1547">
        <v>1946</v>
      </c>
      <c r="C1547" s="56" t="s">
        <v>7</v>
      </c>
      <c r="D1547" s="8" t="str">
        <f t="shared" si="52"/>
        <v>1946Vigilancia de la salud ambiental</v>
      </c>
      <c r="E1547" s="8" t="s">
        <v>1614</v>
      </c>
      <c r="F1547" s="68" t="s">
        <v>20</v>
      </c>
      <c r="G1547" s="68" t="s">
        <v>1905</v>
      </c>
      <c r="H1547" s="68" t="s">
        <v>885</v>
      </c>
      <c r="I1547" s="8" t="s">
        <v>886</v>
      </c>
      <c r="J1547" s="8" t="s">
        <v>886</v>
      </c>
      <c r="K1547" s="68" t="s">
        <v>321</v>
      </c>
      <c r="L1547" s="60" t="s">
        <v>83</v>
      </c>
      <c r="M1547" s="8" t="str">
        <f t="shared" si="53"/>
        <v>1946Vigilancia de la salud ambientalENGATIVANov /2024</v>
      </c>
      <c r="N1547" s="61">
        <v>144462</v>
      </c>
      <c r="O1547" s="71">
        <v>9</v>
      </c>
      <c r="P1547" s="72">
        <v>1300158</v>
      </c>
      <c r="Q1547" s="71">
        <v>9</v>
      </c>
      <c r="R1547" s="72">
        <v>1300158</v>
      </c>
    </row>
    <row r="1548" spans="2:18" ht="48" x14ac:dyDescent="0.35">
      <c r="B1548">
        <v>1946</v>
      </c>
      <c r="C1548" s="56" t="s">
        <v>7</v>
      </c>
      <c r="D1548" s="8" t="str">
        <f t="shared" si="52"/>
        <v>1946Vigilancia de la salud ambiental</v>
      </c>
      <c r="E1548" s="8" t="s">
        <v>1614</v>
      </c>
      <c r="F1548" s="68" t="s">
        <v>20</v>
      </c>
      <c r="G1548" s="68" t="s">
        <v>1905</v>
      </c>
      <c r="H1548" s="68" t="s">
        <v>885</v>
      </c>
      <c r="I1548" s="8" t="s">
        <v>886</v>
      </c>
      <c r="J1548" s="8" t="s">
        <v>886</v>
      </c>
      <c r="K1548" s="68" t="s">
        <v>362</v>
      </c>
      <c r="L1548" s="60" t="s">
        <v>83</v>
      </c>
      <c r="M1548" s="8" t="str">
        <f t="shared" si="53"/>
        <v>1946Vigilancia de la salud ambientalSUBANov /2024</v>
      </c>
      <c r="N1548" s="61">
        <v>144462</v>
      </c>
      <c r="O1548" s="71">
        <v>12</v>
      </c>
      <c r="P1548" s="72">
        <v>1733544</v>
      </c>
      <c r="Q1548" s="71">
        <v>8</v>
      </c>
      <c r="R1548" s="72">
        <v>1155696</v>
      </c>
    </row>
    <row r="1549" spans="2:18" ht="72" x14ac:dyDescent="0.35">
      <c r="B1549">
        <v>1946</v>
      </c>
      <c r="C1549" s="56" t="s">
        <v>7</v>
      </c>
      <c r="D1549" s="8" t="str">
        <f t="shared" si="52"/>
        <v>1946Vigilancia de la salud ambiental</v>
      </c>
      <c r="E1549" s="8" t="s">
        <v>1614</v>
      </c>
      <c r="F1549" s="68" t="s">
        <v>20</v>
      </c>
      <c r="G1549" s="68" t="s">
        <v>1905</v>
      </c>
      <c r="H1549" s="68" t="s">
        <v>885</v>
      </c>
      <c r="I1549" s="8" t="s">
        <v>886</v>
      </c>
      <c r="J1549" s="8" t="s">
        <v>886</v>
      </c>
      <c r="K1549" s="60" t="s">
        <v>347</v>
      </c>
      <c r="L1549" s="60" t="s">
        <v>83</v>
      </c>
      <c r="M1549" s="8" t="str">
        <f t="shared" si="53"/>
        <v>1946Vigilancia de la salud ambientalBARRIOS
UNIDOSNov /2024</v>
      </c>
      <c r="N1549" s="61">
        <v>144462</v>
      </c>
      <c r="O1549" s="71">
        <v>3</v>
      </c>
      <c r="P1549" s="72">
        <v>433386</v>
      </c>
      <c r="Q1549" s="71">
        <v>3</v>
      </c>
      <c r="R1549" s="72">
        <v>433386</v>
      </c>
    </row>
    <row r="1550" spans="2:18" ht="60" x14ac:dyDescent="0.35">
      <c r="B1550">
        <v>1946</v>
      </c>
      <c r="C1550" s="56" t="s">
        <v>7</v>
      </c>
      <c r="D1550" s="8" t="str">
        <f t="shared" si="52"/>
        <v>1946Vigilancia de la salud ambiental</v>
      </c>
      <c r="E1550" s="8" t="s">
        <v>1614</v>
      </c>
      <c r="F1550" s="68" t="s">
        <v>20</v>
      </c>
      <c r="G1550" s="68" t="s">
        <v>1905</v>
      </c>
      <c r="H1550" s="68" t="s">
        <v>885</v>
      </c>
      <c r="I1550" s="8" t="s">
        <v>886</v>
      </c>
      <c r="J1550" s="8" t="s">
        <v>886</v>
      </c>
      <c r="K1550" s="68" t="s">
        <v>132</v>
      </c>
      <c r="L1550" s="60" t="s">
        <v>83</v>
      </c>
      <c r="M1550" s="8" t="str">
        <f t="shared" si="53"/>
        <v>1946Vigilancia de la salud ambientalTEUSAQUILLONov /2024</v>
      </c>
      <c r="N1550" s="61">
        <v>144462</v>
      </c>
      <c r="O1550" s="71">
        <v>4</v>
      </c>
      <c r="P1550" s="72">
        <v>577848</v>
      </c>
      <c r="Q1550" s="71">
        <v>4</v>
      </c>
      <c r="R1550" s="72">
        <v>577848</v>
      </c>
    </row>
    <row r="1551" spans="2:18" ht="60" x14ac:dyDescent="0.35">
      <c r="B1551">
        <v>1949</v>
      </c>
      <c r="C1551" s="56" t="s">
        <v>7</v>
      </c>
      <c r="D1551" s="8" t="str">
        <f t="shared" si="52"/>
        <v>1949Vigilancia de la salud ambiental</v>
      </c>
      <c r="E1551" s="8" t="s">
        <v>1614</v>
      </c>
      <c r="F1551" s="68" t="s">
        <v>22</v>
      </c>
      <c r="G1551" s="68" t="s">
        <v>1906</v>
      </c>
      <c r="H1551" s="68" t="s">
        <v>1624</v>
      </c>
      <c r="I1551" s="8" t="s">
        <v>886</v>
      </c>
      <c r="J1551" s="8" t="s">
        <v>886</v>
      </c>
      <c r="K1551" s="68" t="s">
        <v>251</v>
      </c>
      <c r="L1551" s="60" t="s">
        <v>83</v>
      </c>
      <c r="M1551" s="8" t="str">
        <f t="shared" si="53"/>
        <v>1949Vigilancia de la salud ambientalCHAPINERONov /2024</v>
      </c>
      <c r="N1551" s="61">
        <v>0</v>
      </c>
      <c r="O1551" s="71">
        <v>0</v>
      </c>
      <c r="P1551" s="72">
        <v>0</v>
      </c>
      <c r="Q1551" s="71">
        <v>0</v>
      </c>
      <c r="R1551" s="72">
        <v>0</v>
      </c>
    </row>
    <row r="1552" spans="2:18" ht="57.5" x14ac:dyDescent="0.35">
      <c r="B1552">
        <v>1949</v>
      </c>
      <c r="C1552" s="56" t="s">
        <v>7</v>
      </c>
      <c r="D1552" s="8" t="str">
        <f t="shared" si="52"/>
        <v>1949Vigilancia de la salud ambiental</v>
      </c>
      <c r="E1552" s="8" t="s">
        <v>1614</v>
      </c>
      <c r="F1552" s="68" t="s">
        <v>22</v>
      </c>
      <c r="G1552" s="68" t="s">
        <v>1906</v>
      </c>
      <c r="H1552" s="68" t="s">
        <v>1624</v>
      </c>
      <c r="I1552" s="8" t="s">
        <v>886</v>
      </c>
      <c r="J1552" s="8" t="s">
        <v>886</v>
      </c>
      <c r="K1552" s="68" t="s">
        <v>283</v>
      </c>
      <c r="L1552" s="60" t="s">
        <v>83</v>
      </c>
      <c r="M1552" s="8" t="str">
        <f t="shared" si="53"/>
        <v>1949Vigilancia de la salud ambientalUSAQUENNov /2024</v>
      </c>
      <c r="N1552" s="61">
        <v>376270</v>
      </c>
      <c r="O1552" s="71">
        <v>1</v>
      </c>
      <c r="P1552" s="72">
        <v>376270</v>
      </c>
      <c r="Q1552" s="71">
        <v>0</v>
      </c>
      <c r="R1552" s="72">
        <v>0</v>
      </c>
    </row>
    <row r="1553" spans="2:18" ht="57.5" x14ac:dyDescent="0.35">
      <c r="B1553">
        <v>1949</v>
      </c>
      <c r="C1553" s="56" t="s">
        <v>7</v>
      </c>
      <c r="D1553" s="8" t="str">
        <f t="shared" si="52"/>
        <v>1949Vigilancia de la salud ambiental</v>
      </c>
      <c r="E1553" s="8" t="s">
        <v>1614</v>
      </c>
      <c r="F1553" s="68" t="s">
        <v>22</v>
      </c>
      <c r="G1553" s="68" t="s">
        <v>1906</v>
      </c>
      <c r="H1553" s="68" t="s">
        <v>1624</v>
      </c>
      <c r="I1553" s="8" t="s">
        <v>886</v>
      </c>
      <c r="J1553" s="8" t="s">
        <v>886</v>
      </c>
      <c r="K1553" s="68" t="s">
        <v>321</v>
      </c>
      <c r="L1553" s="60" t="s">
        <v>83</v>
      </c>
      <c r="M1553" s="8" t="str">
        <f t="shared" si="53"/>
        <v>1949Vigilancia de la salud ambientalENGATIVANov /2024</v>
      </c>
      <c r="N1553" s="61">
        <v>376270</v>
      </c>
      <c r="O1553" s="71">
        <v>1</v>
      </c>
      <c r="P1553" s="72">
        <v>376270</v>
      </c>
      <c r="Q1553" s="71">
        <v>1</v>
      </c>
      <c r="R1553" s="72">
        <v>376270</v>
      </c>
    </row>
    <row r="1554" spans="2:18" ht="57.5" x14ac:dyDescent="0.35">
      <c r="B1554">
        <v>1949</v>
      </c>
      <c r="C1554" s="56" t="s">
        <v>7</v>
      </c>
      <c r="D1554" s="8" t="str">
        <f t="shared" si="52"/>
        <v>1949Vigilancia de la salud ambiental</v>
      </c>
      <c r="E1554" s="8" t="s">
        <v>1614</v>
      </c>
      <c r="F1554" s="68" t="s">
        <v>22</v>
      </c>
      <c r="G1554" s="68" t="s">
        <v>1906</v>
      </c>
      <c r="H1554" s="68" t="s">
        <v>1624</v>
      </c>
      <c r="I1554" s="8" t="s">
        <v>886</v>
      </c>
      <c r="J1554" s="8" t="s">
        <v>886</v>
      </c>
      <c r="K1554" s="68" t="s">
        <v>362</v>
      </c>
      <c r="L1554" s="60" t="s">
        <v>83</v>
      </c>
      <c r="M1554" s="8" t="str">
        <f t="shared" si="53"/>
        <v>1949Vigilancia de la salud ambientalSUBANov /2024</v>
      </c>
      <c r="N1554" s="61">
        <v>376270</v>
      </c>
      <c r="O1554" s="71">
        <v>1</v>
      </c>
      <c r="P1554" s="72">
        <v>376270</v>
      </c>
      <c r="Q1554" s="71">
        <v>1</v>
      </c>
      <c r="R1554" s="72">
        <v>376270</v>
      </c>
    </row>
    <row r="1555" spans="2:18" ht="60" x14ac:dyDescent="0.35">
      <c r="B1555">
        <v>1949</v>
      </c>
      <c r="C1555" s="56" t="s">
        <v>7</v>
      </c>
      <c r="D1555" s="8" t="str">
        <f t="shared" si="52"/>
        <v>1949Vigilancia de la salud ambiental</v>
      </c>
      <c r="E1555" s="8" t="s">
        <v>1614</v>
      </c>
      <c r="F1555" s="68" t="s">
        <v>22</v>
      </c>
      <c r="G1555" s="68" t="s">
        <v>1906</v>
      </c>
      <c r="H1555" s="68" t="s">
        <v>1624</v>
      </c>
      <c r="I1555" s="8" t="s">
        <v>886</v>
      </c>
      <c r="J1555" s="8" t="s">
        <v>886</v>
      </c>
      <c r="K1555" s="68" t="s">
        <v>132</v>
      </c>
      <c r="L1555" s="60" t="s">
        <v>83</v>
      </c>
      <c r="M1555" s="8" t="str">
        <f t="shared" si="53"/>
        <v>1949Vigilancia de la salud ambientalTEUSAQUILLONov /2024</v>
      </c>
      <c r="N1555" s="61">
        <v>376270</v>
      </c>
      <c r="O1555" s="71">
        <v>1</v>
      </c>
      <c r="P1555" s="72">
        <v>376270</v>
      </c>
      <c r="Q1555" s="71">
        <v>1</v>
      </c>
      <c r="R1555" s="72">
        <v>376270</v>
      </c>
    </row>
    <row r="1556" spans="2:18" ht="69" x14ac:dyDescent="0.35">
      <c r="B1556">
        <v>1960</v>
      </c>
      <c r="C1556" s="56" t="s">
        <v>7</v>
      </c>
      <c r="D1556" s="8" t="str">
        <f t="shared" si="52"/>
        <v>1960Vigilancia de la salud ambiental</v>
      </c>
      <c r="E1556" s="8" t="s">
        <v>1614</v>
      </c>
      <c r="F1556" s="68" t="s">
        <v>24</v>
      </c>
      <c r="G1556" s="68" t="s">
        <v>1907</v>
      </c>
      <c r="H1556" s="68" t="s">
        <v>1623</v>
      </c>
      <c r="I1556" s="8" t="s">
        <v>886</v>
      </c>
      <c r="J1556" s="8" t="s">
        <v>886</v>
      </c>
      <c r="K1556" s="68" t="s">
        <v>283</v>
      </c>
      <c r="L1556" s="60" t="s">
        <v>83</v>
      </c>
      <c r="M1556" s="8" t="str">
        <f t="shared" si="53"/>
        <v>1960Vigilancia de la salud ambientalUSAQUENNov /2024</v>
      </c>
      <c r="N1556" s="61">
        <v>0</v>
      </c>
      <c r="O1556" s="71">
        <v>0</v>
      </c>
      <c r="P1556" s="72">
        <v>0</v>
      </c>
      <c r="Q1556" s="71">
        <v>0</v>
      </c>
      <c r="R1556" s="72">
        <v>0</v>
      </c>
    </row>
    <row r="1557" spans="2:18" ht="48" x14ac:dyDescent="0.35">
      <c r="B1557">
        <v>1963</v>
      </c>
      <c r="C1557" s="56" t="s">
        <v>7</v>
      </c>
      <c r="D1557" s="8" t="str">
        <f t="shared" si="52"/>
        <v>1963Vigilancia de la salud ambiental</v>
      </c>
      <c r="E1557" s="8" t="s">
        <v>1614</v>
      </c>
      <c r="F1557" s="68" t="s">
        <v>21</v>
      </c>
      <c r="G1557" s="68" t="s">
        <v>1908</v>
      </c>
      <c r="H1557" s="68" t="s">
        <v>1630</v>
      </c>
      <c r="I1557" s="8" t="s">
        <v>886</v>
      </c>
      <c r="J1557" s="8" t="s">
        <v>886</v>
      </c>
      <c r="K1557" s="68" t="s">
        <v>283</v>
      </c>
      <c r="L1557" s="60" t="s">
        <v>83</v>
      </c>
      <c r="M1557" s="8" t="str">
        <f t="shared" si="53"/>
        <v>1963Vigilancia de la salud ambientalUSAQUENNov /2024</v>
      </c>
      <c r="N1557" s="61">
        <v>23590824</v>
      </c>
      <c r="O1557" s="71">
        <v>1</v>
      </c>
      <c r="P1557" s="72">
        <v>23590824</v>
      </c>
      <c r="Q1557" s="71">
        <v>1</v>
      </c>
      <c r="R1557" s="72">
        <v>23590824</v>
      </c>
    </row>
    <row r="1558" spans="2:18" ht="57.5" x14ac:dyDescent="0.35">
      <c r="B1558">
        <v>1968</v>
      </c>
      <c r="C1558" s="56" t="s">
        <v>7</v>
      </c>
      <c r="D1558" s="8" t="str">
        <f t="shared" si="52"/>
        <v>1968Vigilancia de la salud ambiental</v>
      </c>
      <c r="E1558" s="8" t="s">
        <v>1614</v>
      </c>
      <c r="F1558" s="68" t="s">
        <v>20</v>
      </c>
      <c r="G1558" s="68" t="s">
        <v>1871</v>
      </c>
      <c r="H1558" s="68" t="s">
        <v>885</v>
      </c>
      <c r="I1558" s="8" t="s">
        <v>886</v>
      </c>
      <c r="J1558" s="8" t="s">
        <v>886</v>
      </c>
      <c r="K1558" s="68" t="s">
        <v>321</v>
      </c>
      <c r="L1558" s="60" t="s">
        <v>83</v>
      </c>
      <c r="M1558" s="8" t="str">
        <f t="shared" si="53"/>
        <v>1968Vigilancia de la salud ambientalENGATIVANov /2024</v>
      </c>
      <c r="N1558" s="61">
        <v>0</v>
      </c>
      <c r="O1558" s="71">
        <v>0</v>
      </c>
      <c r="P1558" s="72">
        <v>0</v>
      </c>
      <c r="Q1558" s="71">
        <v>0</v>
      </c>
      <c r="R1558" s="72">
        <v>0</v>
      </c>
    </row>
    <row r="1559" spans="2:18" ht="92" x14ac:dyDescent="0.35">
      <c r="B1559">
        <v>1971</v>
      </c>
      <c r="C1559" s="56" t="s">
        <v>7</v>
      </c>
      <c r="D1559" s="8" t="str">
        <f t="shared" si="52"/>
        <v>1971Vigilancia de la salud ambiental</v>
      </c>
      <c r="E1559" s="8" t="s">
        <v>1614</v>
      </c>
      <c r="F1559" s="68" t="s">
        <v>20</v>
      </c>
      <c r="G1559" s="68" t="s">
        <v>1909</v>
      </c>
      <c r="H1559" s="68" t="s">
        <v>885</v>
      </c>
      <c r="I1559" s="8" t="s">
        <v>886</v>
      </c>
      <c r="J1559" s="8" t="s">
        <v>886</v>
      </c>
      <c r="K1559" s="68" t="s">
        <v>321</v>
      </c>
      <c r="L1559" s="60" t="s">
        <v>83</v>
      </c>
      <c r="M1559" s="8" t="str">
        <f t="shared" si="53"/>
        <v>1971Vigilancia de la salud ambientalENGATIVANov /2024</v>
      </c>
      <c r="N1559" s="61">
        <v>0</v>
      </c>
      <c r="O1559" s="71">
        <v>0</v>
      </c>
      <c r="P1559" s="72">
        <v>0</v>
      </c>
      <c r="Q1559" s="71">
        <v>0</v>
      </c>
      <c r="R1559" s="72">
        <v>0</v>
      </c>
    </row>
    <row r="1560" spans="2:18" ht="92" x14ac:dyDescent="0.35">
      <c r="B1560">
        <v>1971</v>
      </c>
      <c r="C1560" s="56" t="s">
        <v>7</v>
      </c>
      <c r="D1560" s="8" t="str">
        <f t="shared" si="52"/>
        <v>1971Vigilancia de la salud ambiental</v>
      </c>
      <c r="E1560" s="8" t="s">
        <v>1614</v>
      </c>
      <c r="F1560" s="68" t="s">
        <v>20</v>
      </c>
      <c r="G1560" s="68" t="s">
        <v>1909</v>
      </c>
      <c r="H1560" s="68" t="s">
        <v>885</v>
      </c>
      <c r="I1560" s="8" t="s">
        <v>886</v>
      </c>
      <c r="J1560" s="8" t="s">
        <v>886</v>
      </c>
      <c r="K1560" s="60" t="s">
        <v>347</v>
      </c>
      <c r="L1560" s="60" t="s">
        <v>83</v>
      </c>
      <c r="M1560" s="8" t="str">
        <f t="shared" si="53"/>
        <v>1971Vigilancia de la salud ambientalBARRIOS
UNIDOSNov /2024</v>
      </c>
      <c r="N1560" s="61">
        <v>0</v>
      </c>
      <c r="O1560" s="71">
        <v>0</v>
      </c>
      <c r="P1560" s="72">
        <v>0</v>
      </c>
      <c r="Q1560" s="71">
        <v>0</v>
      </c>
      <c r="R1560" s="72">
        <v>0</v>
      </c>
    </row>
    <row r="1561" spans="2:18" ht="72" x14ac:dyDescent="0.35">
      <c r="B1561">
        <v>1980</v>
      </c>
      <c r="C1561" s="56" t="s">
        <v>7</v>
      </c>
      <c r="D1561" s="8" t="str">
        <f t="shared" si="52"/>
        <v>1980Vigilancia de la salud ambiental</v>
      </c>
      <c r="E1561" s="8" t="s">
        <v>1614</v>
      </c>
      <c r="F1561" s="68" t="s">
        <v>17</v>
      </c>
      <c r="G1561" s="68" t="s">
        <v>1851</v>
      </c>
      <c r="H1561" s="68" t="s">
        <v>1626</v>
      </c>
      <c r="I1561" s="8" t="s">
        <v>886</v>
      </c>
      <c r="J1561" s="8" t="s">
        <v>886</v>
      </c>
      <c r="K1561" s="60" t="s">
        <v>347</v>
      </c>
      <c r="L1561" s="60" t="s">
        <v>83</v>
      </c>
      <c r="M1561" s="8" t="str">
        <f t="shared" si="53"/>
        <v>1980Vigilancia de la salud ambientalBARRIOS
UNIDOSNov /2024</v>
      </c>
      <c r="N1561" s="61">
        <v>0</v>
      </c>
      <c r="O1561" s="71">
        <v>0</v>
      </c>
      <c r="P1561" s="72">
        <v>0</v>
      </c>
      <c r="Q1561" s="71">
        <v>0</v>
      </c>
      <c r="R1561" s="72">
        <v>0</v>
      </c>
    </row>
    <row r="1562" spans="2:18" ht="60" x14ac:dyDescent="0.35">
      <c r="B1562">
        <v>1981</v>
      </c>
      <c r="C1562" s="56" t="s">
        <v>7</v>
      </c>
      <c r="D1562" s="8" t="str">
        <f t="shared" si="52"/>
        <v>1981Vigilancia de la salud ambiental</v>
      </c>
      <c r="E1562" s="8" t="s">
        <v>1614</v>
      </c>
      <c r="F1562" s="68" t="s">
        <v>17</v>
      </c>
      <c r="G1562" s="68" t="s">
        <v>1854</v>
      </c>
      <c r="H1562" s="68" t="s">
        <v>1626</v>
      </c>
      <c r="I1562" s="8" t="s">
        <v>886</v>
      </c>
      <c r="J1562" s="8" t="s">
        <v>886</v>
      </c>
      <c r="K1562" s="68" t="s">
        <v>251</v>
      </c>
      <c r="L1562" s="60" t="s">
        <v>83</v>
      </c>
      <c r="M1562" s="8" t="str">
        <f t="shared" si="53"/>
        <v>1981Vigilancia de la salud ambientalCHAPINERONov /2024</v>
      </c>
      <c r="N1562" s="61">
        <v>0</v>
      </c>
      <c r="O1562" s="71">
        <v>0</v>
      </c>
      <c r="P1562" s="72">
        <v>0</v>
      </c>
      <c r="Q1562" s="71">
        <v>0</v>
      </c>
      <c r="R1562" s="72">
        <v>0</v>
      </c>
    </row>
    <row r="1563" spans="2:18" ht="48" x14ac:dyDescent="0.35">
      <c r="B1563">
        <v>1982</v>
      </c>
      <c r="C1563" s="56" t="s">
        <v>7</v>
      </c>
      <c r="D1563" s="8" t="str">
        <f t="shared" si="52"/>
        <v>1982Vigilancia de la salud ambiental</v>
      </c>
      <c r="E1563" s="8" t="s">
        <v>1614</v>
      </c>
      <c r="F1563" s="68" t="s">
        <v>17</v>
      </c>
      <c r="G1563" s="68" t="s">
        <v>1855</v>
      </c>
      <c r="H1563" s="68" t="s">
        <v>1626</v>
      </c>
      <c r="I1563" s="8" t="s">
        <v>886</v>
      </c>
      <c r="J1563" s="8" t="s">
        <v>886</v>
      </c>
      <c r="K1563" s="68" t="s">
        <v>283</v>
      </c>
      <c r="L1563" s="60" t="s">
        <v>83</v>
      </c>
      <c r="M1563" s="8" t="str">
        <f t="shared" si="53"/>
        <v>1982Vigilancia de la salud ambientalUSAQUENNov /2024</v>
      </c>
      <c r="N1563" s="61">
        <v>0</v>
      </c>
      <c r="O1563" s="71">
        <v>0</v>
      </c>
      <c r="P1563" s="72">
        <v>0</v>
      </c>
      <c r="Q1563" s="71">
        <v>0</v>
      </c>
      <c r="R1563" s="72">
        <v>0</v>
      </c>
    </row>
    <row r="1564" spans="2:18" ht="48" x14ac:dyDescent="0.35">
      <c r="B1564">
        <v>1985</v>
      </c>
      <c r="C1564" s="56" t="s">
        <v>7</v>
      </c>
      <c r="D1564" s="8" t="str">
        <f t="shared" si="52"/>
        <v>1985Vigilancia de la salud ambiental</v>
      </c>
      <c r="E1564" s="8" t="s">
        <v>1614</v>
      </c>
      <c r="F1564" s="68" t="s">
        <v>21</v>
      </c>
      <c r="G1564" s="68" t="s">
        <v>1908</v>
      </c>
      <c r="H1564" s="68" t="s">
        <v>1630</v>
      </c>
      <c r="I1564" s="8" t="s">
        <v>886</v>
      </c>
      <c r="J1564" s="8" t="s">
        <v>886</v>
      </c>
      <c r="K1564" s="68" t="s">
        <v>283</v>
      </c>
      <c r="L1564" s="60" t="s">
        <v>83</v>
      </c>
      <c r="M1564" s="8" t="str">
        <f t="shared" si="53"/>
        <v>1985Vigilancia de la salud ambientalUSAQUENNov /2024</v>
      </c>
      <c r="N1564" s="61">
        <v>0</v>
      </c>
      <c r="O1564" s="71">
        <v>0</v>
      </c>
      <c r="P1564" s="72">
        <v>0</v>
      </c>
      <c r="Q1564" s="71">
        <v>0</v>
      </c>
      <c r="R1564" s="72">
        <v>0</v>
      </c>
    </row>
    <row r="1565" spans="2:18" ht="184" x14ac:dyDescent="0.35">
      <c r="B1565">
        <v>2002</v>
      </c>
      <c r="C1565" s="56" t="s">
        <v>7</v>
      </c>
      <c r="D1565" s="8" t="str">
        <f t="shared" si="52"/>
        <v>2002Vigilancia de la salud ambiental</v>
      </c>
      <c r="E1565" s="8" t="s">
        <v>1614</v>
      </c>
      <c r="F1565" s="68" t="s">
        <v>19</v>
      </c>
      <c r="G1565" s="68" t="s">
        <v>1910</v>
      </c>
      <c r="H1565" s="68" t="s">
        <v>1629</v>
      </c>
      <c r="I1565" s="8" t="s">
        <v>886</v>
      </c>
      <c r="J1565" s="8" t="s">
        <v>886</v>
      </c>
      <c r="K1565" s="68" t="s">
        <v>283</v>
      </c>
      <c r="L1565" s="60" t="s">
        <v>83</v>
      </c>
      <c r="M1565" s="8" t="str">
        <f t="shared" si="53"/>
        <v>2002Vigilancia de la salud ambientalUSAQUENNov /2024</v>
      </c>
      <c r="N1565" s="61">
        <v>3502808</v>
      </c>
      <c r="O1565" s="71">
        <v>2</v>
      </c>
      <c r="P1565" s="72">
        <v>7005616</v>
      </c>
      <c r="Q1565" s="71">
        <v>2</v>
      </c>
      <c r="R1565" s="72">
        <v>7005616</v>
      </c>
    </row>
    <row r="1566" spans="2:18" ht="60" x14ac:dyDescent="0.35">
      <c r="B1566">
        <v>2016</v>
      </c>
      <c r="C1566" s="56" t="s">
        <v>7</v>
      </c>
      <c r="D1566" s="8" t="str">
        <f t="shared" si="52"/>
        <v>2016Vigilancia de la salud ambiental</v>
      </c>
      <c r="E1566" s="8" t="s">
        <v>1614</v>
      </c>
      <c r="F1566" s="68" t="s">
        <v>20</v>
      </c>
      <c r="G1566" s="68" t="s">
        <v>1911</v>
      </c>
      <c r="H1566" s="68" t="s">
        <v>885</v>
      </c>
      <c r="I1566" s="8" t="s">
        <v>886</v>
      </c>
      <c r="J1566" s="8" t="s">
        <v>886</v>
      </c>
      <c r="K1566" s="68" t="s">
        <v>251</v>
      </c>
      <c r="L1566" s="60" t="s">
        <v>83</v>
      </c>
      <c r="M1566" s="8" t="str">
        <f t="shared" si="53"/>
        <v>2016Vigilancia de la salud ambientalCHAPINERONov /2024</v>
      </c>
      <c r="N1566" s="61">
        <v>29116</v>
      </c>
      <c r="O1566" s="71">
        <v>3</v>
      </c>
      <c r="P1566" s="72">
        <v>87348</v>
      </c>
      <c r="Q1566" s="71">
        <v>3</v>
      </c>
      <c r="R1566" s="72">
        <v>87348</v>
      </c>
    </row>
    <row r="1567" spans="2:18" ht="48" x14ac:dyDescent="0.35">
      <c r="B1567">
        <v>2016</v>
      </c>
      <c r="C1567" s="56" t="s">
        <v>7</v>
      </c>
      <c r="D1567" s="8" t="str">
        <f t="shared" si="52"/>
        <v>2016Vigilancia de la salud ambiental</v>
      </c>
      <c r="E1567" s="8" t="s">
        <v>1614</v>
      </c>
      <c r="F1567" s="68" t="s">
        <v>20</v>
      </c>
      <c r="G1567" s="68" t="s">
        <v>1911</v>
      </c>
      <c r="H1567" s="68" t="s">
        <v>885</v>
      </c>
      <c r="I1567" s="8" t="s">
        <v>886</v>
      </c>
      <c r="J1567" s="8" t="s">
        <v>886</v>
      </c>
      <c r="K1567" s="68" t="s">
        <v>283</v>
      </c>
      <c r="L1567" s="60" t="s">
        <v>83</v>
      </c>
      <c r="M1567" s="8" t="str">
        <f t="shared" si="53"/>
        <v>2016Vigilancia de la salud ambientalUSAQUENNov /2024</v>
      </c>
      <c r="N1567" s="61">
        <v>29116</v>
      </c>
      <c r="O1567" s="71">
        <v>3</v>
      </c>
      <c r="P1567" s="72">
        <v>87348</v>
      </c>
      <c r="Q1567" s="71">
        <v>3</v>
      </c>
      <c r="R1567" s="72">
        <v>87348</v>
      </c>
    </row>
    <row r="1568" spans="2:18" ht="48" x14ac:dyDescent="0.35">
      <c r="B1568">
        <v>2016</v>
      </c>
      <c r="C1568" s="56" t="s">
        <v>7</v>
      </c>
      <c r="D1568" s="8" t="str">
        <f t="shared" si="52"/>
        <v>2016Vigilancia de la salud ambiental</v>
      </c>
      <c r="E1568" s="8" t="s">
        <v>1614</v>
      </c>
      <c r="F1568" s="68" t="s">
        <v>20</v>
      </c>
      <c r="G1568" s="68" t="s">
        <v>1911</v>
      </c>
      <c r="H1568" s="68" t="s">
        <v>885</v>
      </c>
      <c r="I1568" s="8" t="s">
        <v>886</v>
      </c>
      <c r="J1568" s="8" t="s">
        <v>886</v>
      </c>
      <c r="K1568" s="68" t="s">
        <v>321</v>
      </c>
      <c r="L1568" s="60" t="s">
        <v>83</v>
      </c>
      <c r="M1568" s="8" t="str">
        <f t="shared" si="53"/>
        <v>2016Vigilancia de la salud ambientalENGATIVANov /2024</v>
      </c>
      <c r="N1568" s="61">
        <v>29116</v>
      </c>
      <c r="O1568" s="71">
        <v>3</v>
      </c>
      <c r="P1568" s="72">
        <v>87348</v>
      </c>
      <c r="Q1568" s="71">
        <v>3</v>
      </c>
      <c r="R1568" s="72">
        <v>87348</v>
      </c>
    </row>
    <row r="1569" spans="2:18" ht="48" x14ac:dyDescent="0.35">
      <c r="B1569">
        <v>2016</v>
      </c>
      <c r="C1569" s="56" t="s">
        <v>7</v>
      </c>
      <c r="D1569" s="8" t="str">
        <f t="shared" si="52"/>
        <v>2016Vigilancia de la salud ambiental</v>
      </c>
      <c r="E1569" s="8" t="s">
        <v>1614</v>
      </c>
      <c r="F1569" s="68" t="s">
        <v>20</v>
      </c>
      <c r="G1569" s="68" t="s">
        <v>1911</v>
      </c>
      <c r="H1569" s="68" t="s">
        <v>885</v>
      </c>
      <c r="I1569" s="8" t="s">
        <v>886</v>
      </c>
      <c r="J1569" s="8" t="s">
        <v>886</v>
      </c>
      <c r="K1569" s="68" t="s">
        <v>362</v>
      </c>
      <c r="L1569" s="60" t="s">
        <v>83</v>
      </c>
      <c r="M1569" s="8" t="str">
        <f t="shared" si="53"/>
        <v>2016Vigilancia de la salud ambientalSUBANov /2024</v>
      </c>
      <c r="N1569" s="61">
        <v>29116</v>
      </c>
      <c r="O1569" s="71">
        <v>3</v>
      </c>
      <c r="P1569" s="72">
        <v>87348</v>
      </c>
      <c r="Q1569" s="71">
        <v>3</v>
      </c>
      <c r="R1569" s="72">
        <v>87348</v>
      </c>
    </row>
    <row r="1570" spans="2:18" ht="72" x14ac:dyDescent="0.35">
      <c r="B1570">
        <v>2016</v>
      </c>
      <c r="C1570" s="56" t="s">
        <v>7</v>
      </c>
      <c r="D1570" s="8" t="str">
        <f t="shared" si="52"/>
        <v>2016Vigilancia de la salud ambiental</v>
      </c>
      <c r="E1570" s="8" t="s">
        <v>1614</v>
      </c>
      <c r="F1570" s="68" t="s">
        <v>20</v>
      </c>
      <c r="G1570" s="68" t="s">
        <v>1911</v>
      </c>
      <c r="H1570" s="68" t="s">
        <v>885</v>
      </c>
      <c r="I1570" s="8" t="s">
        <v>886</v>
      </c>
      <c r="J1570" s="8" t="s">
        <v>886</v>
      </c>
      <c r="K1570" s="60" t="s">
        <v>347</v>
      </c>
      <c r="L1570" s="60" t="s">
        <v>83</v>
      </c>
      <c r="M1570" s="8" t="str">
        <f t="shared" si="53"/>
        <v>2016Vigilancia de la salud ambientalBARRIOS
UNIDOSNov /2024</v>
      </c>
      <c r="N1570" s="61">
        <v>29116</v>
      </c>
      <c r="O1570" s="71">
        <v>3</v>
      </c>
      <c r="P1570" s="72">
        <v>87348</v>
      </c>
      <c r="Q1570" s="71">
        <v>3</v>
      </c>
      <c r="R1570" s="72">
        <v>87348</v>
      </c>
    </row>
    <row r="1571" spans="2:18" ht="60" x14ac:dyDescent="0.35">
      <c r="B1571">
        <v>2016</v>
      </c>
      <c r="C1571" s="56" t="s">
        <v>7</v>
      </c>
      <c r="D1571" s="8" t="str">
        <f t="shared" si="52"/>
        <v>2016Vigilancia de la salud ambiental</v>
      </c>
      <c r="E1571" s="8" t="s">
        <v>1614</v>
      </c>
      <c r="F1571" s="68" t="s">
        <v>20</v>
      </c>
      <c r="G1571" s="68" t="s">
        <v>1911</v>
      </c>
      <c r="H1571" s="68" t="s">
        <v>885</v>
      </c>
      <c r="I1571" s="8" t="s">
        <v>886</v>
      </c>
      <c r="J1571" s="8" t="s">
        <v>886</v>
      </c>
      <c r="K1571" s="68" t="s">
        <v>132</v>
      </c>
      <c r="L1571" s="60" t="s">
        <v>83</v>
      </c>
      <c r="M1571" s="8" t="str">
        <f t="shared" si="53"/>
        <v>2016Vigilancia de la salud ambientalTEUSAQUILLONov /2024</v>
      </c>
      <c r="N1571" s="61">
        <v>29116</v>
      </c>
      <c r="O1571" s="71">
        <v>3</v>
      </c>
      <c r="P1571" s="72">
        <v>87348</v>
      </c>
      <c r="Q1571" s="71">
        <v>3</v>
      </c>
      <c r="R1571" s="72">
        <v>87348</v>
      </c>
    </row>
    <row r="1572" spans="2:18" ht="60" x14ac:dyDescent="0.35">
      <c r="B1572">
        <v>2018</v>
      </c>
      <c r="C1572" s="56" t="s">
        <v>7</v>
      </c>
      <c r="D1572" s="8" t="str">
        <f t="shared" si="52"/>
        <v>2018Vigilancia de la salud ambiental</v>
      </c>
      <c r="E1572" s="8" t="s">
        <v>1614</v>
      </c>
      <c r="F1572" s="68" t="s">
        <v>21</v>
      </c>
      <c r="G1572" s="68" t="s">
        <v>1912</v>
      </c>
      <c r="H1572" s="68" t="s">
        <v>885</v>
      </c>
      <c r="I1572" s="8" t="s">
        <v>886</v>
      </c>
      <c r="J1572" s="8" t="s">
        <v>886</v>
      </c>
      <c r="K1572" s="68" t="s">
        <v>251</v>
      </c>
      <c r="L1572" s="60" t="s">
        <v>83</v>
      </c>
      <c r="M1572" s="8" t="str">
        <f t="shared" si="53"/>
        <v>2018Vigilancia de la salud ambientalCHAPINERONov /2024</v>
      </c>
      <c r="N1572" s="61">
        <v>38076</v>
      </c>
      <c r="O1572" s="71">
        <v>18</v>
      </c>
      <c r="P1572" s="72">
        <v>685368</v>
      </c>
      <c r="Q1572" s="71">
        <v>12</v>
      </c>
      <c r="R1572" s="72">
        <v>456912</v>
      </c>
    </row>
    <row r="1573" spans="2:18" ht="48" x14ac:dyDescent="0.35">
      <c r="B1573">
        <v>2018</v>
      </c>
      <c r="C1573" s="56" t="s">
        <v>7</v>
      </c>
      <c r="D1573" s="8" t="str">
        <f t="shared" si="52"/>
        <v>2018Vigilancia de la salud ambiental</v>
      </c>
      <c r="E1573" s="8" t="s">
        <v>1614</v>
      </c>
      <c r="F1573" s="68" t="s">
        <v>21</v>
      </c>
      <c r="G1573" s="68" t="s">
        <v>1912</v>
      </c>
      <c r="H1573" s="68" t="s">
        <v>885</v>
      </c>
      <c r="I1573" s="8" t="s">
        <v>886</v>
      </c>
      <c r="J1573" s="8" t="s">
        <v>886</v>
      </c>
      <c r="K1573" s="68" t="s">
        <v>283</v>
      </c>
      <c r="L1573" s="60" t="s">
        <v>83</v>
      </c>
      <c r="M1573" s="8" t="str">
        <f t="shared" si="53"/>
        <v>2018Vigilancia de la salud ambientalUSAQUENNov /2024</v>
      </c>
      <c r="N1573" s="61">
        <v>38076</v>
      </c>
      <c r="O1573" s="71">
        <v>42</v>
      </c>
      <c r="P1573" s="72">
        <v>1599192</v>
      </c>
      <c r="Q1573" s="71">
        <v>37</v>
      </c>
      <c r="R1573" s="72">
        <v>1408812</v>
      </c>
    </row>
    <row r="1574" spans="2:18" ht="48" x14ac:dyDescent="0.35">
      <c r="B1574">
        <v>2018</v>
      </c>
      <c r="C1574" s="56" t="s">
        <v>7</v>
      </c>
      <c r="D1574" s="8" t="str">
        <f t="shared" si="52"/>
        <v>2018Vigilancia de la salud ambiental</v>
      </c>
      <c r="E1574" s="8" t="s">
        <v>1614</v>
      </c>
      <c r="F1574" s="68" t="s">
        <v>21</v>
      </c>
      <c r="G1574" s="68" t="s">
        <v>1912</v>
      </c>
      <c r="H1574" s="68" t="s">
        <v>885</v>
      </c>
      <c r="I1574" s="8" t="s">
        <v>886</v>
      </c>
      <c r="J1574" s="8" t="s">
        <v>886</v>
      </c>
      <c r="K1574" s="68" t="s">
        <v>321</v>
      </c>
      <c r="L1574" s="60" t="s">
        <v>83</v>
      </c>
      <c r="M1574" s="8" t="str">
        <f t="shared" si="53"/>
        <v>2018Vigilancia de la salud ambientalENGATIVANov /2024</v>
      </c>
      <c r="N1574" s="61">
        <v>38076</v>
      </c>
      <c r="O1574" s="71">
        <v>79</v>
      </c>
      <c r="P1574" s="72">
        <v>3008004</v>
      </c>
      <c r="Q1574" s="71">
        <v>78</v>
      </c>
      <c r="R1574" s="72">
        <v>2969928</v>
      </c>
    </row>
    <row r="1575" spans="2:18" ht="48" x14ac:dyDescent="0.35">
      <c r="B1575">
        <v>2018</v>
      </c>
      <c r="C1575" s="56" t="s">
        <v>7</v>
      </c>
      <c r="D1575" s="8" t="str">
        <f t="shared" si="52"/>
        <v>2018Vigilancia de la salud ambiental</v>
      </c>
      <c r="E1575" s="8" t="s">
        <v>1614</v>
      </c>
      <c r="F1575" s="68" t="s">
        <v>21</v>
      </c>
      <c r="G1575" s="68" t="s">
        <v>1912</v>
      </c>
      <c r="H1575" s="68" t="s">
        <v>885</v>
      </c>
      <c r="I1575" s="8" t="s">
        <v>886</v>
      </c>
      <c r="J1575" s="8" t="s">
        <v>886</v>
      </c>
      <c r="K1575" s="68" t="s">
        <v>362</v>
      </c>
      <c r="L1575" s="60" t="s">
        <v>83</v>
      </c>
      <c r="M1575" s="8" t="str">
        <f t="shared" si="53"/>
        <v>2018Vigilancia de la salud ambientalSUBANov /2024</v>
      </c>
      <c r="N1575" s="61">
        <v>38076</v>
      </c>
      <c r="O1575" s="71">
        <v>110</v>
      </c>
      <c r="P1575" s="72">
        <v>4188360</v>
      </c>
      <c r="Q1575" s="71">
        <v>110</v>
      </c>
      <c r="R1575" s="72">
        <v>4188360</v>
      </c>
    </row>
    <row r="1576" spans="2:18" ht="72" x14ac:dyDescent="0.35">
      <c r="B1576">
        <v>2018</v>
      </c>
      <c r="C1576" s="56" t="s">
        <v>7</v>
      </c>
      <c r="D1576" s="8" t="str">
        <f t="shared" si="52"/>
        <v>2018Vigilancia de la salud ambiental</v>
      </c>
      <c r="E1576" s="8" t="s">
        <v>1614</v>
      </c>
      <c r="F1576" s="68" t="s">
        <v>21</v>
      </c>
      <c r="G1576" s="68" t="s">
        <v>1912</v>
      </c>
      <c r="H1576" s="68" t="s">
        <v>885</v>
      </c>
      <c r="I1576" s="8" t="s">
        <v>886</v>
      </c>
      <c r="J1576" s="8" t="s">
        <v>886</v>
      </c>
      <c r="K1576" s="60" t="s">
        <v>347</v>
      </c>
      <c r="L1576" s="60" t="s">
        <v>83</v>
      </c>
      <c r="M1576" s="8" t="str">
        <f t="shared" si="53"/>
        <v>2018Vigilancia de la salud ambientalBARRIOS
UNIDOSNov /2024</v>
      </c>
      <c r="N1576" s="61">
        <v>38076</v>
      </c>
      <c r="O1576" s="71">
        <v>78</v>
      </c>
      <c r="P1576" s="72">
        <v>2969928</v>
      </c>
      <c r="Q1576" s="71">
        <v>43</v>
      </c>
      <c r="R1576" s="72">
        <v>1637268</v>
      </c>
    </row>
    <row r="1577" spans="2:18" ht="60" x14ac:dyDescent="0.35">
      <c r="B1577">
        <v>2018</v>
      </c>
      <c r="C1577" s="56" t="s">
        <v>7</v>
      </c>
      <c r="D1577" s="8" t="str">
        <f t="shared" si="52"/>
        <v>2018Vigilancia de la salud ambiental</v>
      </c>
      <c r="E1577" s="8" t="s">
        <v>1614</v>
      </c>
      <c r="F1577" s="68" t="s">
        <v>21</v>
      </c>
      <c r="G1577" s="68" t="s">
        <v>1912</v>
      </c>
      <c r="H1577" s="68" t="s">
        <v>885</v>
      </c>
      <c r="I1577" s="8" t="s">
        <v>886</v>
      </c>
      <c r="J1577" s="8" t="s">
        <v>886</v>
      </c>
      <c r="K1577" s="68" t="s">
        <v>132</v>
      </c>
      <c r="L1577" s="60" t="s">
        <v>83</v>
      </c>
      <c r="M1577" s="8" t="str">
        <f t="shared" si="53"/>
        <v>2018Vigilancia de la salud ambientalTEUSAQUILLONov /2024</v>
      </c>
      <c r="N1577" s="61">
        <v>38076</v>
      </c>
      <c r="O1577" s="71">
        <v>17</v>
      </c>
      <c r="P1577" s="72">
        <v>647292</v>
      </c>
      <c r="Q1577" s="71">
        <v>17</v>
      </c>
      <c r="R1577" s="72">
        <v>647292</v>
      </c>
    </row>
    <row r="1578" spans="2:18" ht="161" x14ac:dyDescent="0.35">
      <c r="B1578">
        <v>2019</v>
      </c>
      <c r="C1578" s="56" t="s">
        <v>7</v>
      </c>
      <c r="D1578" s="8" t="str">
        <f t="shared" si="52"/>
        <v>2019Vigilancia de la salud ambiental</v>
      </c>
      <c r="E1578" s="8" t="s">
        <v>1614</v>
      </c>
      <c r="F1578" s="68" t="s">
        <v>21</v>
      </c>
      <c r="G1578" s="68" t="s">
        <v>1913</v>
      </c>
      <c r="H1578" s="68" t="s">
        <v>885</v>
      </c>
      <c r="I1578" s="8" t="s">
        <v>886</v>
      </c>
      <c r="J1578" s="8" t="s">
        <v>886</v>
      </c>
      <c r="K1578" s="68" t="s">
        <v>251</v>
      </c>
      <c r="L1578" s="60" t="s">
        <v>83</v>
      </c>
      <c r="M1578" s="8" t="str">
        <f t="shared" si="53"/>
        <v>2019Vigilancia de la salud ambientalCHAPINERONov /2024</v>
      </c>
      <c r="N1578" s="61">
        <v>38076</v>
      </c>
      <c r="O1578" s="71">
        <v>5</v>
      </c>
      <c r="P1578" s="72">
        <v>190380</v>
      </c>
      <c r="Q1578" s="71">
        <v>5</v>
      </c>
      <c r="R1578" s="72">
        <v>190380</v>
      </c>
    </row>
    <row r="1579" spans="2:18" ht="161" x14ac:dyDescent="0.35">
      <c r="B1579">
        <v>2019</v>
      </c>
      <c r="C1579" s="56" t="s">
        <v>7</v>
      </c>
      <c r="D1579" s="8" t="str">
        <f t="shared" si="52"/>
        <v>2019Vigilancia de la salud ambiental</v>
      </c>
      <c r="E1579" s="8" t="s">
        <v>1614</v>
      </c>
      <c r="F1579" s="68" t="s">
        <v>21</v>
      </c>
      <c r="G1579" s="68" t="s">
        <v>1913</v>
      </c>
      <c r="H1579" s="68" t="s">
        <v>885</v>
      </c>
      <c r="I1579" s="8" t="s">
        <v>886</v>
      </c>
      <c r="J1579" s="8" t="s">
        <v>886</v>
      </c>
      <c r="K1579" s="68" t="s">
        <v>283</v>
      </c>
      <c r="L1579" s="60" t="s">
        <v>83</v>
      </c>
      <c r="M1579" s="8" t="str">
        <f t="shared" si="53"/>
        <v>2019Vigilancia de la salud ambientalUSAQUENNov /2024</v>
      </c>
      <c r="N1579" s="61">
        <v>38076</v>
      </c>
      <c r="O1579" s="71">
        <v>1</v>
      </c>
      <c r="P1579" s="72">
        <v>38076</v>
      </c>
      <c r="Q1579" s="71">
        <v>1</v>
      </c>
      <c r="R1579" s="72">
        <v>38076</v>
      </c>
    </row>
    <row r="1580" spans="2:18" ht="161" x14ac:dyDescent="0.35">
      <c r="B1580">
        <v>2019</v>
      </c>
      <c r="C1580" s="56" t="s">
        <v>7</v>
      </c>
      <c r="D1580" s="8" t="str">
        <f t="shared" si="52"/>
        <v>2019Vigilancia de la salud ambiental</v>
      </c>
      <c r="E1580" s="8" t="s">
        <v>1614</v>
      </c>
      <c r="F1580" s="68" t="s">
        <v>21</v>
      </c>
      <c r="G1580" s="68" t="s">
        <v>1913</v>
      </c>
      <c r="H1580" s="68" t="s">
        <v>885</v>
      </c>
      <c r="I1580" s="8" t="s">
        <v>886</v>
      </c>
      <c r="J1580" s="8" t="s">
        <v>886</v>
      </c>
      <c r="K1580" s="68" t="s">
        <v>321</v>
      </c>
      <c r="L1580" s="60" t="s">
        <v>83</v>
      </c>
      <c r="M1580" s="8" t="str">
        <f t="shared" si="53"/>
        <v>2019Vigilancia de la salud ambientalENGATIVANov /2024</v>
      </c>
      <c r="N1580" s="61">
        <v>38076</v>
      </c>
      <c r="O1580" s="71">
        <v>9</v>
      </c>
      <c r="P1580" s="72">
        <v>342684</v>
      </c>
      <c r="Q1580" s="71">
        <v>9</v>
      </c>
      <c r="R1580" s="72">
        <v>342684</v>
      </c>
    </row>
    <row r="1581" spans="2:18" ht="161" x14ac:dyDescent="0.35">
      <c r="B1581">
        <v>2019</v>
      </c>
      <c r="C1581" s="56" t="s">
        <v>7</v>
      </c>
      <c r="D1581" s="8" t="str">
        <f t="shared" si="52"/>
        <v>2019Vigilancia de la salud ambiental</v>
      </c>
      <c r="E1581" s="8" t="s">
        <v>1614</v>
      </c>
      <c r="F1581" s="68" t="s">
        <v>21</v>
      </c>
      <c r="G1581" s="68" t="s">
        <v>1913</v>
      </c>
      <c r="H1581" s="68" t="s">
        <v>885</v>
      </c>
      <c r="I1581" s="8" t="s">
        <v>886</v>
      </c>
      <c r="J1581" s="8" t="s">
        <v>886</v>
      </c>
      <c r="K1581" s="68" t="s">
        <v>362</v>
      </c>
      <c r="L1581" s="60" t="s">
        <v>83</v>
      </c>
      <c r="M1581" s="8" t="str">
        <f t="shared" si="53"/>
        <v>2019Vigilancia de la salud ambientalSUBANov /2024</v>
      </c>
      <c r="N1581" s="61">
        <v>0</v>
      </c>
      <c r="O1581" s="71">
        <v>0</v>
      </c>
      <c r="P1581" s="72">
        <v>0</v>
      </c>
      <c r="Q1581" s="71">
        <v>0</v>
      </c>
      <c r="R1581" s="72">
        <v>0</v>
      </c>
    </row>
    <row r="1582" spans="2:18" ht="161" x14ac:dyDescent="0.35">
      <c r="B1582">
        <v>2019</v>
      </c>
      <c r="C1582" s="56" t="s">
        <v>7</v>
      </c>
      <c r="D1582" s="8" t="str">
        <f t="shared" si="52"/>
        <v>2019Vigilancia de la salud ambiental</v>
      </c>
      <c r="E1582" s="8" t="s">
        <v>1614</v>
      </c>
      <c r="F1582" s="68" t="s">
        <v>21</v>
      </c>
      <c r="G1582" s="68" t="s">
        <v>1913</v>
      </c>
      <c r="H1582" s="68" t="s">
        <v>885</v>
      </c>
      <c r="I1582" s="8" t="s">
        <v>886</v>
      </c>
      <c r="J1582" s="8" t="s">
        <v>886</v>
      </c>
      <c r="K1582" s="60" t="s">
        <v>347</v>
      </c>
      <c r="L1582" s="60" t="s">
        <v>83</v>
      </c>
      <c r="M1582" s="8" t="str">
        <f t="shared" si="53"/>
        <v>2019Vigilancia de la salud ambientalBARRIOS
UNIDOSNov /2024</v>
      </c>
      <c r="N1582" s="61">
        <v>38076</v>
      </c>
      <c r="O1582" s="71">
        <v>20</v>
      </c>
      <c r="P1582" s="72">
        <v>761520</v>
      </c>
      <c r="Q1582" s="71">
        <v>4</v>
      </c>
      <c r="R1582" s="72">
        <v>152304</v>
      </c>
    </row>
    <row r="1583" spans="2:18" ht="161" x14ac:dyDescent="0.35">
      <c r="B1583">
        <v>2019</v>
      </c>
      <c r="C1583" s="56" t="s">
        <v>7</v>
      </c>
      <c r="D1583" s="8" t="str">
        <f t="shared" si="52"/>
        <v>2019Vigilancia de la salud ambiental</v>
      </c>
      <c r="E1583" s="8" t="s">
        <v>1614</v>
      </c>
      <c r="F1583" s="68" t="s">
        <v>21</v>
      </c>
      <c r="G1583" s="68" t="s">
        <v>1913</v>
      </c>
      <c r="H1583" s="68" t="s">
        <v>885</v>
      </c>
      <c r="I1583" s="8" t="s">
        <v>886</v>
      </c>
      <c r="J1583" s="8" t="s">
        <v>886</v>
      </c>
      <c r="K1583" s="68" t="s">
        <v>132</v>
      </c>
      <c r="L1583" s="60" t="s">
        <v>83</v>
      </c>
      <c r="M1583" s="8" t="str">
        <f t="shared" si="53"/>
        <v>2019Vigilancia de la salud ambientalTEUSAQUILLONov /2024</v>
      </c>
      <c r="N1583" s="61">
        <v>38076</v>
      </c>
      <c r="O1583" s="71">
        <v>2</v>
      </c>
      <c r="P1583" s="72">
        <v>76152</v>
      </c>
      <c r="Q1583" s="71">
        <v>0</v>
      </c>
      <c r="R1583" s="72">
        <v>0</v>
      </c>
    </row>
    <row r="1584" spans="2:18" ht="60" x14ac:dyDescent="0.35">
      <c r="B1584">
        <v>2020</v>
      </c>
      <c r="C1584" s="56" t="s">
        <v>7</v>
      </c>
      <c r="D1584" s="8" t="str">
        <f t="shared" si="52"/>
        <v>2020Vigilancia de la salud ambiental</v>
      </c>
      <c r="E1584" s="8" t="s">
        <v>1614</v>
      </c>
      <c r="F1584" s="68" t="s">
        <v>21</v>
      </c>
      <c r="G1584" s="68" t="s">
        <v>1914</v>
      </c>
      <c r="H1584" s="68" t="s">
        <v>885</v>
      </c>
      <c r="I1584" s="8" t="s">
        <v>886</v>
      </c>
      <c r="J1584" s="8" t="s">
        <v>886</v>
      </c>
      <c r="K1584" s="68" t="s">
        <v>251</v>
      </c>
      <c r="L1584" s="60" t="s">
        <v>83</v>
      </c>
      <c r="M1584" s="8" t="str">
        <f t="shared" si="53"/>
        <v>2020Vigilancia de la salud ambientalCHAPINERONov /2024</v>
      </c>
      <c r="N1584" s="61">
        <v>144462</v>
      </c>
      <c r="O1584" s="71">
        <v>3</v>
      </c>
      <c r="P1584" s="72">
        <v>433386</v>
      </c>
      <c r="Q1584" s="71">
        <v>2</v>
      </c>
      <c r="R1584" s="72">
        <v>288924</v>
      </c>
    </row>
    <row r="1585" spans="2:18" ht="48" x14ac:dyDescent="0.35">
      <c r="B1585">
        <v>2020</v>
      </c>
      <c r="C1585" s="56" t="s">
        <v>7</v>
      </c>
      <c r="D1585" s="8" t="str">
        <f t="shared" si="52"/>
        <v>2020Vigilancia de la salud ambiental</v>
      </c>
      <c r="E1585" s="8" t="s">
        <v>1614</v>
      </c>
      <c r="F1585" s="68" t="s">
        <v>21</v>
      </c>
      <c r="G1585" s="68" t="s">
        <v>1914</v>
      </c>
      <c r="H1585" s="68" t="s">
        <v>885</v>
      </c>
      <c r="I1585" s="8" t="s">
        <v>886</v>
      </c>
      <c r="J1585" s="8" t="s">
        <v>886</v>
      </c>
      <c r="K1585" s="68" t="s">
        <v>283</v>
      </c>
      <c r="L1585" s="60" t="s">
        <v>83</v>
      </c>
      <c r="M1585" s="8" t="str">
        <f t="shared" si="53"/>
        <v>2020Vigilancia de la salud ambientalUSAQUENNov /2024</v>
      </c>
      <c r="N1585" s="61">
        <v>0</v>
      </c>
      <c r="O1585" s="71">
        <v>0</v>
      </c>
      <c r="P1585" s="72">
        <v>0</v>
      </c>
      <c r="Q1585" s="71">
        <v>0</v>
      </c>
      <c r="R1585" s="72">
        <v>0</v>
      </c>
    </row>
    <row r="1586" spans="2:18" ht="48" x14ac:dyDescent="0.35">
      <c r="B1586">
        <v>2020</v>
      </c>
      <c r="C1586" s="56" t="s">
        <v>7</v>
      </c>
      <c r="D1586" s="8" t="str">
        <f t="shared" si="52"/>
        <v>2020Vigilancia de la salud ambiental</v>
      </c>
      <c r="E1586" s="8" t="s">
        <v>1614</v>
      </c>
      <c r="F1586" s="68" t="s">
        <v>21</v>
      </c>
      <c r="G1586" s="68" t="s">
        <v>1914</v>
      </c>
      <c r="H1586" s="68" t="s">
        <v>885</v>
      </c>
      <c r="I1586" s="8" t="s">
        <v>886</v>
      </c>
      <c r="J1586" s="8" t="s">
        <v>886</v>
      </c>
      <c r="K1586" s="68" t="s">
        <v>321</v>
      </c>
      <c r="L1586" s="60" t="s">
        <v>83</v>
      </c>
      <c r="M1586" s="8" t="str">
        <f t="shared" si="53"/>
        <v>2020Vigilancia de la salud ambientalENGATIVANov /2024</v>
      </c>
      <c r="N1586" s="61">
        <v>144462</v>
      </c>
      <c r="O1586" s="71">
        <v>4</v>
      </c>
      <c r="P1586" s="72">
        <v>577848</v>
      </c>
      <c r="Q1586" s="71">
        <v>1</v>
      </c>
      <c r="R1586" s="72">
        <v>144462</v>
      </c>
    </row>
    <row r="1587" spans="2:18" ht="48" x14ac:dyDescent="0.35">
      <c r="B1587">
        <v>2020</v>
      </c>
      <c r="C1587" s="56" t="s">
        <v>7</v>
      </c>
      <c r="D1587" s="8" t="str">
        <f t="shared" si="52"/>
        <v>2020Vigilancia de la salud ambiental</v>
      </c>
      <c r="E1587" s="8" t="s">
        <v>1614</v>
      </c>
      <c r="F1587" s="68" t="s">
        <v>21</v>
      </c>
      <c r="G1587" s="68" t="s">
        <v>1914</v>
      </c>
      <c r="H1587" s="68" t="s">
        <v>885</v>
      </c>
      <c r="I1587" s="8" t="s">
        <v>886</v>
      </c>
      <c r="J1587" s="8" t="s">
        <v>886</v>
      </c>
      <c r="K1587" s="68" t="s">
        <v>362</v>
      </c>
      <c r="L1587" s="60" t="s">
        <v>83</v>
      </c>
      <c r="M1587" s="8" t="str">
        <f t="shared" si="53"/>
        <v>2020Vigilancia de la salud ambientalSUBANov /2024</v>
      </c>
      <c r="N1587" s="61">
        <v>144462</v>
      </c>
      <c r="O1587" s="71">
        <v>1</v>
      </c>
      <c r="P1587" s="72">
        <v>144462</v>
      </c>
      <c r="Q1587" s="71">
        <v>1</v>
      </c>
      <c r="R1587" s="72">
        <v>144462</v>
      </c>
    </row>
    <row r="1588" spans="2:18" ht="72" x14ac:dyDescent="0.35">
      <c r="B1588">
        <v>2020</v>
      </c>
      <c r="C1588" s="56" t="s">
        <v>7</v>
      </c>
      <c r="D1588" s="8" t="str">
        <f t="shared" si="52"/>
        <v>2020Vigilancia de la salud ambiental</v>
      </c>
      <c r="E1588" s="8" t="s">
        <v>1614</v>
      </c>
      <c r="F1588" s="68" t="s">
        <v>21</v>
      </c>
      <c r="G1588" s="68" t="s">
        <v>1914</v>
      </c>
      <c r="H1588" s="68" t="s">
        <v>885</v>
      </c>
      <c r="I1588" s="8" t="s">
        <v>886</v>
      </c>
      <c r="J1588" s="8" t="s">
        <v>886</v>
      </c>
      <c r="K1588" s="60" t="s">
        <v>347</v>
      </c>
      <c r="L1588" s="60" t="s">
        <v>83</v>
      </c>
      <c r="M1588" s="8" t="str">
        <f t="shared" si="53"/>
        <v>2020Vigilancia de la salud ambientalBARRIOS
UNIDOSNov /2024</v>
      </c>
      <c r="N1588" s="61">
        <v>144462</v>
      </c>
      <c r="O1588" s="71">
        <v>3</v>
      </c>
      <c r="P1588" s="72">
        <v>433386</v>
      </c>
      <c r="Q1588" s="71">
        <v>2</v>
      </c>
      <c r="R1588" s="72">
        <v>288924</v>
      </c>
    </row>
    <row r="1589" spans="2:18" ht="69" x14ac:dyDescent="0.35">
      <c r="B1589">
        <v>2021</v>
      </c>
      <c r="C1589" s="56" t="s">
        <v>7</v>
      </c>
      <c r="D1589" s="8" t="str">
        <f t="shared" si="52"/>
        <v>2021Vigilancia de la salud ambiental</v>
      </c>
      <c r="E1589" s="8" t="s">
        <v>1614</v>
      </c>
      <c r="F1589" s="68" t="s">
        <v>21</v>
      </c>
      <c r="G1589" s="68" t="s">
        <v>884</v>
      </c>
      <c r="H1589" s="68" t="s">
        <v>885</v>
      </c>
      <c r="I1589" s="8" t="s">
        <v>886</v>
      </c>
      <c r="J1589" s="8" t="s">
        <v>886</v>
      </c>
      <c r="K1589" s="68" t="s">
        <v>251</v>
      </c>
      <c r="L1589" s="60" t="s">
        <v>83</v>
      </c>
      <c r="M1589" s="8" t="str">
        <f t="shared" si="53"/>
        <v>2021Vigilancia de la salud ambientalCHAPINERONov /2024</v>
      </c>
      <c r="N1589" s="61">
        <v>349392</v>
      </c>
      <c r="O1589" s="71">
        <v>13</v>
      </c>
      <c r="P1589" s="72">
        <v>4542096</v>
      </c>
      <c r="Q1589" s="71">
        <v>13</v>
      </c>
      <c r="R1589" s="72">
        <v>4542096</v>
      </c>
    </row>
    <row r="1590" spans="2:18" ht="69" x14ac:dyDescent="0.35">
      <c r="B1590">
        <v>2021</v>
      </c>
      <c r="C1590" s="56" t="s">
        <v>7</v>
      </c>
      <c r="D1590" s="8" t="str">
        <f t="shared" si="52"/>
        <v>2021Vigilancia de la salud ambiental</v>
      </c>
      <c r="E1590" s="8" t="s">
        <v>1614</v>
      </c>
      <c r="F1590" s="68" t="s">
        <v>21</v>
      </c>
      <c r="G1590" s="68" t="s">
        <v>884</v>
      </c>
      <c r="H1590" s="68" t="s">
        <v>885</v>
      </c>
      <c r="I1590" s="8" t="s">
        <v>886</v>
      </c>
      <c r="J1590" s="8" t="s">
        <v>886</v>
      </c>
      <c r="K1590" s="68" t="s">
        <v>283</v>
      </c>
      <c r="L1590" s="60" t="s">
        <v>83</v>
      </c>
      <c r="M1590" s="8" t="str">
        <f t="shared" si="53"/>
        <v>2021Vigilancia de la salud ambientalUSAQUENNov /2024</v>
      </c>
      <c r="N1590" s="61">
        <v>349392</v>
      </c>
      <c r="O1590" s="71">
        <v>1</v>
      </c>
      <c r="P1590" s="72">
        <v>349392</v>
      </c>
      <c r="Q1590" s="71">
        <v>1</v>
      </c>
      <c r="R1590" s="72">
        <v>349392</v>
      </c>
    </row>
    <row r="1591" spans="2:18" ht="69" x14ac:dyDescent="0.35">
      <c r="B1591">
        <v>2021</v>
      </c>
      <c r="C1591" s="56" t="s">
        <v>7</v>
      </c>
      <c r="D1591" s="8" t="str">
        <f t="shared" si="52"/>
        <v>2021Vigilancia de la salud ambiental</v>
      </c>
      <c r="E1591" s="8" t="s">
        <v>1614</v>
      </c>
      <c r="F1591" s="68" t="s">
        <v>21</v>
      </c>
      <c r="G1591" s="68" t="s">
        <v>884</v>
      </c>
      <c r="H1591" s="68" t="s">
        <v>885</v>
      </c>
      <c r="I1591" s="8" t="s">
        <v>886</v>
      </c>
      <c r="J1591" s="8" t="s">
        <v>886</v>
      </c>
      <c r="K1591" s="68" t="s">
        <v>321</v>
      </c>
      <c r="L1591" s="60" t="s">
        <v>83</v>
      </c>
      <c r="M1591" s="8" t="str">
        <f t="shared" si="53"/>
        <v>2021Vigilancia de la salud ambientalENGATIVANov /2024</v>
      </c>
      <c r="N1591" s="61">
        <v>349392</v>
      </c>
      <c r="O1591" s="71">
        <v>1</v>
      </c>
      <c r="P1591" s="72">
        <v>349392</v>
      </c>
      <c r="Q1591" s="71">
        <v>1</v>
      </c>
      <c r="R1591" s="72">
        <v>349392</v>
      </c>
    </row>
    <row r="1592" spans="2:18" ht="72" x14ac:dyDescent="0.35">
      <c r="B1592">
        <v>2021</v>
      </c>
      <c r="C1592" s="56" t="s">
        <v>7</v>
      </c>
      <c r="D1592" s="8" t="str">
        <f t="shared" si="52"/>
        <v>2021Vigilancia de la salud ambiental</v>
      </c>
      <c r="E1592" s="8" t="s">
        <v>1614</v>
      </c>
      <c r="F1592" s="68" t="s">
        <v>21</v>
      </c>
      <c r="G1592" s="68" t="s">
        <v>884</v>
      </c>
      <c r="H1592" s="68" t="s">
        <v>885</v>
      </c>
      <c r="I1592" s="8" t="s">
        <v>886</v>
      </c>
      <c r="J1592" s="8" t="s">
        <v>886</v>
      </c>
      <c r="K1592" s="60" t="s">
        <v>347</v>
      </c>
      <c r="L1592" s="60" t="s">
        <v>83</v>
      </c>
      <c r="M1592" s="8" t="str">
        <f t="shared" si="53"/>
        <v>2021Vigilancia de la salud ambientalBARRIOS
UNIDOSNov /2024</v>
      </c>
      <c r="N1592" s="61">
        <v>349392</v>
      </c>
      <c r="O1592" s="71">
        <v>1</v>
      </c>
      <c r="P1592" s="72">
        <v>349392</v>
      </c>
      <c r="Q1592" s="71">
        <v>0</v>
      </c>
      <c r="R1592" s="72">
        <v>0</v>
      </c>
    </row>
    <row r="1593" spans="2:18" ht="69" x14ac:dyDescent="0.35">
      <c r="B1593">
        <v>2021</v>
      </c>
      <c r="C1593" s="56" t="s">
        <v>7</v>
      </c>
      <c r="D1593" s="8" t="str">
        <f t="shared" si="52"/>
        <v>2021Vigilancia de la salud ambiental</v>
      </c>
      <c r="E1593" s="8" t="s">
        <v>1614</v>
      </c>
      <c r="F1593" s="68" t="s">
        <v>21</v>
      </c>
      <c r="G1593" s="68" t="s">
        <v>884</v>
      </c>
      <c r="H1593" s="68" t="s">
        <v>885</v>
      </c>
      <c r="I1593" s="8" t="s">
        <v>886</v>
      </c>
      <c r="J1593" s="8" t="s">
        <v>886</v>
      </c>
      <c r="K1593" s="68" t="s">
        <v>132</v>
      </c>
      <c r="L1593" s="60" t="s">
        <v>83</v>
      </c>
      <c r="M1593" s="8" t="str">
        <f t="shared" si="53"/>
        <v>2021Vigilancia de la salud ambientalTEUSAQUILLONov /2024</v>
      </c>
      <c r="N1593" s="61">
        <v>0</v>
      </c>
      <c r="O1593" s="71">
        <v>0</v>
      </c>
      <c r="P1593" s="72">
        <v>0</v>
      </c>
      <c r="Q1593" s="71">
        <v>0</v>
      </c>
      <c r="R1593" s="72">
        <v>0</v>
      </c>
    </row>
    <row r="1594" spans="2:18" ht="60" x14ac:dyDescent="0.35">
      <c r="B1594">
        <v>2022</v>
      </c>
      <c r="C1594" s="56" t="s">
        <v>7</v>
      </c>
      <c r="D1594" s="8" t="str">
        <f t="shared" si="52"/>
        <v>2022Vigilancia de la salud ambiental</v>
      </c>
      <c r="E1594" s="8" t="s">
        <v>1614</v>
      </c>
      <c r="F1594" s="68" t="s">
        <v>21</v>
      </c>
      <c r="G1594" s="68" t="s">
        <v>1915</v>
      </c>
      <c r="H1594" s="68" t="s">
        <v>885</v>
      </c>
      <c r="I1594" s="8" t="s">
        <v>886</v>
      </c>
      <c r="J1594" s="8" t="s">
        <v>886</v>
      </c>
      <c r="K1594" s="68" t="s">
        <v>251</v>
      </c>
      <c r="L1594" s="60" t="s">
        <v>83</v>
      </c>
      <c r="M1594" s="8" t="str">
        <f t="shared" si="53"/>
        <v>2022Vigilancia de la salud ambientalCHAPINERONov /2024</v>
      </c>
      <c r="N1594" s="61">
        <v>582320</v>
      </c>
      <c r="O1594" s="71">
        <v>1</v>
      </c>
      <c r="P1594" s="72">
        <v>582320</v>
      </c>
      <c r="Q1594" s="71">
        <v>1</v>
      </c>
      <c r="R1594" s="72">
        <v>582320</v>
      </c>
    </row>
    <row r="1595" spans="2:18" ht="57.5" x14ac:dyDescent="0.35">
      <c r="B1595">
        <v>2022</v>
      </c>
      <c r="C1595" s="56" t="s">
        <v>7</v>
      </c>
      <c r="D1595" s="8" t="str">
        <f t="shared" si="52"/>
        <v>2022Vigilancia de la salud ambiental</v>
      </c>
      <c r="E1595" s="8" t="s">
        <v>1614</v>
      </c>
      <c r="F1595" s="68" t="s">
        <v>21</v>
      </c>
      <c r="G1595" s="68" t="s">
        <v>1915</v>
      </c>
      <c r="H1595" s="68" t="s">
        <v>885</v>
      </c>
      <c r="I1595" s="8" t="s">
        <v>886</v>
      </c>
      <c r="J1595" s="8" t="s">
        <v>886</v>
      </c>
      <c r="K1595" s="68" t="s">
        <v>321</v>
      </c>
      <c r="L1595" s="60" t="s">
        <v>83</v>
      </c>
      <c r="M1595" s="8" t="str">
        <f t="shared" si="53"/>
        <v>2022Vigilancia de la salud ambientalENGATIVANov /2024</v>
      </c>
      <c r="N1595" s="61">
        <v>582320</v>
      </c>
      <c r="O1595" s="71">
        <v>1</v>
      </c>
      <c r="P1595" s="72">
        <v>582320</v>
      </c>
      <c r="Q1595" s="71">
        <v>1</v>
      </c>
      <c r="R1595" s="72">
        <v>582320</v>
      </c>
    </row>
    <row r="1596" spans="2:18" ht="72" x14ac:dyDescent="0.35">
      <c r="B1596">
        <v>2022</v>
      </c>
      <c r="C1596" s="56" t="s">
        <v>7</v>
      </c>
      <c r="D1596" s="8" t="str">
        <f t="shared" si="52"/>
        <v>2022Vigilancia de la salud ambiental</v>
      </c>
      <c r="E1596" s="8" t="s">
        <v>1614</v>
      </c>
      <c r="F1596" s="68" t="s">
        <v>21</v>
      </c>
      <c r="G1596" s="68" t="s">
        <v>1915</v>
      </c>
      <c r="H1596" s="68" t="s">
        <v>885</v>
      </c>
      <c r="I1596" s="8" t="s">
        <v>886</v>
      </c>
      <c r="J1596" s="8" t="s">
        <v>886</v>
      </c>
      <c r="K1596" s="60" t="s">
        <v>347</v>
      </c>
      <c r="L1596" s="60" t="s">
        <v>83</v>
      </c>
      <c r="M1596" s="8" t="str">
        <f t="shared" si="53"/>
        <v>2022Vigilancia de la salud ambientalBARRIOS
UNIDOSNov /2024</v>
      </c>
      <c r="N1596" s="61">
        <v>582320</v>
      </c>
      <c r="O1596" s="71">
        <v>1</v>
      </c>
      <c r="P1596" s="72">
        <v>582320</v>
      </c>
      <c r="Q1596" s="71">
        <v>0</v>
      </c>
      <c r="R1596" s="72">
        <v>0</v>
      </c>
    </row>
    <row r="1597" spans="2:18" ht="60" x14ac:dyDescent="0.35">
      <c r="B1597">
        <v>2022</v>
      </c>
      <c r="C1597" s="56" t="s">
        <v>7</v>
      </c>
      <c r="D1597" s="8" t="str">
        <f t="shared" si="52"/>
        <v>2022Vigilancia de la salud ambiental</v>
      </c>
      <c r="E1597" s="8" t="s">
        <v>1614</v>
      </c>
      <c r="F1597" s="68" t="s">
        <v>21</v>
      </c>
      <c r="G1597" s="68" t="s">
        <v>1915</v>
      </c>
      <c r="H1597" s="68" t="s">
        <v>885</v>
      </c>
      <c r="I1597" s="8" t="s">
        <v>886</v>
      </c>
      <c r="J1597" s="8" t="s">
        <v>886</v>
      </c>
      <c r="K1597" s="68" t="s">
        <v>132</v>
      </c>
      <c r="L1597" s="60" t="s">
        <v>83</v>
      </c>
      <c r="M1597" s="8" t="str">
        <f t="shared" si="53"/>
        <v>2022Vigilancia de la salud ambientalTEUSAQUILLONov /2024</v>
      </c>
      <c r="N1597" s="61">
        <v>582320</v>
      </c>
      <c r="O1597" s="71">
        <v>1</v>
      </c>
      <c r="P1597" s="72">
        <v>582320</v>
      </c>
      <c r="Q1597" s="71">
        <v>1</v>
      </c>
      <c r="R1597" s="72">
        <v>582320</v>
      </c>
    </row>
    <row r="1598" spans="2:18" ht="60" x14ac:dyDescent="0.35">
      <c r="B1598">
        <v>2023</v>
      </c>
      <c r="C1598" s="56" t="s">
        <v>7</v>
      </c>
      <c r="D1598" s="8" t="str">
        <f t="shared" si="52"/>
        <v>2023Vigilancia de la salud ambiental</v>
      </c>
      <c r="E1598" s="8" t="s">
        <v>1614</v>
      </c>
      <c r="F1598" s="68" t="s">
        <v>21</v>
      </c>
      <c r="G1598" s="68" t="s">
        <v>1916</v>
      </c>
      <c r="H1598" s="68" t="s">
        <v>885</v>
      </c>
      <c r="I1598" s="8" t="s">
        <v>886</v>
      </c>
      <c r="J1598" s="8" t="s">
        <v>886</v>
      </c>
      <c r="K1598" s="68" t="s">
        <v>251</v>
      </c>
      <c r="L1598" s="60" t="s">
        <v>83</v>
      </c>
      <c r="M1598" s="8" t="str">
        <f t="shared" si="53"/>
        <v>2023Vigilancia de la salud ambientalCHAPINERONov /2024</v>
      </c>
      <c r="N1598" s="61">
        <v>232928</v>
      </c>
      <c r="O1598" s="71">
        <v>4</v>
      </c>
      <c r="P1598" s="72">
        <v>931712</v>
      </c>
      <c r="Q1598" s="71">
        <v>2</v>
      </c>
      <c r="R1598" s="72">
        <v>465856</v>
      </c>
    </row>
    <row r="1599" spans="2:18" ht="57.5" x14ac:dyDescent="0.35">
      <c r="B1599">
        <v>2023</v>
      </c>
      <c r="C1599" s="56" t="s">
        <v>7</v>
      </c>
      <c r="D1599" s="8" t="str">
        <f t="shared" si="52"/>
        <v>2023Vigilancia de la salud ambiental</v>
      </c>
      <c r="E1599" s="8" t="s">
        <v>1614</v>
      </c>
      <c r="F1599" s="68" t="s">
        <v>21</v>
      </c>
      <c r="G1599" s="68" t="s">
        <v>1916</v>
      </c>
      <c r="H1599" s="68" t="s">
        <v>885</v>
      </c>
      <c r="I1599" s="8" t="s">
        <v>886</v>
      </c>
      <c r="J1599" s="8" t="s">
        <v>886</v>
      </c>
      <c r="K1599" s="68" t="s">
        <v>283</v>
      </c>
      <c r="L1599" s="60" t="s">
        <v>83</v>
      </c>
      <c r="M1599" s="8" t="str">
        <f t="shared" si="53"/>
        <v>2023Vigilancia de la salud ambientalUSAQUENNov /2024</v>
      </c>
      <c r="N1599" s="61">
        <v>232928</v>
      </c>
      <c r="O1599" s="71">
        <v>1</v>
      </c>
      <c r="P1599" s="72">
        <v>232928</v>
      </c>
      <c r="Q1599" s="71">
        <v>1</v>
      </c>
      <c r="R1599" s="72">
        <v>232928</v>
      </c>
    </row>
    <row r="1600" spans="2:18" ht="57.5" x14ac:dyDescent="0.35">
      <c r="B1600">
        <v>2023</v>
      </c>
      <c r="C1600" s="56" t="s">
        <v>7</v>
      </c>
      <c r="D1600" s="8" t="str">
        <f t="shared" si="52"/>
        <v>2023Vigilancia de la salud ambiental</v>
      </c>
      <c r="E1600" s="8" t="s">
        <v>1614</v>
      </c>
      <c r="F1600" s="68" t="s">
        <v>21</v>
      </c>
      <c r="G1600" s="68" t="s">
        <v>1916</v>
      </c>
      <c r="H1600" s="68" t="s">
        <v>885</v>
      </c>
      <c r="I1600" s="8" t="s">
        <v>886</v>
      </c>
      <c r="J1600" s="8" t="s">
        <v>886</v>
      </c>
      <c r="K1600" s="68" t="s">
        <v>321</v>
      </c>
      <c r="L1600" s="60" t="s">
        <v>83</v>
      </c>
      <c r="M1600" s="8" t="str">
        <f t="shared" si="53"/>
        <v>2023Vigilancia de la salud ambientalENGATIVANov /2024</v>
      </c>
      <c r="N1600" s="61">
        <v>232928</v>
      </c>
      <c r="O1600" s="71">
        <v>1</v>
      </c>
      <c r="P1600" s="72">
        <v>232928</v>
      </c>
      <c r="Q1600" s="71">
        <v>0</v>
      </c>
      <c r="R1600" s="72">
        <v>0</v>
      </c>
    </row>
    <row r="1601" spans="2:18" ht="57.5" x14ac:dyDescent="0.35">
      <c r="B1601">
        <v>2023</v>
      </c>
      <c r="C1601" s="56" t="s">
        <v>7</v>
      </c>
      <c r="D1601" s="8" t="str">
        <f t="shared" ref="D1601:D1664" si="54">+B1601&amp;C1601</f>
        <v>2023Vigilancia de la salud ambiental</v>
      </c>
      <c r="E1601" s="8" t="s">
        <v>1614</v>
      </c>
      <c r="F1601" s="68" t="s">
        <v>21</v>
      </c>
      <c r="G1601" s="68" t="s">
        <v>1916</v>
      </c>
      <c r="H1601" s="68" t="s">
        <v>885</v>
      </c>
      <c r="I1601" s="8" t="s">
        <v>886</v>
      </c>
      <c r="J1601" s="8" t="s">
        <v>886</v>
      </c>
      <c r="K1601" s="68" t="s">
        <v>362</v>
      </c>
      <c r="L1601" s="60" t="s">
        <v>83</v>
      </c>
      <c r="M1601" s="8" t="str">
        <f t="shared" ref="M1601:M1664" si="55">+D1601&amp;K1601&amp;L1601</f>
        <v>2023Vigilancia de la salud ambientalSUBANov /2024</v>
      </c>
      <c r="N1601" s="61">
        <v>232928</v>
      </c>
      <c r="O1601" s="71">
        <v>2</v>
      </c>
      <c r="P1601" s="72">
        <v>465856</v>
      </c>
      <c r="Q1601" s="71">
        <v>2</v>
      </c>
      <c r="R1601" s="72">
        <v>465856</v>
      </c>
    </row>
    <row r="1602" spans="2:18" ht="72" x14ac:dyDescent="0.35">
      <c r="B1602">
        <v>2023</v>
      </c>
      <c r="C1602" s="56" t="s">
        <v>7</v>
      </c>
      <c r="D1602" s="8" t="str">
        <f t="shared" si="54"/>
        <v>2023Vigilancia de la salud ambiental</v>
      </c>
      <c r="E1602" s="8" t="s">
        <v>1614</v>
      </c>
      <c r="F1602" s="68" t="s">
        <v>21</v>
      </c>
      <c r="G1602" s="68" t="s">
        <v>1916</v>
      </c>
      <c r="H1602" s="68" t="s">
        <v>885</v>
      </c>
      <c r="I1602" s="8" t="s">
        <v>886</v>
      </c>
      <c r="J1602" s="8" t="s">
        <v>886</v>
      </c>
      <c r="K1602" s="60" t="s">
        <v>347</v>
      </c>
      <c r="L1602" s="60" t="s">
        <v>83</v>
      </c>
      <c r="M1602" s="8" t="str">
        <f t="shared" si="55"/>
        <v>2023Vigilancia de la salud ambientalBARRIOS
UNIDOSNov /2024</v>
      </c>
      <c r="N1602" s="61">
        <v>232928</v>
      </c>
      <c r="O1602" s="71">
        <v>4</v>
      </c>
      <c r="P1602" s="72">
        <v>931712</v>
      </c>
      <c r="Q1602" s="71">
        <v>4</v>
      </c>
      <c r="R1602" s="72">
        <v>931712</v>
      </c>
    </row>
    <row r="1603" spans="2:18" ht="60" x14ac:dyDescent="0.35">
      <c r="B1603">
        <v>2023</v>
      </c>
      <c r="C1603" s="56" t="s">
        <v>7</v>
      </c>
      <c r="D1603" s="8" t="str">
        <f t="shared" si="54"/>
        <v>2023Vigilancia de la salud ambiental</v>
      </c>
      <c r="E1603" s="8" t="s">
        <v>1614</v>
      </c>
      <c r="F1603" s="68" t="s">
        <v>21</v>
      </c>
      <c r="G1603" s="68" t="s">
        <v>1916</v>
      </c>
      <c r="H1603" s="68" t="s">
        <v>885</v>
      </c>
      <c r="I1603" s="8" t="s">
        <v>886</v>
      </c>
      <c r="J1603" s="8" t="s">
        <v>886</v>
      </c>
      <c r="K1603" s="68" t="s">
        <v>132</v>
      </c>
      <c r="L1603" s="60" t="s">
        <v>83</v>
      </c>
      <c r="M1603" s="8" t="str">
        <f t="shared" si="55"/>
        <v>2023Vigilancia de la salud ambientalTEUSAQUILLONov /2024</v>
      </c>
      <c r="N1603" s="61">
        <v>0</v>
      </c>
      <c r="O1603" s="71">
        <v>0</v>
      </c>
      <c r="P1603" s="72">
        <v>0</v>
      </c>
      <c r="Q1603" s="71">
        <v>0</v>
      </c>
      <c r="R1603" s="72">
        <v>0</v>
      </c>
    </row>
    <row r="1604" spans="2:18" ht="149.5" x14ac:dyDescent="0.35">
      <c r="B1604">
        <v>2025</v>
      </c>
      <c r="C1604" s="56" t="s">
        <v>7</v>
      </c>
      <c r="D1604" s="8" t="str">
        <f t="shared" si="54"/>
        <v>2025Vigilancia de la salud ambiental</v>
      </c>
      <c r="E1604" s="8" t="s">
        <v>1614</v>
      </c>
      <c r="F1604" s="68" t="s">
        <v>21</v>
      </c>
      <c r="G1604" s="68" t="s">
        <v>1917</v>
      </c>
      <c r="H1604" s="68" t="s">
        <v>885</v>
      </c>
      <c r="I1604" s="8" t="s">
        <v>886</v>
      </c>
      <c r="J1604" s="8" t="s">
        <v>886</v>
      </c>
      <c r="K1604" s="68" t="s">
        <v>251</v>
      </c>
      <c r="L1604" s="60" t="s">
        <v>83</v>
      </c>
      <c r="M1604" s="8" t="str">
        <f t="shared" si="55"/>
        <v>2025Vigilancia de la salud ambientalCHAPINERONov /2024</v>
      </c>
      <c r="N1604" s="61">
        <v>0</v>
      </c>
      <c r="O1604" s="71">
        <v>0</v>
      </c>
      <c r="P1604" s="72">
        <v>0</v>
      </c>
      <c r="Q1604" s="71">
        <v>0</v>
      </c>
      <c r="R1604" s="72">
        <v>0</v>
      </c>
    </row>
    <row r="1605" spans="2:18" ht="149.5" x14ac:dyDescent="0.35">
      <c r="B1605">
        <v>2025</v>
      </c>
      <c r="C1605" s="56" t="s">
        <v>7</v>
      </c>
      <c r="D1605" s="8" t="str">
        <f t="shared" si="54"/>
        <v>2025Vigilancia de la salud ambiental</v>
      </c>
      <c r="E1605" s="8" t="s">
        <v>1614</v>
      </c>
      <c r="F1605" s="68" t="s">
        <v>21</v>
      </c>
      <c r="G1605" s="68" t="s">
        <v>1917</v>
      </c>
      <c r="H1605" s="68" t="s">
        <v>885</v>
      </c>
      <c r="I1605" s="8" t="s">
        <v>886</v>
      </c>
      <c r="J1605" s="8" t="s">
        <v>886</v>
      </c>
      <c r="K1605" s="60" t="s">
        <v>347</v>
      </c>
      <c r="L1605" s="60" t="s">
        <v>83</v>
      </c>
      <c r="M1605" s="8" t="str">
        <f t="shared" si="55"/>
        <v>2025Vigilancia de la salud ambientalBARRIOS
UNIDOSNov /2024</v>
      </c>
      <c r="N1605" s="61">
        <v>232928</v>
      </c>
      <c r="O1605" s="71">
        <v>1</v>
      </c>
      <c r="P1605" s="72">
        <v>232928</v>
      </c>
      <c r="Q1605" s="71">
        <v>1</v>
      </c>
      <c r="R1605" s="72">
        <v>232928</v>
      </c>
    </row>
    <row r="1606" spans="2:18" ht="69" x14ac:dyDescent="0.35">
      <c r="B1606">
        <v>2027</v>
      </c>
      <c r="C1606" s="56" t="s">
        <v>7</v>
      </c>
      <c r="D1606" s="8" t="str">
        <f t="shared" si="54"/>
        <v>2027Vigilancia de la salud ambiental</v>
      </c>
      <c r="E1606" s="8" t="s">
        <v>1614</v>
      </c>
      <c r="F1606" s="68" t="s">
        <v>21</v>
      </c>
      <c r="G1606" s="68" t="s">
        <v>1918</v>
      </c>
      <c r="H1606" s="68" t="s">
        <v>885</v>
      </c>
      <c r="I1606" s="8" t="s">
        <v>886</v>
      </c>
      <c r="J1606" s="8" t="s">
        <v>886</v>
      </c>
      <c r="K1606" s="68" t="s">
        <v>283</v>
      </c>
      <c r="L1606" s="60" t="s">
        <v>83</v>
      </c>
      <c r="M1606" s="8" t="str">
        <f t="shared" si="55"/>
        <v>2027Vigilancia de la salud ambientalUSAQUENNov /2024</v>
      </c>
      <c r="N1606" s="61">
        <v>232928</v>
      </c>
      <c r="O1606" s="71">
        <v>2</v>
      </c>
      <c r="P1606" s="72">
        <v>465856</v>
      </c>
      <c r="Q1606" s="71">
        <v>2</v>
      </c>
      <c r="R1606" s="72">
        <v>465856</v>
      </c>
    </row>
    <row r="1607" spans="2:18" ht="69" x14ac:dyDescent="0.35">
      <c r="B1607">
        <v>2027</v>
      </c>
      <c r="C1607" s="56" t="s">
        <v>7</v>
      </c>
      <c r="D1607" s="8" t="str">
        <f t="shared" si="54"/>
        <v>2027Vigilancia de la salud ambiental</v>
      </c>
      <c r="E1607" s="8" t="s">
        <v>1614</v>
      </c>
      <c r="F1607" s="68" t="s">
        <v>21</v>
      </c>
      <c r="G1607" s="68" t="s">
        <v>1918</v>
      </c>
      <c r="H1607" s="68" t="s">
        <v>885</v>
      </c>
      <c r="I1607" s="8" t="s">
        <v>886</v>
      </c>
      <c r="J1607" s="8" t="s">
        <v>886</v>
      </c>
      <c r="K1607" s="68" t="s">
        <v>321</v>
      </c>
      <c r="L1607" s="60" t="s">
        <v>83</v>
      </c>
      <c r="M1607" s="8" t="str">
        <f t="shared" si="55"/>
        <v>2027Vigilancia de la salud ambientalENGATIVANov /2024</v>
      </c>
      <c r="N1607" s="61">
        <v>232928</v>
      </c>
      <c r="O1607" s="71">
        <v>19</v>
      </c>
      <c r="P1607" s="72">
        <v>4425632</v>
      </c>
      <c r="Q1607" s="71">
        <v>17</v>
      </c>
      <c r="R1607" s="72">
        <v>3959776</v>
      </c>
    </row>
    <row r="1608" spans="2:18" ht="69" x14ac:dyDescent="0.35">
      <c r="B1608">
        <v>2027</v>
      </c>
      <c r="C1608" s="56" t="s">
        <v>7</v>
      </c>
      <c r="D1608" s="8" t="str">
        <f t="shared" si="54"/>
        <v>2027Vigilancia de la salud ambiental</v>
      </c>
      <c r="E1608" s="8" t="s">
        <v>1614</v>
      </c>
      <c r="F1608" s="68" t="s">
        <v>21</v>
      </c>
      <c r="G1608" s="68" t="s">
        <v>1918</v>
      </c>
      <c r="H1608" s="68" t="s">
        <v>885</v>
      </c>
      <c r="I1608" s="8" t="s">
        <v>886</v>
      </c>
      <c r="J1608" s="8" t="s">
        <v>886</v>
      </c>
      <c r="K1608" s="68" t="s">
        <v>362</v>
      </c>
      <c r="L1608" s="60" t="s">
        <v>83</v>
      </c>
      <c r="M1608" s="8" t="str">
        <f t="shared" si="55"/>
        <v>2027Vigilancia de la salud ambientalSUBANov /2024</v>
      </c>
      <c r="N1608" s="61">
        <v>232928</v>
      </c>
      <c r="O1608" s="71">
        <v>1</v>
      </c>
      <c r="P1608" s="72">
        <v>232928</v>
      </c>
      <c r="Q1608" s="71">
        <v>1</v>
      </c>
      <c r="R1608" s="72">
        <v>232928</v>
      </c>
    </row>
    <row r="1609" spans="2:18" ht="72" x14ac:dyDescent="0.35">
      <c r="B1609">
        <v>2027</v>
      </c>
      <c r="C1609" s="56" t="s">
        <v>7</v>
      </c>
      <c r="D1609" s="8" t="str">
        <f t="shared" si="54"/>
        <v>2027Vigilancia de la salud ambiental</v>
      </c>
      <c r="E1609" s="8" t="s">
        <v>1614</v>
      </c>
      <c r="F1609" s="68" t="s">
        <v>21</v>
      </c>
      <c r="G1609" s="68" t="s">
        <v>1918</v>
      </c>
      <c r="H1609" s="68" t="s">
        <v>885</v>
      </c>
      <c r="I1609" s="8" t="s">
        <v>886</v>
      </c>
      <c r="J1609" s="8" t="s">
        <v>886</v>
      </c>
      <c r="K1609" s="60" t="s">
        <v>347</v>
      </c>
      <c r="L1609" s="60" t="s">
        <v>83</v>
      </c>
      <c r="M1609" s="8" t="str">
        <f t="shared" si="55"/>
        <v>2027Vigilancia de la salud ambientalBARRIOS
UNIDOSNov /2024</v>
      </c>
      <c r="N1609" s="61">
        <v>232928</v>
      </c>
      <c r="O1609" s="71">
        <v>7</v>
      </c>
      <c r="P1609" s="72">
        <v>1630496</v>
      </c>
      <c r="Q1609" s="71">
        <v>7</v>
      </c>
      <c r="R1609" s="72">
        <v>1630496</v>
      </c>
    </row>
    <row r="1610" spans="2:18" ht="69" x14ac:dyDescent="0.35">
      <c r="B1610">
        <v>2027</v>
      </c>
      <c r="C1610" s="56" t="s">
        <v>7</v>
      </c>
      <c r="D1610" s="8" t="str">
        <f t="shared" si="54"/>
        <v>2027Vigilancia de la salud ambiental</v>
      </c>
      <c r="E1610" s="8" t="s">
        <v>1614</v>
      </c>
      <c r="F1610" s="68" t="s">
        <v>21</v>
      </c>
      <c r="G1610" s="68" t="s">
        <v>1918</v>
      </c>
      <c r="H1610" s="68" t="s">
        <v>885</v>
      </c>
      <c r="I1610" s="8" t="s">
        <v>886</v>
      </c>
      <c r="J1610" s="8" t="s">
        <v>886</v>
      </c>
      <c r="K1610" s="68" t="s">
        <v>132</v>
      </c>
      <c r="L1610" s="60" t="s">
        <v>83</v>
      </c>
      <c r="M1610" s="8" t="str">
        <f t="shared" si="55"/>
        <v>2027Vigilancia de la salud ambientalTEUSAQUILLONov /2024</v>
      </c>
      <c r="N1610" s="61">
        <v>232928</v>
      </c>
      <c r="O1610" s="71">
        <v>1</v>
      </c>
      <c r="P1610" s="72">
        <v>232928</v>
      </c>
      <c r="Q1610" s="71">
        <v>1</v>
      </c>
      <c r="R1610" s="72">
        <v>232928</v>
      </c>
    </row>
    <row r="1611" spans="2:18" ht="92" x14ac:dyDescent="0.35">
      <c r="B1611">
        <v>2028</v>
      </c>
      <c r="C1611" s="56" t="s">
        <v>7</v>
      </c>
      <c r="D1611" s="8" t="str">
        <f t="shared" si="54"/>
        <v>2028Vigilancia de la salud ambiental</v>
      </c>
      <c r="E1611" s="8" t="s">
        <v>1614</v>
      </c>
      <c r="F1611" s="68" t="s">
        <v>21</v>
      </c>
      <c r="G1611" s="68" t="s">
        <v>1919</v>
      </c>
      <c r="H1611" s="68" t="s">
        <v>885</v>
      </c>
      <c r="I1611" s="8" t="s">
        <v>886</v>
      </c>
      <c r="J1611" s="8" t="s">
        <v>886</v>
      </c>
      <c r="K1611" s="68" t="s">
        <v>251</v>
      </c>
      <c r="L1611" s="60" t="s">
        <v>83</v>
      </c>
      <c r="M1611" s="8" t="str">
        <f t="shared" si="55"/>
        <v>2028Vigilancia de la salud ambientalCHAPINERONov /2024</v>
      </c>
      <c r="N1611" s="61">
        <v>87348</v>
      </c>
      <c r="O1611" s="71">
        <v>1</v>
      </c>
      <c r="P1611" s="72">
        <v>87348</v>
      </c>
      <c r="Q1611" s="71">
        <v>1</v>
      </c>
      <c r="R1611" s="72">
        <v>87348</v>
      </c>
    </row>
    <row r="1612" spans="2:18" ht="92" x14ac:dyDescent="0.35">
      <c r="B1612">
        <v>2028</v>
      </c>
      <c r="C1612" s="56" t="s">
        <v>7</v>
      </c>
      <c r="D1612" s="8" t="str">
        <f t="shared" si="54"/>
        <v>2028Vigilancia de la salud ambiental</v>
      </c>
      <c r="E1612" s="8" t="s">
        <v>1614</v>
      </c>
      <c r="F1612" s="68" t="s">
        <v>21</v>
      </c>
      <c r="G1612" s="68" t="s">
        <v>1919</v>
      </c>
      <c r="H1612" s="68" t="s">
        <v>885</v>
      </c>
      <c r="I1612" s="8" t="s">
        <v>886</v>
      </c>
      <c r="J1612" s="8" t="s">
        <v>886</v>
      </c>
      <c r="K1612" s="68" t="s">
        <v>283</v>
      </c>
      <c r="L1612" s="60" t="s">
        <v>83</v>
      </c>
      <c r="M1612" s="8" t="str">
        <f t="shared" si="55"/>
        <v>2028Vigilancia de la salud ambientalUSAQUENNov /2024</v>
      </c>
      <c r="N1612" s="61">
        <v>87348</v>
      </c>
      <c r="O1612" s="71">
        <v>1</v>
      </c>
      <c r="P1612" s="72">
        <v>87348</v>
      </c>
      <c r="Q1612" s="71">
        <v>1</v>
      </c>
      <c r="R1612" s="72">
        <v>87348</v>
      </c>
    </row>
    <row r="1613" spans="2:18" ht="92" x14ac:dyDescent="0.35">
      <c r="B1613">
        <v>2028</v>
      </c>
      <c r="C1613" s="56" t="s">
        <v>7</v>
      </c>
      <c r="D1613" s="8" t="str">
        <f t="shared" si="54"/>
        <v>2028Vigilancia de la salud ambiental</v>
      </c>
      <c r="E1613" s="8" t="s">
        <v>1614</v>
      </c>
      <c r="F1613" s="68" t="s">
        <v>21</v>
      </c>
      <c r="G1613" s="68" t="s">
        <v>1919</v>
      </c>
      <c r="H1613" s="68" t="s">
        <v>885</v>
      </c>
      <c r="I1613" s="8" t="s">
        <v>886</v>
      </c>
      <c r="J1613" s="8" t="s">
        <v>886</v>
      </c>
      <c r="K1613" s="68" t="s">
        <v>321</v>
      </c>
      <c r="L1613" s="60" t="s">
        <v>83</v>
      </c>
      <c r="M1613" s="8" t="str">
        <f t="shared" si="55"/>
        <v>2028Vigilancia de la salud ambientalENGATIVANov /2024</v>
      </c>
      <c r="N1613" s="61">
        <v>87348</v>
      </c>
      <c r="O1613" s="71">
        <v>12</v>
      </c>
      <c r="P1613" s="72">
        <v>1048176</v>
      </c>
      <c r="Q1613" s="71">
        <v>7</v>
      </c>
      <c r="R1613" s="72">
        <v>611436</v>
      </c>
    </row>
    <row r="1614" spans="2:18" ht="92" x14ac:dyDescent="0.35">
      <c r="B1614">
        <v>2028</v>
      </c>
      <c r="C1614" s="56" t="s">
        <v>7</v>
      </c>
      <c r="D1614" s="8" t="str">
        <f t="shared" si="54"/>
        <v>2028Vigilancia de la salud ambiental</v>
      </c>
      <c r="E1614" s="8" t="s">
        <v>1614</v>
      </c>
      <c r="F1614" s="68" t="s">
        <v>21</v>
      </c>
      <c r="G1614" s="68" t="s">
        <v>1919</v>
      </c>
      <c r="H1614" s="68" t="s">
        <v>885</v>
      </c>
      <c r="I1614" s="8" t="s">
        <v>886</v>
      </c>
      <c r="J1614" s="8" t="s">
        <v>886</v>
      </c>
      <c r="K1614" s="68" t="s">
        <v>362</v>
      </c>
      <c r="L1614" s="60" t="s">
        <v>83</v>
      </c>
      <c r="M1614" s="8" t="str">
        <f t="shared" si="55"/>
        <v>2028Vigilancia de la salud ambientalSUBANov /2024</v>
      </c>
      <c r="N1614" s="61">
        <v>87348</v>
      </c>
      <c r="O1614" s="71">
        <v>9</v>
      </c>
      <c r="P1614" s="72">
        <v>786132</v>
      </c>
      <c r="Q1614" s="71">
        <v>9</v>
      </c>
      <c r="R1614" s="72">
        <v>786132</v>
      </c>
    </row>
    <row r="1615" spans="2:18" ht="92" x14ac:dyDescent="0.35">
      <c r="B1615">
        <v>2028</v>
      </c>
      <c r="C1615" s="56" t="s">
        <v>7</v>
      </c>
      <c r="D1615" s="8" t="str">
        <f t="shared" si="54"/>
        <v>2028Vigilancia de la salud ambiental</v>
      </c>
      <c r="E1615" s="8" t="s">
        <v>1614</v>
      </c>
      <c r="F1615" s="68" t="s">
        <v>21</v>
      </c>
      <c r="G1615" s="68" t="s">
        <v>1919</v>
      </c>
      <c r="H1615" s="68" t="s">
        <v>885</v>
      </c>
      <c r="I1615" s="8" t="s">
        <v>886</v>
      </c>
      <c r="J1615" s="8" t="s">
        <v>886</v>
      </c>
      <c r="K1615" s="60" t="s">
        <v>347</v>
      </c>
      <c r="L1615" s="60" t="s">
        <v>83</v>
      </c>
      <c r="M1615" s="8" t="str">
        <f t="shared" si="55"/>
        <v>2028Vigilancia de la salud ambientalBARRIOS
UNIDOSNov /2024</v>
      </c>
      <c r="N1615" s="61">
        <v>87348</v>
      </c>
      <c r="O1615" s="71">
        <v>5</v>
      </c>
      <c r="P1615" s="72">
        <v>436740</v>
      </c>
      <c r="Q1615" s="71">
        <v>3</v>
      </c>
      <c r="R1615" s="72">
        <v>262044</v>
      </c>
    </row>
    <row r="1616" spans="2:18" ht="92" x14ac:dyDescent="0.35">
      <c r="B1616">
        <v>2028</v>
      </c>
      <c r="C1616" s="56" t="s">
        <v>7</v>
      </c>
      <c r="D1616" s="8" t="str">
        <f t="shared" si="54"/>
        <v>2028Vigilancia de la salud ambiental</v>
      </c>
      <c r="E1616" s="8" t="s">
        <v>1614</v>
      </c>
      <c r="F1616" s="68" t="s">
        <v>21</v>
      </c>
      <c r="G1616" s="68" t="s">
        <v>1919</v>
      </c>
      <c r="H1616" s="68" t="s">
        <v>885</v>
      </c>
      <c r="I1616" s="8" t="s">
        <v>886</v>
      </c>
      <c r="J1616" s="8" t="s">
        <v>886</v>
      </c>
      <c r="K1616" s="68" t="s">
        <v>132</v>
      </c>
      <c r="L1616" s="60" t="s">
        <v>83</v>
      </c>
      <c r="M1616" s="8" t="str">
        <f t="shared" si="55"/>
        <v>2028Vigilancia de la salud ambientalTEUSAQUILLONov /2024</v>
      </c>
      <c r="N1616" s="61">
        <v>0</v>
      </c>
      <c r="O1616" s="71">
        <v>0</v>
      </c>
      <c r="P1616" s="72">
        <v>0</v>
      </c>
      <c r="Q1616" s="71">
        <v>0</v>
      </c>
      <c r="R1616" s="72">
        <v>0</v>
      </c>
    </row>
    <row r="1617" spans="2:18" ht="48" x14ac:dyDescent="0.35">
      <c r="B1617">
        <v>2050</v>
      </c>
      <c r="C1617" s="56" t="s">
        <v>7</v>
      </c>
      <c r="D1617" s="8" t="str">
        <f t="shared" si="54"/>
        <v>2050Vigilancia de la salud ambiental</v>
      </c>
      <c r="E1617" s="8" t="s">
        <v>1614</v>
      </c>
      <c r="F1617" s="68" t="s">
        <v>17</v>
      </c>
      <c r="G1617" s="68" t="s">
        <v>1955</v>
      </c>
      <c r="H1617" s="68" t="s">
        <v>1626</v>
      </c>
      <c r="I1617" s="8" t="s">
        <v>886</v>
      </c>
      <c r="J1617" s="8" t="s">
        <v>886</v>
      </c>
      <c r="K1617" s="68" t="s">
        <v>362</v>
      </c>
      <c r="L1617" s="60" t="s">
        <v>83</v>
      </c>
      <c r="M1617" s="8" t="str">
        <f t="shared" si="55"/>
        <v>2050Vigilancia de la salud ambientalSUBANov /2024</v>
      </c>
      <c r="N1617" s="61">
        <v>1</v>
      </c>
      <c r="O1617" s="71">
        <v>7541012</v>
      </c>
      <c r="P1617" s="72">
        <v>7541012</v>
      </c>
      <c r="Q1617" s="71">
        <v>0</v>
      </c>
      <c r="R1617" s="72">
        <v>0</v>
      </c>
    </row>
    <row r="1618" spans="2:18" ht="60" x14ac:dyDescent="0.35">
      <c r="B1618">
        <v>2100</v>
      </c>
      <c r="C1618" s="56" t="s">
        <v>7</v>
      </c>
      <c r="D1618" s="8" t="str">
        <f t="shared" si="54"/>
        <v>2100Vigilancia de la salud ambiental</v>
      </c>
      <c r="E1618" s="8" t="s">
        <v>1614</v>
      </c>
      <c r="F1618" s="68" t="s">
        <v>21</v>
      </c>
      <c r="G1618" s="68" t="s">
        <v>1920</v>
      </c>
      <c r="H1618" s="68" t="s">
        <v>1625</v>
      </c>
      <c r="I1618" s="8" t="s">
        <v>886</v>
      </c>
      <c r="J1618" s="8" t="s">
        <v>886</v>
      </c>
      <c r="K1618" s="68" t="s">
        <v>251</v>
      </c>
      <c r="L1618" s="60" t="s">
        <v>83</v>
      </c>
      <c r="M1618" s="8" t="str">
        <f t="shared" si="55"/>
        <v>2100Vigilancia de la salud ambientalCHAPINERONov /2024</v>
      </c>
      <c r="N1618" s="61">
        <v>0</v>
      </c>
      <c r="O1618" s="71">
        <v>0</v>
      </c>
      <c r="P1618" s="72">
        <v>0</v>
      </c>
      <c r="Q1618" s="71">
        <v>0</v>
      </c>
      <c r="R1618" s="72">
        <v>0</v>
      </c>
    </row>
    <row r="1619" spans="2:18" ht="48" x14ac:dyDescent="0.35">
      <c r="B1619">
        <v>2100</v>
      </c>
      <c r="C1619" s="56" t="s">
        <v>7</v>
      </c>
      <c r="D1619" s="8" t="str">
        <f t="shared" si="54"/>
        <v>2100Vigilancia de la salud ambiental</v>
      </c>
      <c r="E1619" s="8" t="s">
        <v>1614</v>
      </c>
      <c r="F1619" s="68" t="s">
        <v>21</v>
      </c>
      <c r="G1619" s="68" t="s">
        <v>1920</v>
      </c>
      <c r="H1619" s="68" t="s">
        <v>1625</v>
      </c>
      <c r="I1619" s="8" t="s">
        <v>886</v>
      </c>
      <c r="J1619" s="8" t="s">
        <v>886</v>
      </c>
      <c r="K1619" s="68" t="s">
        <v>362</v>
      </c>
      <c r="L1619" s="60" t="s">
        <v>83</v>
      </c>
      <c r="M1619" s="8" t="str">
        <f t="shared" si="55"/>
        <v>2100Vigilancia de la salud ambientalSUBANov /2024</v>
      </c>
      <c r="N1619" s="61">
        <v>116464</v>
      </c>
      <c r="O1619" s="71">
        <v>1</v>
      </c>
      <c r="P1619" s="72">
        <v>116464</v>
      </c>
      <c r="Q1619" s="71">
        <v>1</v>
      </c>
      <c r="R1619" s="72">
        <v>116464</v>
      </c>
    </row>
    <row r="1620" spans="2:18" ht="72" x14ac:dyDescent="0.35">
      <c r="B1620">
        <v>2100</v>
      </c>
      <c r="C1620" s="56" t="s">
        <v>7</v>
      </c>
      <c r="D1620" s="8" t="str">
        <f t="shared" si="54"/>
        <v>2100Vigilancia de la salud ambiental</v>
      </c>
      <c r="E1620" s="8" t="s">
        <v>1614</v>
      </c>
      <c r="F1620" s="68" t="s">
        <v>21</v>
      </c>
      <c r="G1620" s="68" t="s">
        <v>1920</v>
      </c>
      <c r="H1620" s="68" t="s">
        <v>1625</v>
      </c>
      <c r="I1620" s="8" t="s">
        <v>886</v>
      </c>
      <c r="J1620" s="8" t="s">
        <v>886</v>
      </c>
      <c r="K1620" s="60" t="s">
        <v>347</v>
      </c>
      <c r="L1620" s="60" t="s">
        <v>83</v>
      </c>
      <c r="M1620" s="8" t="str">
        <f t="shared" si="55"/>
        <v>2100Vigilancia de la salud ambientalBARRIOS
UNIDOSNov /2024</v>
      </c>
      <c r="N1620" s="61">
        <v>116464</v>
      </c>
      <c r="O1620" s="71">
        <v>1</v>
      </c>
      <c r="P1620" s="72">
        <v>116464</v>
      </c>
      <c r="Q1620" s="71">
        <v>1</v>
      </c>
      <c r="R1620" s="72">
        <v>116464</v>
      </c>
    </row>
    <row r="1621" spans="2:18" ht="60" x14ac:dyDescent="0.35">
      <c r="B1621">
        <v>2102</v>
      </c>
      <c r="C1621" s="56" t="s">
        <v>7</v>
      </c>
      <c r="D1621" s="8" t="str">
        <f t="shared" si="54"/>
        <v>2102Vigilancia de la salud ambiental</v>
      </c>
      <c r="E1621" s="8" t="s">
        <v>1614</v>
      </c>
      <c r="F1621" s="68" t="s">
        <v>22</v>
      </c>
      <c r="G1621" s="68" t="s">
        <v>1921</v>
      </c>
      <c r="H1621" s="68" t="s">
        <v>1624</v>
      </c>
      <c r="I1621" s="8" t="s">
        <v>886</v>
      </c>
      <c r="J1621" s="8" t="s">
        <v>886</v>
      </c>
      <c r="K1621" s="68" t="s">
        <v>132</v>
      </c>
      <c r="L1621" s="60" t="s">
        <v>83</v>
      </c>
      <c r="M1621" s="8" t="str">
        <f t="shared" si="55"/>
        <v>2102Vigilancia de la salud ambientalTEUSAQUILLONov /2024</v>
      </c>
      <c r="N1621" s="61">
        <v>96308</v>
      </c>
      <c r="O1621" s="71">
        <v>51</v>
      </c>
      <c r="P1621" s="72">
        <v>4911708</v>
      </c>
      <c r="Q1621" s="71">
        <v>43</v>
      </c>
      <c r="R1621" s="72">
        <v>4141244</v>
      </c>
    </row>
    <row r="1622" spans="2:18" ht="57.5" x14ac:dyDescent="0.35">
      <c r="B1622">
        <v>2107</v>
      </c>
      <c r="C1622" s="56" t="s">
        <v>7</v>
      </c>
      <c r="D1622" s="8" t="str">
        <f t="shared" si="54"/>
        <v>2107Vigilancia de la salud ambiental</v>
      </c>
      <c r="E1622" s="8" t="s">
        <v>1614</v>
      </c>
      <c r="F1622" s="68" t="s">
        <v>17</v>
      </c>
      <c r="G1622" s="68" t="s">
        <v>1922</v>
      </c>
      <c r="H1622" s="68" t="s">
        <v>1626</v>
      </c>
      <c r="I1622" s="8" t="s">
        <v>886</v>
      </c>
      <c r="J1622" s="8" t="s">
        <v>886</v>
      </c>
      <c r="K1622" s="68" t="s">
        <v>321</v>
      </c>
      <c r="L1622" s="60" t="s">
        <v>83</v>
      </c>
      <c r="M1622" s="8" t="str">
        <f t="shared" si="55"/>
        <v>2107Vigilancia de la salud ambientalENGATIVANov /2024</v>
      </c>
      <c r="N1622" s="61">
        <v>0</v>
      </c>
      <c r="O1622" s="71">
        <v>0</v>
      </c>
      <c r="P1622" s="72">
        <v>0</v>
      </c>
      <c r="Q1622" s="71">
        <v>0</v>
      </c>
      <c r="R1622" s="72">
        <v>0</v>
      </c>
    </row>
    <row r="1623" spans="2:18" ht="57.5" x14ac:dyDescent="0.35">
      <c r="B1623">
        <v>2108</v>
      </c>
      <c r="C1623" s="56" t="s">
        <v>7</v>
      </c>
      <c r="D1623" s="8" t="str">
        <f t="shared" si="54"/>
        <v>2108Vigilancia de la salud ambiental</v>
      </c>
      <c r="E1623" s="8" t="s">
        <v>1614</v>
      </c>
      <c r="F1623" s="68" t="s">
        <v>17</v>
      </c>
      <c r="G1623" s="68" t="s">
        <v>1588</v>
      </c>
      <c r="H1623" s="68" t="s">
        <v>1626</v>
      </c>
      <c r="I1623" s="8" t="s">
        <v>886</v>
      </c>
      <c r="J1623" s="8" t="s">
        <v>886</v>
      </c>
      <c r="K1623" s="68" t="s">
        <v>321</v>
      </c>
      <c r="L1623" s="60" t="s">
        <v>83</v>
      </c>
      <c r="M1623" s="8" t="str">
        <f t="shared" si="55"/>
        <v>2108Vigilancia de la salud ambientalENGATIVANov /2024</v>
      </c>
      <c r="N1623" s="61">
        <v>72530224</v>
      </c>
      <c r="O1623" s="71">
        <v>1</v>
      </c>
      <c r="P1623" s="72">
        <v>72530224</v>
      </c>
      <c r="Q1623" s="71">
        <v>1</v>
      </c>
      <c r="R1623" s="72">
        <v>72530224</v>
      </c>
    </row>
    <row r="1624" spans="2:18" ht="57.5" x14ac:dyDescent="0.35">
      <c r="B1624">
        <v>2146</v>
      </c>
      <c r="C1624" s="56" t="s">
        <v>7</v>
      </c>
      <c r="D1624" s="8" t="str">
        <f t="shared" si="54"/>
        <v>2146Vigilancia de la salud ambiental</v>
      </c>
      <c r="E1624" s="8" t="s">
        <v>1614</v>
      </c>
      <c r="F1624" s="68" t="s">
        <v>24</v>
      </c>
      <c r="G1624" s="68" t="s">
        <v>1956</v>
      </c>
      <c r="H1624" s="68" t="s">
        <v>885</v>
      </c>
      <c r="I1624" s="8" t="s">
        <v>886</v>
      </c>
      <c r="J1624" s="8" t="s">
        <v>886</v>
      </c>
      <c r="K1624" s="68" t="s">
        <v>362</v>
      </c>
      <c r="L1624" s="60" t="s">
        <v>83</v>
      </c>
      <c r="M1624" s="8" t="str">
        <f t="shared" si="55"/>
        <v>2146Vigilancia de la salud ambientalSUBANov /2024</v>
      </c>
      <c r="N1624" s="61">
        <v>87348</v>
      </c>
      <c r="O1624" s="71">
        <v>1</v>
      </c>
      <c r="P1624" s="72">
        <v>87348</v>
      </c>
      <c r="Q1624" s="71">
        <v>1</v>
      </c>
      <c r="R1624" s="72">
        <v>87348</v>
      </c>
    </row>
    <row r="1625" spans="2:18" ht="60" x14ac:dyDescent="0.35">
      <c r="B1625">
        <v>2146</v>
      </c>
      <c r="C1625" s="56" t="s">
        <v>7</v>
      </c>
      <c r="D1625" s="8" t="str">
        <f t="shared" si="54"/>
        <v>2146Vigilancia de la salud ambiental</v>
      </c>
      <c r="E1625" s="8" t="s">
        <v>1614</v>
      </c>
      <c r="F1625" s="68" t="s">
        <v>24</v>
      </c>
      <c r="G1625" s="68" t="s">
        <v>1956</v>
      </c>
      <c r="H1625" s="68" t="s">
        <v>885</v>
      </c>
      <c r="I1625" s="8" t="s">
        <v>886</v>
      </c>
      <c r="J1625" s="8" t="s">
        <v>886</v>
      </c>
      <c r="K1625" s="68" t="s">
        <v>132</v>
      </c>
      <c r="L1625" s="60" t="s">
        <v>83</v>
      </c>
      <c r="M1625" s="8" t="str">
        <f t="shared" si="55"/>
        <v>2146Vigilancia de la salud ambientalTEUSAQUILLONov /2024</v>
      </c>
      <c r="N1625" s="61">
        <v>87348</v>
      </c>
      <c r="O1625" s="71">
        <v>15</v>
      </c>
      <c r="P1625" s="72">
        <v>1310220</v>
      </c>
      <c r="Q1625" s="71">
        <v>15</v>
      </c>
      <c r="R1625" s="72">
        <v>1310220</v>
      </c>
    </row>
    <row r="1626" spans="2:18" ht="72" x14ac:dyDescent="0.35">
      <c r="B1626">
        <v>2150</v>
      </c>
      <c r="C1626" s="56" t="s">
        <v>7</v>
      </c>
      <c r="D1626" s="8" t="str">
        <f t="shared" si="54"/>
        <v>2150Vigilancia de la salud ambiental</v>
      </c>
      <c r="E1626" s="8" t="s">
        <v>1614</v>
      </c>
      <c r="F1626" s="68" t="s">
        <v>21</v>
      </c>
      <c r="G1626" s="68" t="s">
        <v>1923</v>
      </c>
      <c r="H1626" s="68" t="s">
        <v>885</v>
      </c>
      <c r="I1626" s="8" t="s">
        <v>886</v>
      </c>
      <c r="J1626" s="8" t="s">
        <v>886</v>
      </c>
      <c r="K1626" s="60" t="s">
        <v>347</v>
      </c>
      <c r="L1626" s="60" t="s">
        <v>83</v>
      </c>
      <c r="M1626" s="8" t="str">
        <f t="shared" si="55"/>
        <v>2150Vigilancia de la salud ambientalBARRIOS
UNIDOSNov /2024</v>
      </c>
      <c r="N1626" s="61">
        <v>116464</v>
      </c>
      <c r="O1626" s="71">
        <v>4</v>
      </c>
      <c r="P1626" s="72">
        <v>465856</v>
      </c>
      <c r="Q1626" s="71">
        <v>4</v>
      </c>
      <c r="R1626" s="72">
        <v>465856</v>
      </c>
    </row>
    <row r="1627" spans="2:18" ht="60" x14ac:dyDescent="0.35">
      <c r="B1627">
        <v>2150</v>
      </c>
      <c r="C1627" s="56" t="s">
        <v>7</v>
      </c>
      <c r="D1627" s="8" t="str">
        <f t="shared" si="54"/>
        <v>2150Vigilancia de la salud ambiental</v>
      </c>
      <c r="E1627" s="8" t="s">
        <v>1614</v>
      </c>
      <c r="F1627" s="68" t="s">
        <v>21</v>
      </c>
      <c r="G1627" s="68" t="s">
        <v>1923</v>
      </c>
      <c r="H1627" s="68" t="s">
        <v>885</v>
      </c>
      <c r="I1627" s="8" t="s">
        <v>886</v>
      </c>
      <c r="J1627" s="8" t="s">
        <v>886</v>
      </c>
      <c r="K1627" s="68" t="s">
        <v>132</v>
      </c>
      <c r="L1627" s="60" t="s">
        <v>83</v>
      </c>
      <c r="M1627" s="8" t="str">
        <f t="shared" si="55"/>
        <v>2150Vigilancia de la salud ambientalTEUSAQUILLONov /2024</v>
      </c>
      <c r="N1627" s="61">
        <v>0</v>
      </c>
      <c r="O1627" s="71">
        <v>0</v>
      </c>
      <c r="P1627" s="72">
        <v>0</v>
      </c>
      <c r="Q1627" s="71">
        <v>0</v>
      </c>
      <c r="R1627" s="72">
        <v>0</v>
      </c>
    </row>
    <row r="1628" spans="2:18" ht="48" x14ac:dyDescent="0.35">
      <c r="B1628">
        <v>2151</v>
      </c>
      <c r="C1628" s="56" t="s">
        <v>7</v>
      </c>
      <c r="D1628" s="8" t="str">
        <f t="shared" si="54"/>
        <v>2151Vigilancia de la salud ambiental</v>
      </c>
      <c r="E1628" s="8" t="s">
        <v>1614</v>
      </c>
      <c r="F1628" s="68" t="s">
        <v>21</v>
      </c>
      <c r="G1628" s="68" t="s">
        <v>1924</v>
      </c>
      <c r="H1628" s="68" t="s">
        <v>885</v>
      </c>
      <c r="I1628" s="8" t="s">
        <v>886</v>
      </c>
      <c r="J1628" s="8" t="s">
        <v>886</v>
      </c>
      <c r="K1628" s="68" t="s">
        <v>362</v>
      </c>
      <c r="L1628" s="60" t="s">
        <v>83</v>
      </c>
      <c r="M1628" s="8" t="str">
        <f t="shared" si="55"/>
        <v>2151Vigilancia de la salud ambientalSUBANov /2024</v>
      </c>
      <c r="N1628" s="61">
        <v>0</v>
      </c>
      <c r="O1628" s="71">
        <v>0</v>
      </c>
      <c r="P1628" s="72">
        <v>0</v>
      </c>
      <c r="Q1628" s="71">
        <v>0</v>
      </c>
      <c r="R1628" s="72">
        <v>0</v>
      </c>
    </row>
    <row r="1629" spans="2:18" ht="80.5" x14ac:dyDescent="0.35">
      <c r="B1629">
        <v>2152</v>
      </c>
      <c r="C1629" s="56" t="s">
        <v>7</v>
      </c>
      <c r="D1629" s="8" t="str">
        <f t="shared" si="54"/>
        <v>2152Vigilancia de la salud ambiental</v>
      </c>
      <c r="E1629" s="8" t="s">
        <v>1614</v>
      </c>
      <c r="F1629" s="68" t="s">
        <v>21</v>
      </c>
      <c r="G1629" s="68" t="s">
        <v>1925</v>
      </c>
      <c r="H1629" s="68" t="s">
        <v>885</v>
      </c>
      <c r="I1629" s="8" t="s">
        <v>886</v>
      </c>
      <c r="J1629" s="8" t="s">
        <v>886</v>
      </c>
      <c r="K1629" s="68" t="s">
        <v>251</v>
      </c>
      <c r="L1629" s="60" t="s">
        <v>83</v>
      </c>
      <c r="M1629" s="8" t="str">
        <f t="shared" si="55"/>
        <v>2152Vigilancia de la salud ambientalCHAPINERONov /2024</v>
      </c>
      <c r="N1629" s="61">
        <v>0</v>
      </c>
      <c r="O1629" s="71">
        <v>0</v>
      </c>
      <c r="P1629" s="72">
        <v>0</v>
      </c>
      <c r="Q1629" s="71">
        <v>0</v>
      </c>
      <c r="R1629" s="72">
        <v>0</v>
      </c>
    </row>
    <row r="1630" spans="2:18" ht="80.5" x14ac:dyDescent="0.35">
      <c r="B1630">
        <v>2152</v>
      </c>
      <c r="C1630" s="56" t="s">
        <v>7</v>
      </c>
      <c r="D1630" s="8" t="str">
        <f t="shared" si="54"/>
        <v>2152Vigilancia de la salud ambiental</v>
      </c>
      <c r="E1630" s="8" t="s">
        <v>1614</v>
      </c>
      <c r="F1630" s="68" t="s">
        <v>21</v>
      </c>
      <c r="G1630" s="68" t="s">
        <v>1925</v>
      </c>
      <c r="H1630" s="68" t="s">
        <v>885</v>
      </c>
      <c r="I1630" s="8" t="s">
        <v>886</v>
      </c>
      <c r="J1630" s="8" t="s">
        <v>886</v>
      </c>
      <c r="K1630" s="68" t="s">
        <v>283</v>
      </c>
      <c r="L1630" s="60" t="s">
        <v>83</v>
      </c>
      <c r="M1630" s="8" t="str">
        <f t="shared" si="55"/>
        <v>2152Vigilancia de la salud ambientalUSAQUENNov /2024</v>
      </c>
      <c r="N1630" s="61">
        <v>116464</v>
      </c>
      <c r="O1630" s="71">
        <v>8</v>
      </c>
      <c r="P1630" s="72">
        <v>931712</v>
      </c>
      <c r="Q1630" s="71">
        <v>8</v>
      </c>
      <c r="R1630" s="72">
        <v>931712</v>
      </c>
    </row>
    <row r="1631" spans="2:18" ht="80.5" x14ac:dyDescent="0.35">
      <c r="B1631">
        <v>2152</v>
      </c>
      <c r="C1631" s="56" t="s">
        <v>7</v>
      </c>
      <c r="D1631" s="8" t="str">
        <f t="shared" si="54"/>
        <v>2152Vigilancia de la salud ambiental</v>
      </c>
      <c r="E1631" s="8" t="s">
        <v>1614</v>
      </c>
      <c r="F1631" s="68" t="s">
        <v>21</v>
      </c>
      <c r="G1631" s="68" t="s">
        <v>1925</v>
      </c>
      <c r="H1631" s="68" t="s">
        <v>885</v>
      </c>
      <c r="I1631" s="8" t="s">
        <v>886</v>
      </c>
      <c r="J1631" s="8" t="s">
        <v>886</v>
      </c>
      <c r="K1631" s="68" t="s">
        <v>321</v>
      </c>
      <c r="L1631" s="60" t="s">
        <v>83</v>
      </c>
      <c r="M1631" s="8" t="str">
        <f t="shared" si="55"/>
        <v>2152Vigilancia de la salud ambientalENGATIVANov /2024</v>
      </c>
      <c r="N1631" s="61">
        <v>116464</v>
      </c>
      <c r="O1631" s="71">
        <v>16</v>
      </c>
      <c r="P1631" s="72">
        <v>1863424</v>
      </c>
      <c r="Q1631" s="71">
        <v>9</v>
      </c>
      <c r="R1631" s="72">
        <v>1048176</v>
      </c>
    </row>
    <row r="1632" spans="2:18" ht="80.5" x14ac:dyDescent="0.35">
      <c r="B1632">
        <v>2152</v>
      </c>
      <c r="C1632" s="56" t="s">
        <v>7</v>
      </c>
      <c r="D1632" s="8" t="str">
        <f t="shared" si="54"/>
        <v>2152Vigilancia de la salud ambiental</v>
      </c>
      <c r="E1632" s="8" t="s">
        <v>1614</v>
      </c>
      <c r="F1632" s="68" t="s">
        <v>21</v>
      </c>
      <c r="G1632" s="68" t="s">
        <v>1925</v>
      </c>
      <c r="H1632" s="68" t="s">
        <v>885</v>
      </c>
      <c r="I1632" s="8" t="s">
        <v>886</v>
      </c>
      <c r="J1632" s="8" t="s">
        <v>886</v>
      </c>
      <c r="K1632" s="68" t="s">
        <v>362</v>
      </c>
      <c r="L1632" s="60" t="s">
        <v>83</v>
      </c>
      <c r="M1632" s="8" t="str">
        <f t="shared" si="55"/>
        <v>2152Vigilancia de la salud ambientalSUBANov /2024</v>
      </c>
      <c r="N1632" s="61">
        <v>116464</v>
      </c>
      <c r="O1632" s="71">
        <v>19</v>
      </c>
      <c r="P1632" s="72">
        <v>2212816</v>
      </c>
      <c r="Q1632" s="71">
        <v>19</v>
      </c>
      <c r="R1632" s="72">
        <v>2212816</v>
      </c>
    </row>
    <row r="1633" spans="2:18" ht="80.5" x14ac:dyDescent="0.35">
      <c r="B1633">
        <v>2152</v>
      </c>
      <c r="C1633" s="56" t="s">
        <v>7</v>
      </c>
      <c r="D1633" s="8" t="str">
        <f t="shared" si="54"/>
        <v>2152Vigilancia de la salud ambiental</v>
      </c>
      <c r="E1633" s="8" t="s">
        <v>1614</v>
      </c>
      <c r="F1633" s="68" t="s">
        <v>21</v>
      </c>
      <c r="G1633" s="68" t="s">
        <v>1925</v>
      </c>
      <c r="H1633" s="68" t="s">
        <v>885</v>
      </c>
      <c r="I1633" s="8" t="s">
        <v>886</v>
      </c>
      <c r="J1633" s="8" t="s">
        <v>886</v>
      </c>
      <c r="K1633" s="60" t="s">
        <v>347</v>
      </c>
      <c r="L1633" s="60" t="s">
        <v>83</v>
      </c>
      <c r="M1633" s="8" t="str">
        <f t="shared" si="55"/>
        <v>2152Vigilancia de la salud ambientalBARRIOS
UNIDOSNov /2024</v>
      </c>
      <c r="N1633" s="61">
        <v>116464</v>
      </c>
      <c r="O1633" s="71">
        <v>3</v>
      </c>
      <c r="P1633" s="72">
        <v>349392</v>
      </c>
      <c r="Q1633" s="71">
        <v>3</v>
      </c>
      <c r="R1633" s="72">
        <v>349392</v>
      </c>
    </row>
    <row r="1634" spans="2:18" ht="80.5" x14ac:dyDescent="0.35">
      <c r="B1634">
        <v>2152</v>
      </c>
      <c r="C1634" s="56" t="s">
        <v>7</v>
      </c>
      <c r="D1634" s="8" t="str">
        <f t="shared" si="54"/>
        <v>2152Vigilancia de la salud ambiental</v>
      </c>
      <c r="E1634" s="8" t="s">
        <v>1614</v>
      </c>
      <c r="F1634" s="68" t="s">
        <v>21</v>
      </c>
      <c r="G1634" s="68" t="s">
        <v>1925</v>
      </c>
      <c r="H1634" s="68" t="s">
        <v>885</v>
      </c>
      <c r="I1634" s="8" t="s">
        <v>886</v>
      </c>
      <c r="J1634" s="8" t="s">
        <v>886</v>
      </c>
      <c r="K1634" s="68" t="s">
        <v>132</v>
      </c>
      <c r="L1634" s="60" t="s">
        <v>83</v>
      </c>
      <c r="M1634" s="8" t="str">
        <f t="shared" si="55"/>
        <v>2152Vigilancia de la salud ambientalTEUSAQUILLONov /2024</v>
      </c>
      <c r="N1634" s="61">
        <v>116464</v>
      </c>
      <c r="O1634" s="71">
        <v>1</v>
      </c>
      <c r="P1634" s="72">
        <v>116464</v>
      </c>
      <c r="Q1634" s="71">
        <v>1</v>
      </c>
      <c r="R1634" s="72">
        <v>116464</v>
      </c>
    </row>
    <row r="1635" spans="2:18" ht="69" x14ac:dyDescent="0.35">
      <c r="B1635">
        <v>2153</v>
      </c>
      <c r="C1635" s="56" t="s">
        <v>7</v>
      </c>
      <c r="D1635" s="8" t="str">
        <f t="shared" si="54"/>
        <v>2153Vigilancia de la salud ambiental</v>
      </c>
      <c r="E1635" s="8" t="s">
        <v>1614</v>
      </c>
      <c r="F1635" s="68" t="s">
        <v>21</v>
      </c>
      <c r="G1635" s="68" t="s">
        <v>1926</v>
      </c>
      <c r="H1635" s="68" t="s">
        <v>885</v>
      </c>
      <c r="I1635" s="8" t="s">
        <v>886</v>
      </c>
      <c r="J1635" s="8" t="s">
        <v>886</v>
      </c>
      <c r="K1635" s="68" t="s">
        <v>251</v>
      </c>
      <c r="L1635" s="60" t="s">
        <v>83</v>
      </c>
      <c r="M1635" s="8" t="str">
        <f t="shared" si="55"/>
        <v>2153Vigilancia de la salud ambientalCHAPINERONov /2024</v>
      </c>
      <c r="N1635" s="61">
        <v>0</v>
      </c>
      <c r="O1635" s="71">
        <v>0</v>
      </c>
      <c r="P1635" s="72">
        <v>0</v>
      </c>
      <c r="Q1635" s="71">
        <v>0</v>
      </c>
      <c r="R1635" s="72">
        <v>0</v>
      </c>
    </row>
    <row r="1636" spans="2:18" ht="69" x14ac:dyDescent="0.35">
      <c r="B1636">
        <v>2153</v>
      </c>
      <c r="C1636" s="56" t="s">
        <v>7</v>
      </c>
      <c r="D1636" s="8" t="str">
        <f t="shared" si="54"/>
        <v>2153Vigilancia de la salud ambiental</v>
      </c>
      <c r="E1636" s="8" t="s">
        <v>1614</v>
      </c>
      <c r="F1636" s="68" t="s">
        <v>21</v>
      </c>
      <c r="G1636" s="68" t="s">
        <v>1926</v>
      </c>
      <c r="H1636" s="68" t="s">
        <v>885</v>
      </c>
      <c r="I1636" s="8" t="s">
        <v>886</v>
      </c>
      <c r="J1636" s="8" t="s">
        <v>886</v>
      </c>
      <c r="K1636" s="68" t="s">
        <v>283</v>
      </c>
      <c r="L1636" s="60" t="s">
        <v>83</v>
      </c>
      <c r="M1636" s="8" t="str">
        <f t="shared" si="55"/>
        <v>2153Vigilancia de la salud ambientalUSAQUENNov /2024</v>
      </c>
      <c r="N1636" s="61">
        <v>174696</v>
      </c>
      <c r="O1636" s="71">
        <v>6</v>
      </c>
      <c r="P1636" s="72">
        <v>1048176</v>
      </c>
      <c r="Q1636" s="71">
        <v>6</v>
      </c>
      <c r="R1636" s="72">
        <v>1048176</v>
      </c>
    </row>
    <row r="1637" spans="2:18" ht="69" x14ac:dyDescent="0.35">
      <c r="B1637">
        <v>2153</v>
      </c>
      <c r="C1637" s="56" t="s">
        <v>7</v>
      </c>
      <c r="D1637" s="8" t="str">
        <f t="shared" si="54"/>
        <v>2153Vigilancia de la salud ambiental</v>
      </c>
      <c r="E1637" s="8" t="s">
        <v>1614</v>
      </c>
      <c r="F1637" s="68" t="s">
        <v>21</v>
      </c>
      <c r="G1637" s="68" t="s">
        <v>1926</v>
      </c>
      <c r="H1637" s="68" t="s">
        <v>885</v>
      </c>
      <c r="I1637" s="8" t="s">
        <v>886</v>
      </c>
      <c r="J1637" s="8" t="s">
        <v>886</v>
      </c>
      <c r="K1637" s="68" t="s">
        <v>321</v>
      </c>
      <c r="L1637" s="60" t="s">
        <v>83</v>
      </c>
      <c r="M1637" s="8" t="str">
        <f t="shared" si="55"/>
        <v>2153Vigilancia de la salud ambientalENGATIVANov /2024</v>
      </c>
      <c r="N1637" s="61">
        <v>174696</v>
      </c>
      <c r="O1637" s="71">
        <v>19</v>
      </c>
      <c r="P1637" s="72">
        <v>3319224</v>
      </c>
      <c r="Q1637" s="71">
        <v>17</v>
      </c>
      <c r="R1637" s="72">
        <v>2969832</v>
      </c>
    </row>
    <row r="1638" spans="2:18" ht="69" x14ac:dyDescent="0.35">
      <c r="B1638">
        <v>2153</v>
      </c>
      <c r="C1638" s="56" t="s">
        <v>7</v>
      </c>
      <c r="D1638" s="8" t="str">
        <f t="shared" si="54"/>
        <v>2153Vigilancia de la salud ambiental</v>
      </c>
      <c r="E1638" s="8" t="s">
        <v>1614</v>
      </c>
      <c r="F1638" s="68" t="s">
        <v>21</v>
      </c>
      <c r="G1638" s="68" t="s">
        <v>1926</v>
      </c>
      <c r="H1638" s="68" t="s">
        <v>885</v>
      </c>
      <c r="I1638" s="8" t="s">
        <v>886</v>
      </c>
      <c r="J1638" s="8" t="s">
        <v>886</v>
      </c>
      <c r="K1638" s="68" t="s">
        <v>362</v>
      </c>
      <c r="L1638" s="60" t="s">
        <v>83</v>
      </c>
      <c r="M1638" s="8" t="str">
        <f t="shared" si="55"/>
        <v>2153Vigilancia de la salud ambientalSUBANov /2024</v>
      </c>
      <c r="N1638" s="61">
        <v>174696</v>
      </c>
      <c r="O1638" s="71">
        <v>16</v>
      </c>
      <c r="P1638" s="72">
        <v>2795136</v>
      </c>
      <c r="Q1638" s="71">
        <v>16</v>
      </c>
      <c r="R1638" s="72">
        <v>2795136</v>
      </c>
    </row>
    <row r="1639" spans="2:18" ht="72" x14ac:dyDescent="0.35">
      <c r="B1639">
        <v>2153</v>
      </c>
      <c r="C1639" s="56" t="s">
        <v>7</v>
      </c>
      <c r="D1639" s="8" t="str">
        <f t="shared" si="54"/>
        <v>2153Vigilancia de la salud ambiental</v>
      </c>
      <c r="E1639" s="8" t="s">
        <v>1614</v>
      </c>
      <c r="F1639" s="68" t="s">
        <v>21</v>
      </c>
      <c r="G1639" s="68" t="s">
        <v>1926</v>
      </c>
      <c r="H1639" s="68" t="s">
        <v>885</v>
      </c>
      <c r="I1639" s="8" t="s">
        <v>886</v>
      </c>
      <c r="J1639" s="8" t="s">
        <v>886</v>
      </c>
      <c r="K1639" s="60" t="s">
        <v>347</v>
      </c>
      <c r="L1639" s="60" t="s">
        <v>83</v>
      </c>
      <c r="M1639" s="8" t="str">
        <f t="shared" si="55"/>
        <v>2153Vigilancia de la salud ambientalBARRIOS
UNIDOSNov /2024</v>
      </c>
      <c r="N1639" s="61">
        <v>174696</v>
      </c>
      <c r="O1639" s="71">
        <v>3</v>
      </c>
      <c r="P1639" s="72">
        <v>524088</v>
      </c>
      <c r="Q1639" s="71">
        <v>3</v>
      </c>
      <c r="R1639" s="72">
        <v>524088</v>
      </c>
    </row>
    <row r="1640" spans="2:18" ht="69" x14ac:dyDescent="0.35">
      <c r="B1640">
        <v>2153</v>
      </c>
      <c r="C1640" s="56" t="s">
        <v>7</v>
      </c>
      <c r="D1640" s="8" t="str">
        <f t="shared" si="54"/>
        <v>2153Vigilancia de la salud ambiental</v>
      </c>
      <c r="E1640" s="8" t="s">
        <v>1614</v>
      </c>
      <c r="F1640" s="68" t="s">
        <v>21</v>
      </c>
      <c r="G1640" s="68" t="s">
        <v>1926</v>
      </c>
      <c r="H1640" s="68" t="s">
        <v>885</v>
      </c>
      <c r="I1640" s="8" t="s">
        <v>886</v>
      </c>
      <c r="J1640" s="8" t="s">
        <v>886</v>
      </c>
      <c r="K1640" s="68" t="s">
        <v>132</v>
      </c>
      <c r="L1640" s="60" t="s">
        <v>83</v>
      </c>
      <c r="M1640" s="8" t="str">
        <f t="shared" si="55"/>
        <v>2153Vigilancia de la salud ambientalTEUSAQUILLONov /2024</v>
      </c>
      <c r="N1640" s="61">
        <v>174696</v>
      </c>
      <c r="O1640" s="71">
        <v>1</v>
      </c>
      <c r="P1640" s="72">
        <v>174696</v>
      </c>
      <c r="Q1640" s="71">
        <v>1</v>
      </c>
      <c r="R1640" s="72">
        <v>174696</v>
      </c>
    </row>
    <row r="1641" spans="2:18" ht="60" x14ac:dyDescent="0.35">
      <c r="B1641">
        <v>2154</v>
      </c>
      <c r="C1641" s="56" t="s">
        <v>7</v>
      </c>
      <c r="D1641" s="8" t="str">
        <f t="shared" si="54"/>
        <v>2154Vigilancia de la salud ambiental</v>
      </c>
      <c r="E1641" s="8" t="s">
        <v>1614</v>
      </c>
      <c r="F1641" s="68" t="s">
        <v>21</v>
      </c>
      <c r="G1641" s="68" t="s">
        <v>1927</v>
      </c>
      <c r="H1641" s="68" t="s">
        <v>885</v>
      </c>
      <c r="I1641" s="8" t="s">
        <v>886</v>
      </c>
      <c r="J1641" s="8" t="s">
        <v>886</v>
      </c>
      <c r="K1641" s="68" t="s">
        <v>251</v>
      </c>
      <c r="L1641" s="60" t="s">
        <v>83</v>
      </c>
      <c r="M1641" s="8" t="str">
        <f t="shared" si="55"/>
        <v>2154Vigilancia de la salud ambientalCHAPINERONov /2024</v>
      </c>
      <c r="N1641" s="61">
        <v>116464</v>
      </c>
      <c r="O1641" s="71">
        <v>21</v>
      </c>
      <c r="P1641" s="72">
        <v>2445744</v>
      </c>
      <c r="Q1641" s="71">
        <v>17</v>
      </c>
      <c r="R1641" s="72">
        <v>1979888</v>
      </c>
    </row>
    <row r="1642" spans="2:18" ht="48" x14ac:dyDescent="0.35">
      <c r="B1642">
        <v>2154</v>
      </c>
      <c r="C1642" s="56" t="s">
        <v>7</v>
      </c>
      <c r="D1642" s="8" t="str">
        <f t="shared" si="54"/>
        <v>2154Vigilancia de la salud ambiental</v>
      </c>
      <c r="E1642" s="8" t="s">
        <v>1614</v>
      </c>
      <c r="F1642" s="68" t="s">
        <v>21</v>
      </c>
      <c r="G1642" s="68" t="s">
        <v>1927</v>
      </c>
      <c r="H1642" s="68" t="s">
        <v>885</v>
      </c>
      <c r="I1642" s="8" t="s">
        <v>886</v>
      </c>
      <c r="J1642" s="8" t="s">
        <v>886</v>
      </c>
      <c r="K1642" s="68" t="s">
        <v>283</v>
      </c>
      <c r="L1642" s="60" t="s">
        <v>83</v>
      </c>
      <c r="M1642" s="8" t="str">
        <f t="shared" si="55"/>
        <v>2154Vigilancia de la salud ambientalUSAQUENNov /2024</v>
      </c>
      <c r="N1642" s="61">
        <v>116464</v>
      </c>
      <c r="O1642" s="71">
        <v>26</v>
      </c>
      <c r="P1642" s="72">
        <v>3028064</v>
      </c>
      <c r="Q1642" s="71">
        <v>25</v>
      </c>
      <c r="R1642" s="72">
        <v>2911600</v>
      </c>
    </row>
    <row r="1643" spans="2:18" ht="48" x14ac:dyDescent="0.35">
      <c r="B1643">
        <v>2154</v>
      </c>
      <c r="C1643" s="56" t="s">
        <v>7</v>
      </c>
      <c r="D1643" s="8" t="str">
        <f t="shared" si="54"/>
        <v>2154Vigilancia de la salud ambiental</v>
      </c>
      <c r="E1643" s="8" t="s">
        <v>1614</v>
      </c>
      <c r="F1643" s="68" t="s">
        <v>21</v>
      </c>
      <c r="G1643" s="68" t="s">
        <v>1927</v>
      </c>
      <c r="H1643" s="68" t="s">
        <v>885</v>
      </c>
      <c r="I1643" s="8" t="s">
        <v>886</v>
      </c>
      <c r="J1643" s="8" t="s">
        <v>886</v>
      </c>
      <c r="K1643" s="68" t="s">
        <v>321</v>
      </c>
      <c r="L1643" s="60" t="s">
        <v>83</v>
      </c>
      <c r="M1643" s="8" t="str">
        <f t="shared" si="55"/>
        <v>2154Vigilancia de la salud ambientalENGATIVANov /2024</v>
      </c>
      <c r="N1643" s="61">
        <v>116464</v>
      </c>
      <c r="O1643" s="71">
        <v>11</v>
      </c>
      <c r="P1643" s="72">
        <v>1281104</v>
      </c>
      <c r="Q1643" s="71">
        <v>11</v>
      </c>
      <c r="R1643" s="72">
        <v>1281104</v>
      </c>
    </row>
    <row r="1644" spans="2:18" ht="48" x14ac:dyDescent="0.35">
      <c r="B1644">
        <v>2154</v>
      </c>
      <c r="C1644" s="56" t="s">
        <v>7</v>
      </c>
      <c r="D1644" s="8" t="str">
        <f t="shared" si="54"/>
        <v>2154Vigilancia de la salud ambiental</v>
      </c>
      <c r="E1644" s="8" t="s">
        <v>1614</v>
      </c>
      <c r="F1644" s="68" t="s">
        <v>21</v>
      </c>
      <c r="G1644" s="68" t="s">
        <v>1927</v>
      </c>
      <c r="H1644" s="68" t="s">
        <v>885</v>
      </c>
      <c r="I1644" s="8" t="s">
        <v>886</v>
      </c>
      <c r="J1644" s="8" t="s">
        <v>886</v>
      </c>
      <c r="K1644" s="68" t="s">
        <v>362</v>
      </c>
      <c r="L1644" s="60" t="s">
        <v>83</v>
      </c>
      <c r="M1644" s="8" t="str">
        <f t="shared" si="55"/>
        <v>2154Vigilancia de la salud ambientalSUBANov /2024</v>
      </c>
      <c r="N1644" s="61">
        <v>116464</v>
      </c>
      <c r="O1644" s="71">
        <v>19</v>
      </c>
      <c r="P1644" s="72">
        <v>2212816</v>
      </c>
      <c r="Q1644" s="71">
        <v>19</v>
      </c>
      <c r="R1644" s="72">
        <v>2212816</v>
      </c>
    </row>
    <row r="1645" spans="2:18" ht="72" x14ac:dyDescent="0.35">
      <c r="B1645">
        <v>2154</v>
      </c>
      <c r="C1645" s="56" t="s">
        <v>7</v>
      </c>
      <c r="D1645" s="8" t="str">
        <f t="shared" si="54"/>
        <v>2154Vigilancia de la salud ambiental</v>
      </c>
      <c r="E1645" s="8" t="s">
        <v>1614</v>
      </c>
      <c r="F1645" s="68" t="s">
        <v>21</v>
      </c>
      <c r="G1645" s="68" t="s">
        <v>1927</v>
      </c>
      <c r="H1645" s="68" t="s">
        <v>885</v>
      </c>
      <c r="I1645" s="8" t="s">
        <v>886</v>
      </c>
      <c r="J1645" s="8" t="s">
        <v>886</v>
      </c>
      <c r="K1645" s="60" t="s">
        <v>347</v>
      </c>
      <c r="L1645" s="60" t="s">
        <v>83</v>
      </c>
      <c r="M1645" s="8" t="str">
        <f t="shared" si="55"/>
        <v>2154Vigilancia de la salud ambientalBARRIOS
UNIDOSNov /2024</v>
      </c>
      <c r="N1645" s="61">
        <v>116464</v>
      </c>
      <c r="O1645" s="71">
        <v>18</v>
      </c>
      <c r="P1645" s="72">
        <v>2096352</v>
      </c>
      <c r="Q1645" s="71">
        <v>16</v>
      </c>
      <c r="R1645" s="72">
        <v>1863424</v>
      </c>
    </row>
    <row r="1646" spans="2:18" ht="60" x14ac:dyDescent="0.35">
      <c r="B1646">
        <v>2154</v>
      </c>
      <c r="C1646" s="56" t="s">
        <v>7</v>
      </c>
      <c r="D1646" s="8" t="str">
        <f t="shared" si="54"/>
        <v>2154Vigilancia de la salud ambiental</v>
      </c>
      <c r="E1646" s="8" t="s">
        <v>1614</v>
      </c>
      <c r="F1646" s="68" t="s">
        <v>21</v>
      </c>
      <c r="G1646" s="68" t="s">
        <v>1927</v>
      </c>
      <c r="H1646" s="68" t="s">
        <v>885</v>
      </c>
      <c r="I1646" s="8" t="s">
        <v>886</v>
      </c>
      <c r="J1646" s="8" t="s">
        <v>886</v>
      </c>
      <c r="K1646" s="68" t="s">
        <v>132</v>
      </c>
      <c r="L1646" s="60" t="s">
        <v>83</v>
      </c>
      <c r="M1646" s="8" t="str">
        <f t="shared" si="55"/>
        <v>2154Vigilancia de la salud ambientalTEUSAQUILLONov /2024</v>
      </c>
      <c r="N1646" s="61">
        <v>116464</v>
      </c>
      <c r="O1646" s="71">
        <v>3</v>
      </c>
      <c r="P1646" s="72">
        <v>349392</v>
      </c>
      <c r="Q1646" s="71">
        <v>3</v>
      </c>
      <c r="R1646" s="72">
        <v>349392</v>
      </c>
    </row>
    <row r="1647" spans="2:18" ht="80.5" x14ac:dyDescent="0.35">
      <c r="B1647">
        <v>2157</v>
      </c>
      <c r="C1647" s="56" t="s">
        <v>7</v>
      </c>
      <c r="D1647" s="8" t="str">
        <f t="shared" si="54"/>
        <v>2157Vigilancia de la salud ambiental</v>
      </c>
      <c r="E1647" s="8" t="s">
        <v>1614</v>
      </c>
      <c r="F1647" s="68" t="s">
        <v>22</v>
      </c>
      <c r="G1647" s="68" t="s">
        <v>1929</v>
      </c>
      <c r="H1647" s="68" t="s">
        <v>885</v>
      </c>
      <c r="I1647" s="8" t="s">
        <v>886</v>
      </c>
      <c r="J1647" s="8" t="s">
        <v>886</v>
      </c>
      <c r="K1647" s="68" t="s">
        <v>283</v>
      </c>
      <c r="L1647" s="60" t="s">
        <v>83</v>
      </c>
      <c r="M1647" s="8" t="str">
        <f t="shared" si="55"/>
        <v>2157Vigilancia de la salud ambientalUSAQUENNov /2024</v>
      </c>
      <c r="N1647" s="61">
        <v>87348</v>
      </c>
      <c r="O1647" s="71">
        <v>1</v>
      </c>
      <c r="P1647" s="72">
        <v>87348</v>
      </c>
      <c r="Q1647" s="71">
        <v>1</v>
      </c>
      <c r="R1647" s="72">
        <v>87348</v>
      </c>
    </row>
    <row r="1648" spans="2:18" ht="80.5" x14ac:dyDescent="0.35">
      <c r="B1648">
        <v>2157</v>
      </c>
      <c r="C1648" s="56" t="s">
        <v>7</v>
      </c>
      <c r="D1648" s="8" t="str">
        <f t="shared" si="54"/>
        <v>2157Vigilancia de la salud ambiental</v>
      </c>
      <c r="E1648" s="8" t="s">
        <v>1614</v>
      </c>
      <c r="F1648" s="68" t="s">
        <v>22</v>
      </c>
      <c r="G1648" s="68" t="s">
        <v>1929</v>
      </c>
      <c r="H1648" s="68" t="s">
        <v>885</v>
      </c>
      <c r="I1648" s="8" t="s">
        <v>886</v>
      </c>
      <c r="J1648" s="8" t="s">
        <v>886</v>
      </c>
      <c r="K1648" s="68" t="s">
        <v>321</v>
      </c>
      <c r="L1648" s="60" t="s">
        <v>83</v>
      </c>
      <c r="M1648" s="8" t="str">
        <f t="shared" si="55"/>
        <v>2157Vigilancia de la salud ambientalENGATIVANov /2024</v>
      </c>
      <c r="N1648" s="61">
        <v>87348</v>
      </c>
      <c r="O1648" s="71">
        <v>1</v>
      </c>
      <c r="P1648" s="72">
        <v>87348</v>
      </c>
      <c r="Q1648" s="71">
        <v>0</v>
      </c>
      <c r="R1648" s="72">
        <v>0</v>
      </c>
    </row>
    <row r="1649" spans="2:18" ht="80.5" x14ac:dyDescent="0.35">
      <c r="B1649">
        <v>2157</v>
      </c>
      <c r="C1649" s="56" t="s">
        <v>7</v>
      </c>
      <c r="D1649" s="8" t="str">
        <f t="shared" si="54"/>
        <v>2157Vigilancia de la salud ambiental</v>
      </c>
      <c r="E1649" s="8" t="s">
        <v>1614</v>
      </c>
      <c r="F1649" s="68" t="s">
        <v>22</v>
      </c>
      <c r="G1649" s="68" t="s">
        <v>1929</v>
      </c>
      <c r="H1649" s="68" t="s">
        <v>885</v>
      </c>
      <c r="I1649" s="8" t="s">
        <v>886</v>
      </c>
      <c r="J1649" s="8" t="s">
        <v>886</v>
      </c>
      <c r="K1649" s="68" t="s">
        <v>362</v>
      </c>
      <c r="L1649" s="60" t="s">
        <v>83</v>
      </c>
      <c r="M1649" s="8" t="str">
        <f t="shared" si="55"/>
        <v>2157Vigilancia de la salud ambientalSUBANov /2024</v>
      </c>
      <c r="N1649" s="61">
        <v>87348</v>
      </c>
      <c r="O1649" s="71">
        <v>1</v>
      </c>
      <c r="P1649" s="72">
        <v>87348</v>
      </c>
      <c r="Q1649" s="71">
        <v>1</v>
      </c>
      <c r="R1649" s="72">
        <v>87348</v>
      </c>
    </row>
    <row r="1650" spans="2:18" ht="60" x14ac:dyDescent="0.35">
      <c r="B1650">
        <v>2193</v>
      </c>
      <c r="C1650" s="56" t="s">
        <v>7</v>
      </c>
      <c r="D1650" s="8" t="str">
        <f t="shared" si="54"/>
        <v>2193Vigilancia de la salud ambiental</v>
      </c>
      <c r="E1650" s="8" t="s">
        <v>1614</v>
      </c>
      <c r="F1650" s="68" t="s">
        <v>21</v>
      </c>
      <c r="G1650" s="68" t="s">
        <v>1953</v>
      </c>
      <c r="H1650" s="68" t="s">
        <v>885</v>
      </c>
      <c r="I1650" s="8" t="s">
        <v>886</v>
      </c>
      <c r="J1650" s="8" t="s">
        <v>886</v>
      </c>
      <c r="K1650" s="68" t="s">
        <v>132</v>
      </c>
      <c r="L1650" s="60" t="s">
        <v>83</v>
      </c>
      <c r="M1650" s="8" t="str">
        <f t="shared" si="55"/>
        <v>2193Vigilancia de la salud ambientalTEUSAQUILLONov /2024</v>
      </c>
      <c r="N1650" s="61">
        <v>87348</v>
      </c>
      <c r="O1650" s="71">
        <v>48</v>
      </c>
      <c r="P1650" s="72">
        <v>4192704</v>
      </c>
      <c r="Q1650" s="71">
        <v>48</v>
      </c>
      <c r="R1650" s="72">
        <v>4192704</v>
      </c>
    </row>
    <row r="1651" spans="2:18" ht="149.5" x14ac:dyDescent="0.35">
      <c r="B1651">
        <v>2210</v>
      </c>
      <c r="C1651" s="56" t="s">
        <v>7</v>
      </c>
      <c r="D1651" s="8" t="str">
        <f t="shared" si="54"/>
        <v>2210Vigilancia de la salud ambiental</v>
      </c>
      <c r="E1651" s="8" t="s">
        <v>1614</v>
      </c>
      <c r="F1651" s="68" t="s">
        <v>24</v>
      </c>
      <c r="G1651" s="68" t="s">
        <v>1930</v>
      </c>
      <c r="H1651" s="68" t="s">
        <v>885</v>
      </c>
      <c r="I1651" s="8" t="s">
        <v>886</v>
      </c>
      <c r="J1651" s="8" t="s">
        <v>886</v>
      </c>
      <c r="K1651" s="68" t="s">
        <v>321</v>
      </c>
      <c r="L1651" s="60" t="s">
        <v>83</v>
      </c>
      <c r="M1651" s="8" t="str">
        <f t="shared" si="55"/>
        <v>2210Vigilancia de la salud ambientalENGATIVANov /2024</v>
      </c>
      <c r="N1651" s="61">
        <v>87348</v>
      </c>
      <c r="O1651" s="71">
        <v>3</v>
      </c>
      <c r="P1651" s="72">
        <v>262044</v>
      </c>
      <c r="Q1651" s="71">
        <v>3</v>
      </c>
      <c r="R1651" s="72">
        <v>262044</v>
      </c>
    </row>
    <row r="1652" spans="2:18" ht="149.5" x14ac:dyDescent="0.35">
      <c r="B1652">
        <v>2210</v>
      </c>
      <c r="C1652" s="56" t="s">
        <v>7</v>
      </c>
      <c r="D1652" s="8" t="str">
        <f t="shared" si="54"/>
        <v>2210Vigilancia de la salud ambiental</v>
      </c>
      <c r="E1652" s="8" t="s">
        <v>1614</v>
      </c>
      <c r="F1652" s="68" t="s">
        <v>24</v>
      </c>
      <c r="G1652" s="68" t="s">
        <v>1930</v>
      </c>
      <c r="H1652" s="68" t="s">
        <v>885</v>
      </c>
      <c r="I1652" s="8" t="s">
        <v>886</v>
      </c>
      <c r="J1652" s="8" t="s">
        <v>886</v>
      </c>
      <c r="K1652" s="68" t="s">
        <v>362</v>
      </c>
      <c r="L1652" s="60" t="s">
        <v>83</v>
      </c>
      <c r="M1652" s="8" t="str">
        <f t="shared" si="55"/>
        <v>2210Vigilancia de la salud ambientalSUBANov /2024</v>
      </c>
      <c r="N1652" s="61">
        <v>0</v>
      </c>
      <c r="O1652" s="71">
        <v>0</v>
      </c>
      <c r="P1652" s="72">
        <v>0</v>
      </c>
      <c r="Q1652" s="71">
        <v>0</v>
      </c>
      <c r="R1652" s="72">
        <v>0</v>
      </c>
    </row>
    <row r="1653" spans="2:18" ht="149.5" x14ac:dyDescent="0.35">
      <c r="B1653">
        <v>2210</v>
      </c>
      <c r="C1653" s="56" t="s">
        <v>7</v>
      </c>
      <c r="D1653" s="8" t="str">
        <f t="shared" si="54"/>
        <v>2210Vigilancia de la salud ambiental</v>
      </c>
      <c r="E1653" s="8" t="s">
        <v>1614</v>
      </c>
      <c r="F1653" s="68" t="s">
        <v>24</v>
      </c>
      <c r="G1653" s="68" t="s">
        <v>1930</v>
      </c>
      <c r="H1653" s="68" t="s">
        <v>885</v>
      </c>
      <c r="I1653" s="8" t="s">
        <v>886</v>
      </c>
      <c r="J1653" s="8" t="s">
        <v>886</v>
      </c>
      <c r="K1653" s="60" t="s">
        <v>347</v>
      </c>
      <c r="L1653" s="60" t="s">
        <v>83</v>
      </c>
      <c r="M1653" s="8" t="str">
        <f t="shared" si="55"/>
        <v>2210Vigilancia de la salud ambientalBARRIOS
UNIDOSNov /2024</v>
      </c>
      <c r="N1653" s="61">
        <v>0</v>
      </c>
      <c r="O1653" s="71">
        <v>0</v>
      </c>
      <c r="P1653" s="72">
        <v>0</v>
      </c>
      <c r="Q1653" s="71">
        <v>0</v>
      </c>
      <c r="R1653" s="72">
        <v>0</v>
      </c>
    </row>
    <row r="1654" spans="2:18" ht="48" x14ac:dyDescent="0.35">
      <c r="B1654">
        <v>2387</v>
      </c>
      <c r="C1654" s="56" t="s">
        <v>7</v>
      </c>
      <c r="D1654" s="8" t="str">
        <f t="shared" si="54"/>
        <v>2387Vigilancia de la salud ambiental</v>
      </c>
      <c r="E1654" s="8" t="s">
        <v>1614</v>
      </c>
      <c r="F1654" s="68" t="s">
        <v>22</v>
      </c>
      <c r="G1654" s="68" t="s">
        <v>1931</v>
      </c>
      <c r="H1654" s="68" t="s">
        <v>885</v>
      </c>
      <c r="I1654" s="8" t="s">
        <v>886</v>
      </c>
      <c r="J1654" s="8" t="s">
        <v>886</v>
      </c>
      <c r="K1654" s="68" t="s">
        <v>283</v>
      </c>
      <c r="L1654" s="60" t="s">
        <v>83</v>
      </c>
      <c r="M1654" s="8" t="str">
        <f t="shared" si="55"/>
        <v>2387Vigilancia de la salud ambientalUSAQUENNov /2024</v>
      </c>
      <c r="N1654" s="61">
        <v>87348</v>
      </c>
      <c r="O1654" s="71">
        <v>2</v>
      </c>
      <c r="P1654" s="72">
        <v>174696</v>
      </c>
      <c r="Q1654" s="71">
        <v>2</v>
      </c>
      <c r="R1654" s="72">
        <v>174696</v>
      </c>
    </row>
    <row r="1655" spans="2:18" ht="48" x14ac:dyDescent="0.35">
      <c r="B1655">
        <v>2387</v>
      </c>
      <c r="C1655" s="56" t="s">
        <v>7</v>
      </c>
      <c r="D1655" s="8" t="str">
        <f t="shared" si="54"/>
        <v>2387Vigilancia de la salud ambiental</v>
      </c>
      <c r="E1655" s="8" t="s">
        <v>1614</v>
      </c>
      <c r="F1655" s="68" t="s">
        <v>22</v>
      </c>
      <c r="G1655" s="68" t="s">
        <v>1931</v>
      </c>
      <c r="H1655" s="68" t="s">
        <v>885</v>
      </c>
      <c r="I1655" s="8" t="s">
        <v>886</v>
      </c>
      <c r="J1655" s="8" t="s">
        <v>886</v>
      </c>
      <c r="K1655" s="68" t="s">
        <v>321</v>
      </c>
      <c r="L1655" s="60" t="s">
        <v>83</v>
      </c>
      <c r="M1655" s="8" t="str">
        <f t="shared" si="55"/>
        <v>2387Vigilancia de la salud ambientalENGATIVANov /2024</v>
      </c>
      <c r="N1655" s="61">
        <v>87348</v>
      </c>
      <c r="O1655" s="71">
        <v>1</v>
      </c>
      <c r="P1655" s="72">
        <v>87348</v>
      </c>
      <c r="Q1655" s="71">
        <v>1</v>
      </c>
      <c r="R1655" s="72">
        <v>87348</v>
      </c>
    </row>
    <row r="1656" spans="2:18" ht="48" x14ac:dyDescent="0.35">
      <c r="B1656">
        <v>2387</v>
      </c>
      <c r="C1656" s="56" t="s">
        <v>7</v>
      </c>
      <c r="D1656" s="8" t="str">
        <f t="shared" si="54"/>
        <v>2387Vigilancia de la salud ambiental</v>
      </c>
      <c r="E1656" s="8" t="s">
        <v>1614</v>
      </c>
      <c r="F1656" s="68" t="s">
        <v>22</v>
      </c>
      <c r="G1656" s="68" t="s">
        <v>1931</v>
      </c>
      <c r="H1656" s="68" t="s">
        <v>885</v>
      </c>
      <c r="I1656" s="8" t="s">
        <v>886</v>
      </c>
      <c r="J1656" s="8" t="s">
        <v>886</v>
      </c>
      <c r="K1656" s="68" t="s">
        <v>362</v>
      </c>
      <c r="L1656" s="60" t="s">
        <v>83</v>
      </c>
      <c r="M1656" s="8" t="str">
        <f t="shared" si="55"/>
        <v>2387Vigilancia de la salud ambientalSUBANov /2024</v>
      </c>
      <c r="N1656" s="61">
        <v>87348</v>
      </c>
      <c r="O1656" s="71">
        <v>4</v>
      </c>
      <c r="P1656" s="72">
        <v>349392</v>
      </c>
      <c r="Q1656" s="71">
        <v>4</v>
      </c>
      <c r="R1656" s="72">
        <v>349392</v>
      </c>
    </row>
    <row r="1657" spans="2:18" ht="60" x14ac:dyDescent="0.35">
      <c r="B1657">
        <v>2387</v>
      </c>
      <c r="C1657" s="56" t="s">
        <v>7</v>
      </c>
      <c r="D1657" s="8" t="str">
        <f t="shared" si="54"/>
        <v>2387Vigilancia de la salud ambiental</v>
      </c>
      <c r="E1657" s="8" t="s">
        <v>1614</v>
      </c>
      <c r="F1657" s="68" t="s">
        <v>22</v>
      </c>
      <c r="G1657" s="68" t="s">
        <v>1931</v>
      </c>
      <c r="H1657" s="68" t="s">
        <v>885</v>
      </c>
      <c r="I1657" s="8" t="s">
        <v>886</v>
      </c>
      <c r="J1657" s="8" t="s">
        <v>886</v>
      </c>
      <c r="K1657" s="68" t="s">
        <v>132</v>
      </c>
      <c r="L1657" s="60" t="s">
        <v>83</v>
      </c>
      <c r="M1657" s="8" t="str">
        <f t="shared" si="55"/>
        <v>2387Vigilancia de la salud ambientalTEUSAQUILLONov /2024</v>
      </c>
      <c r="N1657" s="61">
        <v>87348</v>
      </c>
      <c r="O1657" s="71">
        <v>1</v>
      </c>
      <c r="P1657" s="72">
        <v>87348</v>
      </c>
      <c r="Q1657" s="71">
        <v>1</v>
      </c>
      <c r="R1657" s="72">
        <v>87348</v>
      </c>
    </row>
    <row r="1658" spans="2:18" ht="92" x14ac:dyDescent="0.35">
      <c r="B1658">
        <v>2388</v>
      </c>
      <c r="C1658" s="56" t="s">
        <v>7</v>
      </c>
      <c r="D1658" s="8" t="str">
        <f t="shared" si="54"/>
        <v>2388Vigilancia de la salud ambiental</v>
      </c>
      <c r="E1658" s="8" t="s">
        <v>1614</v>
      </c>
      <c r="F1658" s="68" t="s">
        <v>22</v>
      </c>
      <c r="G1658" s="68" t="s">
        <v>1932</v>
      </c>
      <c r="H1658" s="68" t="s">
        <v>885</v>
      </c>
      <c r="I1658" s="8" t="s">
        <v>886</v>
      </c>
      <c r="J1658" s="8" t="s">
        <v>886</v>
      </c>
      <c r="K1658" s="68" t="s">
        <v>251</v>
      </c>
      <c r="L1658" s="60" t="s">
        <v>83</v>
      </c>
      <c r="M1658" s="8" t="str">
        <f t="shared" si="55"/>
        <v>2388Vigilancia de la salud ambientalCHAPINERONov /2024</v>
      </c>
      <c r="N1658" s="61">
        <v>87348</v>
      </c>
      <c r="O1658" s="71">
        <v>6</v>
      </c>
      <c r="P1658" s="72">
        <v>524088</v>
      </c>
      <c r="Q1658" s="71">
        <v>5</v>
      </c>
      <c r="R1658" s="72">
        <v>436740</v>
      </c>
    </row>
    <row r="1659" spans="2:18" ht="92" x14ac:dyDescent="0.35">
      <c r="B1659">
        <v>2388</v>
      </c>
      <c r="C1659" s="56" t="s">
        <v>7</v>
      </c>
      <c r="D1659" s="8" t="str">
        <f t="shared" si="54"/>
        <v>2388Vigilancia de la salud ambiental</v>
      </c>
      <c r="E1659" s="8" t="s">
        <v>1614</v>
      </c>
      <c r="F1659" s="68" t="s">
        <v>22</v>
      </c>
      <c r="G1659" s="68" t="s">
        <v>1932</v>
      </c>
      <c r="H1659" s="68" t="s">
        <v>885</v>
      </c>
      <c r="I1659" s="8" t="s">
        <v>886</v>
      </c>
      <c r="J1659" s="8" t="s">
        <v>886</v>
      </c>
      <c r="K1659" s="68" t="s">
        <v>283</v>
      </c>
      <c r="L1659" s="60" t="s">
        <v>83</v>
      </c>
      <c r="M1659" s="8" t="str">
        <f t="shared" si="55"/>
        <v>2388Vigilancia de la salud ambientalUSAQUENNov /2024</v>
      </c>
      <c r="N1659" s="61">
        <v>87348</v>
      </c>
      <c r="O1659" s="71">
        <v>7</v>
      </c>
      <c r="P1659" s="72">
        <v>611436</v>
      </c>
      <c r="Q1659" s="71">
        <v>7</v>
      </c>
      <c r="R1659" s="72">
        <v>611436</v>
      </c>
    </row>
    <row r="1660" spans="2:18" ht="92" x14ac:dyDescent="0.35">
      <c r="B1660">
        <v>2388</v>
      </c>
      <c r="C1660" s="56" t="s">
        <v>7</v>
      </c>
      <c r="D1660" s="8" t="str">
        <f t="shared" si="54"/>
        <v>2388Vigilancia de la salud ambiental</v>
      </c>
      <c r="E1660" s="8" t="s">
        <v>1614</v>
      </c>
      <c r="F1660" s="68" t="s">
        <v>22</v>
      </c>
      <c r="G1660" s="68" t="s">
        <v>1932</v>
      </c>
      <c r="H1660" s="68" t="s">
        <v>885</v>
      </c>
      <c r="I1660" s="8" t="s">
        <v>886</v>
      </c>
      <c r="J1660" s="8" t="s">
        <v>886</v>
      </c>
      <c r="K1660" s="68" t="s">
        <v>321</v>
      </c>
      <c r="L1660" s="60" t="s">
        <v>83</v>
      </c>
      <c r="M1660" s="8" t="str">
        <f t="shared" si="55"/>
        <v>2388Vigilancia de la salud ambientalENGATIVANov /2024</v>
      </c>
      <c r="N1660" s="61">
        <v>87348</v>
      </c>
      <c r="O1660" s="71">
        <v>11</v>
      </c>
      <c r="P1660" s="72">
        <v>960828</v>
      </c>
      <c r="Q1660" s="71">
        <v>11</v>
      </c>
      <c r="R1660" s="72">
        <v>960828</v>
      </c>
    </row>
    <row r="1661" spans="2:18" ht="92" x14ac:dyDescent="0.35">
      <c r="B1661">
        <v>2388</v>
      </c>
      <c r="C1661" s="56" t="s">
        <v>7</v>
      </c>
      <c r="D1661" s="8" t="str">
        <f t="shared" si="54"/>
        <v>2388Vigilancia de la salud ambiental</v>
      </c>
      <c r="E1661" s="8" t="s">
        <v>1614</v>
      </c>
      <c r="F1661" s="68" t="s">
        <v>22</v>
      </c>
      <c r="G1661" s="68" t="s">
        <v>1932</v>
      </c>
      <c r="H1661" s="68" t="s">
        <v>885</v>
      </c>
      <c r="I1661" s="8" t="s">
        <v>886</v>
      </c>
      <c r="J1661" s="8" t="s">
        <v>886</v>
      </c>
      <c r="K1661" s="68" t="s">
        <v>362</v>
      </c>
      <c r="L1661" s="60" t="s">
        <v>83</v>
      </c>
      <c r="M1661" s="8" t="str">
        <f t="shared" si="55"/>
        <v>2388Vigilancia de la salud ambientalSUBANov /2024</v>
      </c>
      <c r="N1661" s="61">
        <v>87348</v>
      </c>
      <c r="O1661" s="71">
        <v>21</v>
      </c>
      <c r="P1661" s="72">
        <v>1834308</v>
      </c>
      <c r="Q1661" s="71">
        <v>15</v>
      </c>
      <c r="R1661" s="72">
        <v>1310220</v>
      </c>
    </row>
    <row r="1662" spans="2:18" ht="92" x14ac:dyDescent="0.35">
      <c r="B1662">
        <v>2388</v>
      </c>
      <c r="C1662" s="56" t="s">
        <v>7</v>
      </c>
      <c r="D1662" s="8" t="str">
        <f t="shared" si="54"/>
        <v>2388Vigilancia de la salud ambiental</v>
      </c>
      <c r="E1662" s="8" t="s">
        <v>1614</v>
      </c>
      <c r="F1662" s="68" t="s">
        <v>22</v>
      </c>
      <c r="G1662" s="68" t="s">
        <v>1932</v>
      </c>
      <c r="H1662" s="68" t="s">
        <v>885</v>
      </c>
      <c r="I1662" s="8" t="s">
        <v>886</v>
      </c>
      <c r="J1662" s="8" t="s">
        <v>886</v>
      </c>
      <c r="K1662" s="60" t="s">
        <v>347</v>
      </c>
      <c r="L1662" s="60" t="s">
        <v>83</v>
      </c>
      <c r="M1662" s="8" t="str">
        <f t="shared" si="55"/>
        <v>2388Vigilancia de la salud ambientalBARRIOS
UNIDOSNov /2024</v>
      </c>
      <c r="N1662" s="61">
        <v>87348</v>
      </c>
      <c r="O1662" s="71">
        <v>2</v>
      </c>
      <c r="P1662" s="72">
        <v>174696</v>
      </c>
      <c r="Q1662" s="71">
        <v>2</v>
      </c>
      <c r="R1662" s="72">
        <v>174696</v>
      </c>
    </row>
    <row r="1663" spans="2:18" ht="92" x14ac:dyDescent="0.35">
      <c r="B1663">
        <v>2388</v>
      </c>
      <c r="C1663" s="56" t="s">
        <v>7</v>
      </c>
      <c r="D1663" s="8" t="str">
        <f t="shared" si="54"/>
        <v>2388Vigilancia de la salud ambiental</v>
      </c>
      <c r="E1663" s="8" t="s">
        <v>1614</v>
      </c>
      <c r="F1663" s="68" t="s">
        <v>22</v>
      </c>
      <c r="G1663" s="68" t="s">
        <v>1932</v>
      </c>
      <c r="H1663" s="68" t="s">
        <v>885</v>
      </c>
      <c r="I1663" s="8" t="s">
        <v>886</v>
      </c>
      <c r="J1663" s="8" t="s">
        <v>886</v>
      </c>
      <c r="K1663" s="68" t="s">
        <v>132</v>
      </c>
      <c r="L1663" s="60" t="s">
        <v>83</v>
      </c>
      <c r="M1663" s="8" t="str">
        <f t="shared" si="55"/>
        <v>2388Vigilancia de la salud ambientalTEUSAQUILLONov /2024</v>
      </c>
      <c r="N1663" s="61">
        <v>87348</v>
      </c>
      <c r="O1663" s="71">
        <v>2</v>
      </c>
      <c r="P1663" s="72">
        <v>174696</v>
      </c>
      <c r="Q1663" s="71">
        <v>2</v>
      </c>
      <c r="R1663" s="72">
        <v>174696</v>
      </c>
    </row>
    <row r="1664" spans="2:18" ht="60" x14ac:dyDescent="0.35">
      <c r="B1664">
        <v>2389</v>
      </c>
      <c r="C1664" s="56" t="s">
        <v>7</v>
      </c>
      <c r="D1664" s="8" t="str">
        <f t="shared" si="54"/>
        <v>2389Vigilancia de la salud ambiental</v>
      </c>
      <c r="E1664" s="8" t="s">
        <v>1614</v>
      </c>
      <c r="F1664" s="68" t="s">
        <v>22</v>
      </c>
      <c r="G1664" s="68" t="s">
        <v>1933</v>
      </c>
      <c r="H1664" s="68" t="s">
        <v>1627</v>
      </c>
      <c r="I1664" s="8" t="s">
        <v>886</v>
      </c>
      <c r="J1664" s="8" t="s">
        <v>886</v>
      </c>
      <c r="K1664" s="68" t="s">
        <v>132</v>
      </c>
      <c r="L1664" s="60" t="s">
        <v>83</v>
      </c>
      <c r="M1664" s="8" t="str">
        <f t="shared" si="55"/>
        <v>2389Vigilancia de la salud ambientalTEUSAQUILLONov /2024</v>
      </c>
      <c r="N1664" s="61">
        <v>58232</v>
      </c>
      <c r="O1664" s="71">
        <v>12</v>
      </c>
      <c r="P1664" s="72">
        <v>698784</v>
      </c>
      <c r="Q1664" s="71">
        <v>6</v>
      </c>
      <c r="R1664" s="72">
        <v>349392</v>
      </c>
    </row>
    <row r="1665" spans="2:18" ht="69" x14ac:dyDescent="0.35">
      <c r="B1665">
        <v>2390</v>
      </c>
      <c r="C1665" s="56" t="s">
        <v>7</v>
      </c>
      <c r="D1665" s="8" t="str">
        <f t="shared" ref="D1665:D1712" si="56">+B1665&amp;C1665</f>
        <v>2390Vigilancia de la salud ambiental</v>
      </c>
      <c r="E1665" s="8" t="s">
        <v>1614</v>
      </c>
      <c r="F1665" s="68" t="s">
        <v>22</v>
      </c>
      <c r="G1665" s="68" t="s">
        <v>1934</v>
      </c>
      <c r="H1665" s="68" t="s">
        <v>1627</v>
      </c>
      <c r="I1665" s="8" t="s">
        <v>886</v>
      </c>
      <c r="J1665" s="8" t="s">
        <v>886</v>
      </c>
      <c r="K1665" s="68" t="s">
        <v>132</v>
      </c>
      <c r="L1665" s="60" t="s">
        <v>83</v>
      </c>
      <c r="M1665" s="8" t="str">
        <f t="shared" ref="M1665:M1712" si="57">+D1665&amp;K1665&amp;L1665</f>
        <v>2390Vigilancia de la salud ambientalTEUSAQUILLONov /2024</v>
      </c>
      <c r="N1665" s="61">
        <v>58232</v>
      </c>
      <c r="O1665" s="71">
        <v>54</v>
      </c>
      <c r="P1665" s="72">
        <v>3144528</v>
      </c>
      <c r="Q1665" s="71">
        <v>54</v>
      </c>
      <c r="R1665" s="72">
        <v>3144528</v>
      </c>
    </row>
    <row r="1666" spans="2:18" ht="60" x14ac:dyDescent="0.35">
      <c r="B1666">
        <v>2391</v>
      </c>
      <c r="C1666" s="56" t="s">
        <v>7</v>
      </c>
      <c r="D1666" s="8" t="str">
        <f t="shared" si="56"/>
        <v>2391Vigilancia de la salud ambiental</v>
      </c>
      <c r="E1666" s="8" t="s">
        <v>1614</v>
      </c>
      <c r="F1666" s="68" t="s">
        <v>22</v>
      </c>
      <c r="G1666" s="68" t="s">
        <v>1935</v>
      </c>
      <c r="H1666" s="68" t="s">
        <v>1625</v>
      </c>
      <c r="I1666" s="8" t="s">
        <v>886</v>
      </c>
      <c r="J1666" s="8" t="s">
        <v>886</v>
      </c>
      <c r="K1666" s="68" t="s">
        <v>132</v>
      </c>
      <c r="L1666" s="60" t="s">
        <v>83</v>
      </c>
      <c r="M1666" s="8" t="str">
        <f t="shared" si="57"/>
        <v>2391Vigilancia de la salud ambientalTEUSAQUILLONov /2024</v>
      </c>
      <c r="N1666" s="61">
        <v>87348</v>
      </c>
      <c r="O1666" s="71">
        <v>1</v>
      </c>
      <c r="P1666" s="72">
        <v>87348</v>
      </c>
      <c r="Q1666" s="71">
        <v>1</v>
      </c>
      <c r="R1666" s="72">
        <v>87348</v>
      </c>
    </row>
    <row r="1667" spans="2:18" ht="69" x14ac:dyDescent="0.35">
      <c r="B1667">
        <v>2392</v>
      </c>
      <c r="C1667" s="56" t="s">
        <v>7</v>
      </c>
      <c r="D1667" s="8" t="str">
        <f t="shared" si="56"/>
        <v>2392Vigilancia de la salud ambiental</v>
      </c>
      <c r="E1667" s="8" t="s">
        <v>1614</v>
      </c>
      <c r="F1667" s="68" t="s">
        <v>22</v>
      </c>
      <c r="G1667" s="68" t="s">
        <v>1936</v>
      </c>
      <c r="H1667" s="68" t="s">
        <v>1627</v>
      </c>
      <c r="I1667" s="8" t="s">
        <v>886</v>
      </c>
      <c r="J1667" s="8" t="s">
        <v>886</v>
      </c>
      <c r="K1667" s="68" t="s">
        <v>132</v>
      </c>
      <c r="L1667" s="60" t="s">
        <v>83</v>
      </c>
      <c r="M1667" s="8" t="str">
        <f t="shared" si="57"/>
        <v>2392Vigilancia de la salud ambientalTEUSAQUILLONov /2024</v>
      </c>
      <c r="N1667" s="61">
        <v>58232</v>
      </c>
      <c r="O1667" s="71">
        <v>30</v>
      </c>
      <c r="P1667" s="72">
        <v>1746960</v>
      </c>
      <c r="Q1667" s="71">
        <v>30</v>
      </c>
      <c r="R1667" s="72">
        <v>1746960</v>
      </c>
    </row>
    <row r="1668" spans="2:18" ht="69" x14ac:dyDescent="0.35">
      <c r="B1668">
        <v>2393</v>
      </c>
      <c r="C1668" s="56" t="s">
        <v>7</v>
      </c>
      <c r="D1668" s="8" t="str">
        <f t="shared" si="56"/>
        <v>2393Vigilancia de la salud ambiental</v>
      </c>
      <c r="E1668" s="8" t="s">
        <v>1614</v>
      </c>
      <c r="F1668" s="68" t="s">
        <v>22</v>
      </c>
      <c r="G1668" s="68" t="s">
        <v>1937</v>
      </c>
      <c r="H1668" s="68" t="s">
        <v>885</v>
      </c>
      <c r="I1668" s="8" t="s">
        <v>886</v>
      </c>
      <c r="J1668" s="8" t="s">
        <v>886</v>
      </c>
      <c r="K1668" s="68" t="s">
        <v>251</v>
      </c>
      <c r="L1668" s="60" t="s">
        <v>83</v>
      </c>
      <c r="M1668" s="8" t="str">
        <f t="shared" si="57"/>
        <v>2393Vigilancia de la salud ambientalCHAPINERONov /2024</v>
      </c>
      <c r="N1668" s="61">
        <v>87348</v>
      </c>
      <c r="O1668" s="71">
        <v>1</v>
      </c>
      <c r="P1668" s="72">
        <v>87348</v>
      </c>
      <c r="Q1668" s="71">
        <v>1</v>
      </c>
      <c r="R1668" s="72">
        <v>87348</v>
      </c>
    </row>
    <row r="1669" spans="2:18" ht="69" x14ac:dyDescent="0.35">
      <c r="B1669">
        <v>2393</v>
      </c>
      <c r="C1669" s="56" t="s">
        <v>7</v>
      </c>
      <c r="D1669" s="8" t="str">
        <f t="shared" si="56"/>
        <v>2393Vigilancia de la salud ambiental</v>
      </c>
      <c r="E1669" s="8" t="s">
        <v>1614</v>
      </c>
      <c r="F1669" s="68" t="s">
        <v>22</v>
      </c>
      <c r="G1669" s="68" t="s">
        <v>1937</v>
      </c>
      <c r="H1669" s="68" t="s">
        <v>885</v>
      </c>
      <c r="I1669" s="8" t="s">
        <v>886</v>
      </c>
      <c r="J1669" s="8" t="s">
        <v>886</v>
      </c>
      <c r="K1669" s="68" t="s">
        <v>283</v>
      </c>
      <c r="L1669" s="60" t="s">
        <v>83</v>
      </c>
      <c r="M1669" s="8" t="str">
        <f t="shared" si="57"/>
        <v>2393Vigilancia de la salud ambientalUSAQUENNov /2024</v>
      </c>
      <c r="N1669" s="61">
        <v>87348</v>
      </c>
      <c r="O1669" s="71">
        <v>11</v>
      </c>
      <c r="P1669" s="72">
        <v>960828</v>
      </c>
      <c r="Q1669" s="71">
        <v>11</v>
      </c>
      <c r="R1669" s="72">
        <v>960828</v>
      </c>
    </row>
    <row r="1670" spans="2:18" ht="69" x14ac:dyDescent="0.35">
      <c r="B1670">
        <v>2393</v>
      </c>
      <c r="C1670" s="56" t="s">
        <v>7</v>
      </c>
      <c r="D1670" s="8" t="str">
        <f t="shared" si="56"/>
        <v>2393Vigilancia de la salud ambiental</v>
      </c>
      <c r="E1670" s="8" t="s">
        <v>1614</v>
      </c>
      <c r="F1670" s="68" t="s">
        <v>22</v>
      </c>
      <c r="G1670" s="68" t="s">
        <v>1937</v>
      </c>
      <c r="H1670" s="68" t="s">
        <v>885</v>
      </c>
      <c r="I1670" s="8" t="s">
        <v>886</v>
      </c>
      <c r="J1670" s="8" t="s">
        <v>886</v>
      </c>
      <c r="K1670" s="68" t="s">
        <v>321</v>
      </c>
      <c r="L1670" s="60" t="s">
        <v>83</v>
      </c>
      <c r="M1670" s="8" t="str">
        <f t="shared" si="57"/>
        <v>2393Vigilancia de la salud ambientalENGATIVANov /2024</v>
      </c>
      <c r="N1670" s="61">
        <v>87348</v>
      </c>
      <c r="O1670" s="71">
        <v>28</v>
      </c>
      <c r="P1670" s="72">
        <v>2445744</v>
      </c>
      <c r="Q1670" s="71">
        <v>27</v>
      </c>
      <c r="R1670" s="72">
        <v>2358396</v>
      </c>
    </row>
    <row r="1671" spans="2:18" ht="69" x14ac:dyDescent="0.35">
      <c r="B1671">
        <v>2393</v>
      </c>
      <c r="C1671" s="56" t="s">
        <v>7</v>
      </c>
      <c r="D1671" s="8" t="str">
        <f t="shared" si="56"/>
        <v>2393Vigilancia de la salud ambiental</v>
      </c>
      <c r="E1671" s="8" t="s">
        <v>1614</v>
      </c>
      <c r="F1671" s="68" t="s">
        <v>22</v>
      </c>
      <c r="G1671" s="68" t="s">
        <v>1937</v>
      </c>
      <c r="H1671" s="68" t="s">
        <v>885</v>
      </c>
      <c r="I1671" s="8" t="s">
        <v>886</v>
      </c>
      <c r="J1671" s="8" t="s">
        <v>886</v>
      </c>
      <c r="K1671" s="68" t="s">
        <v>362</v>
      </c>
      <c r="L1671" s="60" t="s">
        <v>83</v>
      </c>
      <c r="M1671" s="8" t="str">
        <f t="shared" si="57"/>
        <v>2393Vigilancia de la salud ambientalSUBANov /2024</v>
      </c>
      <c r="N1671" s="61">
        <v>87348</v>
      </c>
      <c r="O1671" s="71">
        <v>15</v>
      </c>
      <c r="P1671" s="72">
        <v>1310220</v>
      </c>
      <c r="Q1671" s="71">
        <v>11</v>
      </c>
      <c r="R1671" s="72">
        <v>960828</v>
      </c>
    </row>
    <row r="1672" spans="2:18" ht="72" x14ac:dyDescent="0.35">
      <c r="B1672">
        <v>2393</v>
      </c>
      <c r="C1672" s="56" t="s">
        <v>7</v>
      </c>
      <c r="D1672" s="8" t="str">
        <f t="shared" si="56"/>
        <v>2393Vigilancia de la salud ambiental</v>
      </c>
      <c r="E1672" s="8" t="s">
        <v>1614</v>
      </c>
      <c r="F1672" s="68" t="s">
        <v>22</v>
      </c>
      <c r="G1672" s="68" t="s">
        <v>1937</v>
      </c>
      <c r="H1672" s="68" t="s">
        <v>885</v>
      </c>
      <c r="I1672" s="8" t="s">
        <v>886</v>
      </c>
      <c r="J1672" s="8" t="s">
        <v>886</v>
      </c>
      <c r="K1672" s="60" t="s">
        <v>347</v>
      </c>
      <c r="L1672" s="60" t="s">
        <v>83</v>
      </c>
      <c r="M1672" s="8" t="str">
        <f t="shared" si="57"/>
        <v>2393Vigilancia de la salud ambientalBARRIOS
UNIDOSNov /2024</v>
      </c>
      <c r="N1672" s="61">
        <v>87348</v>
      </c>
      <c r="O1672" s="71">
        <v>8</v>
      </c>
      <c r="P1672" s="72">
        <v>698784</v>
      </c>
      <c r="Q1672" s="71">
        <v>4</v>
      </c>
      <c r="R1672" s="72">
        <v>349392</v>
      </c>
    </row>
    <row r="1673" spans="2:18" ht="69" x14ac:dyDescent="0.35">
      <c r="B1673">
        <v>2393</v>
      </c>
      <c r="C1673" s="56" t="s">
        <v>7</v>
      </c>
      <c r="D1673" s="8" t="str">
        <f t="shared" si="56"/>
        <v>2393Vigilancia de la salud ambiental</v>
      </c>
      <c r="E1673" s="8" t="s">
        <v>1614</v>
      </c>
      <c r="F1673" s="68" t="s">
        <v>22</v>
      </c>
      <c r="G1673" s="68" t="s">
        <v>1937</v>
      </c>
      <c r="H1673" s="68" t="s">
        <v>885</v>
      </c>
      <c r="I1673" s="8" t="s">
        <v>886</v>
      </c>
      <c r="J1673" s="8" t="s">
        <v>886</v>
      </c>
      <c r="K1673" s="68" t="s">
        <v>132</v>
      </c>
      <c r="L1673" s="60" t="s">
        <v>83</v>
      </c>
      <c r="M1673" s="8" t="str">
        <f t="shared" si="57"/>
        <v>2393Vigilancia de la salud ambientalTEUSAQUILLONov /2024</v>
      </c>
      <c r="N1673" s="61">
        <v>87348</v>
      </c>
      <c r="O1673" s="71">
        <v>7</v>
      </c>
      <c r="P1673" s="72">
        <v>611436</v>
      </c>
      <c r="Q1673" s="71">
        <v>7</v>
      </c>
      <c r="R1673" s="72">
        <v>611436</v>
      </c>
    </row>
    <row r="1674" spans="2:18" ht="60" x14ac:dyDescent="0.35">
      <c r="B1674">
        <v>2394</v>
      </c>
      <c r="C1674" s="56" t="s">
        <v>7</v>
      </c>
      <c r="D1674" s="8" t="str">
        <f t="shared" si="56"/>
        <v>2394Vigilancia de la salud ambiental</v>
      </c>
      <c r="E1674" s="8" t="s">
        <v>1614</v>
      </c>
      <c r="F1674" s="68" t="s">
        <v>21</v>
      </c>
      <c r="G1674" s="68" t="s">
        <v>1938</v>
      </c>
      <c r="H1674" s="68" t="s">
        <v>885</v>
      </c>
      <c r="I1674" s="8" t="s">
        <v>886</v>
      </c>
      <c r="J1674" s="8" t="s">
        <v>886</v>
      </c>
      <c r="K1674" s="68" t="s">
        <v>251</v>
      </c>
      <c r="L1674" s="60" t="s">
        <v>83</v>
      </c>
      <c r="M1674" s="8" t="str">
        <f t="shared" si="57"/>
        <v>2394Vigilancia de la salud ambientalCHAPINERONov /2024</v>
      </c>
      <c r="N1674" s="61">
        <v>114228</v>
      </c>
      <c r="O1674" s="71">
        <v>15</v>
      </c>
      <c r="P1674" s="72">
        <v>1713420</v>
      </c>
      <c r="Q1674" s="71">
        <v>14</v>
      </c>
      <c r="R1674" s="72">
        <v>1599192</v>
      </c>
    </row>
    <row r="1675" spans="2:18" ht="48" x14ac:dyDescent="0.35">
      <c r="B1675">
        <v>2394</v>
      </c>
      <c r="C1675" s="56" t="s">
        <v>7</v>
      </c>
      <c r="D1675" s="8" t="str">
        <f t="shared" si="56"/>
        <v>2394Vigilancia de la salud ambiental</v>
      </c>
      <c r="E1675" s="8" t="s">
        <v>1614</v>
      </c>
      <c r="F1675" s="68" t="s">
        <v>21</v>
      </c>
      <c r="G1675" s="68" t="s">
        <v>1938</v>
      </c>
      <c r="H1675" s="68" t="s">
        <v>885</v>
      </c>
      <c r="I1675" s="8" t="s">
        <v>886</v>
      </c>
      <c r="J1675" s="8" t="s">
        <v>886</v>
      </c>
      <c r="K1675" s="68" t="s">
        <v>283</v>
      </c>
      <c r="L1675" s="60" t="s">
        <v>83</v>
      </c>
      <c r="M1675" s="8" t="str">
        <f t="shared" si="57"/>
        <v>2394Vigilancia de la salud ambientalUSAQUENNov /2024</v>
      </c>
      <c r="N1675" s="61">
        <v>114228</v>
      </c>
      <c r="O1675" s="71">
        <v>8</v>
      </c>
      <c r="P1675" s="72">
        <v>913824</v>
      </c>
      <c r="Q1675" s="71">
        <v>8</v>
      </c>
      <c r="R1675" s="72">
        <v>913824</v>
      </c>
    </row>
    <row r="1676" spans="2:18" ht="48" x14ac:dyDescent="0.35">
      <c r="B1676">
        <v>2394</v>
      </c>
      <c r="C1676" s="56" t="s">
        <v>7</v>
      </c>
      <c r="D1676" s="8" t="str">
        <f t="shared" si="56"/>
        <v>2394Vigilancia de la salud ambiental</v>
      </c>
      <c r="E1676" s="8" t="s">
        <v>1614</v>
      </c>
      <c r="F1676" s="68" t="s">
        <v>21</v>
      </c>
      <c r="G1676" s="68" t="s">
        <v>1938</v>
      </c>
      <c r="H1676" s="68" t="s">
        <v>885</v>
      </c>
      <c r="I1676" s="8" t="s">
        <v>886</v>
      </c>
      <c r="J1676" s="8" t="s">
        <v>886</v>
      </c>
      <c r="K1676" s="68" t="s">
        <v>321</v>
      </c>
      <c r="L1676" s="60" t="s">
        <v>83</v>
      </c>
      <c r="M1676" s="8" t="str">
        <f t="shared" si="57"/>
        <v>2394Vigilancia de la salud ambientalENGATIVANov /2024</v>
      </c>
      <c r="N1676" s="61">
        <v>114228</v>
      </c>
      <c r="O1676" s="71">
        <v>12</v>
      </c>
      <c r="P1676" s="72">
        <v>1370736</v>
      </c>
      <c r="Q1676" s="71">
        <v>12</v>
      </c>
      <c r="R1676" s="72">
        <v>1370736</v>
      </c>
    </row>
    <row r="1677" spans="2:18" ht="48" x14ac:dyDescent="0.35">
      <c r="B1677">
        <v>2394</v>
      </c>
      <c r="C1677" s="56" t="s">
        <v>7</v>
      </c>
      <c r="D1677" s="8" t="str">
        <f t="shared" si="56"/>
        <v>2394Vigilancia de la salud ambiental</v>
      </c>
      <c r="E1677" s="8" t="s">
        <v>1614</v>
      </c>
      <c r="F1677" s="68" t="s">
        <v>21</v>
      </c>
      <c r="G1677" s="68" t="s">
        <v>1938</v>
      </c>
      <c r="H1677" s="68" t="s">
        <v>885</v>
      </c>
      <c r="I1677" s="8" t="s">
        <v>886</v>
      </c>
      <c r="J1677" s="8" t="s">
        <v>886</v>
      </c>
      <c r="K1677" s="68" t="s">
        <v>362</v>
      </c>
      <c r="L1677" s="60" t="s">
        <v>83</v>
      </c>
      <c r="M1677" s="8" t="str">
        <f t="shared" si="57"/>
        <v>2394Vigilancia de la salud ambientalSUBANov /2024</v>
      </c>
      <c r="N1677" s="61">
        <v>114228</v>
      </c>
      <c r="O1677" s="71">
        <v>12</v>
      </c>
      <c r="P1677" s="72">
        <v>1370736</v>
      </c>
      <c r="Q1677" s="71">
        <v>12</v>
      </c>
      <c r="R1677" s="72">
        <v>1370736</v>
      </c>
    </row>
    <row r="1678" spans="2:18" ht="72" x14ac:dyDescent="0.35">
      <c r="B1678">
        <v>2394</v>
      </c>
      <c r="C1678" s="56" t="s">
        <v>7</v>
      </c>
      <c r="D1678" s="8" t="str">
        <f t="shared" si="56"/>
        <v>2394Vigilancia de la salud ambiental</v>
      </c>
      <c r="E1678" s="8" t="s">
        <v>1614</v>
      </c>
      <c r="F1678" s="68" t="s">
        <v>21</v>
      </c>
      <c r="G1678" s="68" t="s">
        <v>1938</v>
      </c>
      <c r="H1678" s="68" t="s">
        <v>885</v>
      </c>
      <c r="I1678" s="8" t="s">
        <v>886</v>
      </c>
      <c r="J1678" s="8" t="s">
        <v>886</v>
      </c>
      <c r="K1678" s="60" t="s">
        <v>347</v>
      </c>
      <c r="L1678" s="60" t="s">
        <v>83</v>
      </c>
      <c r="M1678" s="8" t="str">
        <f t="shared" si="57"/>
        <v>2394Vigilancia de la salud ambientalBARRIOS
UNIDOSNov /2024</v>
      </c>
      <c r="N1678" s="61">
        <v>114228</v>
      </c>
      <c r="O1678" s="71">
        <v>12</v>
      </c>
      <c r="P1678" s="72">
        <v>1370736</v>
      </c>
      <c r="Q1678" s="71">
        <v>12</v>
      </c>
      <c r="R1678" s="72">
        <v>1370736</v>
      </c>
    </row>
    <row r="1679" spans="2:18" ht="60" x14ac:dyDescent="0.35">
      <c r="B1679">
        <v>2394</v>
      </c>
      <c r="C1679" s="56" t="s">
        <v>7</v>
      </c>
      <c r="D1679" s="8" t="str">
        <f t="shared" si="56"/>
        <v>2394Vigilancia de la salud ambiental</v>
      </c>
      <c r="E1679" s="8" t="s">
        <v>1614</v>
      </c>
      <c r="F1679" s="68" t="s">
        <v>21</v>
      </c>
      <c r="G1679" s="68" t="s">
        <v>1938</v>
      </c>
      <c r="H1679" s="68" t="s">
        <v>885</v>
      </c>
      <c r="I1679" s="8" t="s">
        <v>886</v>
      </c>
      <c r="J1679" s="8" t="s">
        <v>886</v>
      </c>
      <c r="K1679" s="68" t="s">
        <v>132</v>
      </c>
      <c r="L1679" s="60" t="s">
        <v>83</v>
      </c>
      <c r="M1679" s="8" t="str">
        <f t="shared" si="57"/>
        <v>2394Vigilancia de la salud ambientalTEUSAQUILLONov /2024</v>
      </c>
      <c r="N1679" s="61">
        <v>114228</v>
      </c>
      <c r="O1679" s="71">
        <v>6</v>
      </c>
      <c r="P1679" s="72">
        <v>685368</v>
      </c>
      <c r="Q1679" s="71">
        <v>6</v>
      </c>
      <c r="R1679" s="72">
        <v>685368</v>
      </c>
    </row>
    <row r="1680" spans="2:18" ht="72" x14ac:dyDescent="0.35">
      <c r="B1680">
        <v>2395</v>
      </c>
      <c r="C1680" s="56" t="s">
        <v>7</v>
      </c>
      <c r="D1680" s="8" t="str">
        <f t="shared" si="56"/>
        <v>2395Vigilancia de la salud ambiental</v>
      </c>
      <c r="E1680" s="8" t="s">
        <v>1614</v>
      </c>
      <c r="F1680" s="68" t="s">
        <v>22</v>
      </c>
      <c r="G1680" s="68" t="s">
        <v>1939</v>
      </c>
      <c r="H1680" s="68" t="s">
        <v>1628</v>
      </c>
      <c r="I1680" s="8" t="s">
        <v>886</v>
      </c>
      <c r="J1680" s="8" t="s">
        <v>886</v>
      </c>
      <c r="K1680" s="60" t="s">
        <v>347</v>
      </c>
      <c r="L1680" s="60" t="s">
        <v>83</v>
      </c>
      <c r="M1680" s="8" t="str">
        <f t="shared" si="57"/>
        <v>2395Vigilancia de la salud ambientalBARRIOS
UNIDOSNov /2024</v>
      </c>
      <c r="N1680" s="61">
        <v>174696</v>
      </c>
      <c r="O1680" s="71">
        <v>290</v>
      </c>
      <c r="P1680" s="72">
        <v>50661840</v>
      </c>
      <c r="Q1680" s="71">
        <v>290</v>
      </c>
      <c r="R1680" s="72">
        <v>50661840</v>
      </c>
    </row>
    <row r="1681" spans="2:18" ht="138" x14ac:dyDescent="0.35">
      <c r="B1681">
        <v>2400</v>
      </c>
      <c r="C1681" s="56" t="s">
        <v>7</v>
      </c>
      <c r="D1681" s="8" t="str">
        <f t="shared" si="56"/>
        <v>2400Vigilancia de la salud ambiental</v>
      </c>
      <c r="E1681" s="8" t="s">
        <v>1614</v>
      </c>
      <c r="F1681" s="68" t="s">
        <v>19</v>
      </c>
      <c r="G1681" s="68" t="s">
        <v>1940</v>
      </c>
      <c r="H1681" s="68" t="s">
        <v>1629</v>
      </c>
      <c r="I1681" s="8" t="s">
        <v>886</v>
      </c>
      <c r="J1681" s="8" t="s">
        <v>886</v>
      </c>
      <c r="K1681" s="68" t="s">
        <v>251</v>
      </c>
      <c r="L1681" s="60" t="s">
        <v>83</v>
      </c>
      <c r="M1681" s="8" t="str">
        <f t="shared" si="57"/>
        <v>2400Vigilancia de la salud ambientalCHAPINERONov /2024</v>
      </c>
      <c r="N1681" s="61">
        <v>385232</v>
      </c>
      <c r="O1681" s="71">
        <v>1</v>
      </c>
      <c r="P1681" s="72">
        <v>385232</v>
      </c>
      <c r="Q1681" s="71">
        <v>1</v>
      </c>
      <c r="R1681" s="72">
        <v>385232</v>
      </c>
    </row>
    <row r="1682" spans="2:18" ht="138" x14ac:dyDescent="0.35">
      <c r="B1682">
        <v>2400</v>
      </c>
      <c r="C1682" s="56" t="s">
        <v>7</v>
      </c>
      <c r="D1682" s="8" t="str">
        <f t="shared" si="56"/>
        <v>2400Vigilancia de la salud ambiental</v>
      </c>
      <c r="E1682" s="8" t="s">
        <v>1614</v>
      </c>
      <c r="F1682" s="68" t="s">
        <v>19</v>
      </c>
      <c r="G1682" s="68" t="s">
        <v>1940</v>
      </c>
      <c r="H1682" s="68" t="s">
        <v>1629</v>
      </c>
      <c r="I1682" s="8" t="s">
        <v>886</v>
      </c>
      <c r="J1682" s="8" t="s">
        <v>886</v>
      </c>
      <c r="K1682" s="68" t="s">
        <v>283</v>
      </c>
      <c r="L1682" s="60" t="s">
        <v>83</v>
      </c>
      <c r="M1682" s="8" t="str">
        <f t="shared" si="57"/>
        <v>2400Vigilancia de la salud ambientalUSAQUENNov /2024</v>
      </c>
      <c r="N1682" s="61">
        <v>385232</v>
      </c>
      <c r="O1682" s="71">
        <v>1</v>
      </c>
      <c r="P1682" s="72">
        <v>385232</v>
      </c>
      <c r="Q1682" s="71">
        <v>1</v>
      </c>
      <c r="R1682" s="72">
        <v>385232</v>
      </c>
    </row>
    <row r="1683" spans="2:18" ht="138" x14ac:dyDescent="0.35">
      <c r="B1683">
        <v>2400</v>
      </c>
      <c r="C1683" s="56" t="s">
        <v>7</v>
      </c>
      <c r="D1683" s="8" t="str">
        <f t="shared" si="56"/>
        <v>2400Vigilancia de la salud ambiental</v>
      </c>
      <c r="E1683" s="8" t="s">
        <v>1614</v>
      </c>
      <c r="F1683" s="68" t="s">
        <v>19</v>
      </c>
      <c r="G1683" s="68" t="s">
        <v>1940</v>
      </c>
      <c r="H1683" s="68" t="s">
        <v>1629</v>
      </c>
      <c r="I1683" s="8" t="s">
        <v>886</v>
      </c>
      <c r="J1683" s="8" t="s">
        <v>886</v>
      </c>
      <c r="K1683" s="68" t="s">
        <v>321</v>
      </c>
      <c r="L1683" s="60" t="s">
        <v>83</v>
      </c>
      <c r="M1683" s="8" t="str">
        <f t="shared" si="57"/>
        <v>2400Vigilancia de la salud ambientalENGATIVANov /2024</v>
      </c>
      <c r="N1683" s="61">
        <v>385232</v>
      </c>
      <c r="O1683" s="71">
        <v>1</v>
      </c>
      <c r="P1683" s="72">
        <v>385232</v>
      </c>
      <c r="Q1683" s="71">
        <v>1</v>
      </c>
      <c r="R1683" s="72">
        <v>385232</v>
      </c>
    </row>
    <row r="1684" spans="2:18" ht="138" x14ac:dyDescent="0.35">
      <c r="B1684">
        <v>2400</v>
      </c>
      <c r="C1684" s="56" t="s">
        <v>7</v>
      </c>
      <c r="D1684" s="8" t="str">
        <f t="shared" si="56"/>
        <v>2400Vigilancia de la salud ambiental</v>
      </c>
      <c r="E1684" s="8" t="s">
        <v>1614</v>
      </c>
      <c r="F1684" s="68" t="s">
        <v>19</v>
      </c>
      <c r="G1684" s="68" t="s">
        <v>1940</v>
      </c>
      <c r="H1684" s="68" t="s">
        <v>1629</v>
      </c>
      <c r="I1684" s="8" t="s">
        <v>886</v>
      </c>
      <c r="J1684" s="8" t="s">
        <v>886</v>
      </c>
      <c r="K1684" s="68" t="s">
        <v>362</v>
      </c>
      <c r="L1684" s="60" t="s">
        <v>83</v>
      </c>
      <c r="M1684" s="8" t="str">
        <f t="shared" si="57"/>
        <v>2400Vigilancia de la salud ambientalSUBANov /2024</v>
      </c>
      <c r="N1684" s="61">
        <v>385232</v>
      </c>
      <c r="O1684" s="71">
        <v>1</v>
      </c>
      <c r="P1684" s="72">
        <v>385232</v>
      </c>
      <c r="Q1684" s="71">
        <v>1</v>
      </c>
      <c r="R1684" s="72">
        <v>385232</v>
      </c>
    </row>
    <row r="1685" spans="2:18" ht="138" x14ac:dyDescent="0.35">
      <c r="B1685">
        <v>2400</v>
      </c>
      <c r="C1685" s="56" t="s">
        <v>7</v>
      </c>
      <c r="D1685" s="8" t="str">
        <f t="shared" si="56"/>
        <v>2400Vigilancia de la salud ambiental</v>
      </c>
      <c r="E1685" s="8" t="s">
        <v>1614</v>
      </c>
      <c r="F1685" s="68" t="s">
        <v>19</v>
      </c>
      <c r="G1685" s="68" t="s">
        <v>1940</v>
      </c>
      <c r="H1685" s="68" t="s">
        <v>1629</v>
      </c>
      <c r="I1685" s="8" t="s">
        <v>886</v>
      </c>
      <c r="J1685" s="8" t="s">
        <v>886</v>
      </c>
      <c r="K1685" s="60" t="s">
        <v>347</v>
      </c>
      <c r="L1685" s="60" t="s">
        <v>83</v>
      </c>
      <c r="M1685" s="8" t="str">
        <f t="shared" si="57"/>
        <v>2400Vigilancia de la salud ambientalBARRIOS
UNIDOSNov /2024</v>
      </c>
      <c r="N1685" s="61">
        <v>385232</v>
      </c>
      <c r="O1685" s="71">
        <v>1</v>
      </c>
      <c r="P1685" s="72">
        <v>385232</v>
      </c>
      <c r="Q1685" s="71">
        <v>1</v>
      </c>
      <c r="R1685" s="72">
        <v>385232</v>
      </c>
    </row>
    <row r="1686" spans="2:18" ht="138" x14ac:dyDescent="0.35">
      <c r="B1686">
        <v>2400</v>
      </c>
      <c r="C1686" s="56" t="s">
        <v>7</v>
      </c>
      <c r="D1686" s="8" t="str">
        <f t="shared" si="56"/>
        <v>2400Vigilancia de la salud ambiental</v>
      </c>
      <c r="E1686" s="8" t="s">
        <v>1614</v>
      </c>
      <c r="F1686" s="68" t="s">
        <v>19</v>
      </c>
      <c r="G1686" s="68" t="s">
        <v>1940</v>
      </c>
      <c r="H1686" s="68" t="s">
        <v>1629</v>
      </c>
      <c r="I1686" s="8" t="s">
        <v>886</v>
      </c>
      <c r="J1686" s="8" t="s">
        <v>886</v>
      </c>
      <c r="K1686" s="68" t="s">
        <v>132</v>
      </c>
      <c r="L1686" s="60" t="s">
        <v>83</v>
      </c>
      <c r="M1686" s="8" t="str">
        <f t="shared" si="57"/>
        <v>2400Vigilancia de la salud ambientalTEUSAQUILLONov /2024</v>
      </c>
      <c r="N1686" s="61">
        <v>0</v>
      </c>
      <c r="O1686" s="71">
        <v>0</v>
      </c>
      <c r="P1686" s="72">
        <v>0</v>
      </c>
      <c r="Q1686" s="71">
        <v>0</v>
      </c>
      <c r="R1686" s="72">
        <v>0</v>
      </c>
    </row>
    <row r="1687" spans="2:18" ht="161" x14ac:dyDescent="0.35">
      <c r="B1687">
        <v>2401</v>
      </c>
      <c r="C1687" s="56" t="s">
        <v>7</v>
      </c>
      <c r="D1687" s="8" t="str">
        <f t="shared" si="56"/>
        <v>2401Vigilancia de la salud ambiental</v>
      </c>
      <c r="E1687" s="8" t="s">
        <v>1614</v>
      </c>
      <c r="F1687" s="68" t="s">
        <v>19</v>
      </c>
      <c r="G1687" s="68" t="s">
        <v>1941</v>
      </c>
      <c r="H1687" s="68" t="s">
        <v>1629</v>
      </c>
      <c r="I1687" s="8" t="s">
        <v>886</v>
      </c>
      <c r="J1687" s="8" t="s">
        <v>886</v>
      </c>
      <c r="K1687" s="60" t="s">
        <v>347</v>
      </c>
      <c r="L1687" s="60" t="s">
        <v>83</v>
      </c>
      <c r="M1687" s="8" t="str">
        <f t="shared" si="57"/>
        <v>2401Vigilancia de la salud ambientalBARRIOS
UNIDOSNov /2024</v>
      </c>
      <c r="N1687" s="61">
        <v>3502808</v>
      </c>
      <c r="O1687" s="71">
        <v>2</v>
      </c>
      <c r="P1687" s="72">
        <v>7005616</v>
      </c>
      <c r="Q1687" s="71">
        <v>2</v>
      </c>
      <c r="R1687" s="72">
        <v>7005616</v>
      </c>
    </row>
    <row r="1688" spans="2:18" ht="172.5" x14ac:dyDescent="0.35">
      <c r="B1688">
        <v>2402</v>
      </c>
      <c r="C1688" s="56" t="s">
        <v>7</v>
      </c>
      <c r="D1688" s="8" t="str">
        <f t="shared" si="56"/>
        <v>2402Vigilancia de la salud ambiental</v>
      </c>
      <c r="E1688" s="8" t="s">
        <v>1614</v>
      </c>
      <c r="F1688" s="68" t="s">
        <v>19</v>
      </c>
      <c r="G1688" s="68" t="s">
        <v>1942</v>
      </c>
      <c r="H1688" s="68" t="s">
        <v>1629</v>
      </c>
      <c r="I1688" s="8" t="s">
        <v>886</v>
      </c>
      <c r="J1688" s="8" t="s">
        <v>886</v>
      </c>
      <c r="K1688" s="68" t="s">
        <v>132</v>
      </c>
      <c r="L1688" s="60" t="s">
        <v>83</v>
      </c>
      <c r="M1688" s="8" t="str">
        <f t="shared" si="57"/>
        <v>2402Vigilancia de la salud ambientalTEUSAQUILLONov /2024</v>
      </c>
      <c r="N1688" s="61">
        <v>1339336</v>
      </c>
      <c r="O1688" s="71">
        <v>2</v>
      </c>
      <c r="P1688" s="72">
        <v>2678672</v>
      </c>
      <c r="Q1688" s="71">
        <v>2</v>
      </c>
      <c r="R1688" s="72">
        <v>2678672</v>
      </c>
    </row>
    <row r="1689" spans="2:18" ht="103.5" x14ac:dyDescent="0.35">
      <c r="B1689">
        <v>2403</v>
      </c>
      <c r="C1689" s="56" t="s">
        <v>7</v>
      </c>
      <c r="D1689" s="8" t="str">
        <f t="shared" si="56"/>
        <v>2403Vigilancia de la salud ambiental</v>
      </c>
      <c r="E1689" s="8" t="s">
        <v>1614</v>
      </c>
      <c r="F1689" s="68" t="s">
        <v>19</v>
      </c>
      <c r="G1689" s="68" t="s">
        <v>1943</v>
      </c>
      <c r="H1689" s="68" t="s">
        <v>885</v>
      </c>
      <c r="I1689" s="8" t="s">
        <v>886</v>
      </c>
      <c r="J1689" s="8" t="s">
        <v>886</v>
      </c>
      <c r="K1689" s="68" t="s">
        <v>251</v>
      </c>
      <c r="L1689" s="60" t="s">
        <v>83</v>
      </c>
      <c r="M1689" s="8" t="str">
        <f t="shared" si="57"/>
        <v>2403Vigilancia de la salud ambientalCHAPINERONov /2024</v>
      </c>
      <c r="N1689" s="61">
        <v>232928</v>
      </c>
      <c r="O1689" s="71">
        <v>1</v>
      </c>
      <c r="P1689" s="72">
        <v>232928</v>
      </c>
      <c r="Q1689" s="71">
        <v>1</v>
      </c>
      <c r="R1689" s="72">
        <v>232928</v>
      </c>
    </row>
    <row r="1690" spans="2:18" ht="103.5" x14ac:dyDescent="0.35">
      <c r="B1690">
        <v>2403</v>
      </c>
      <c r="C1690" s="56" t="s">
        <v>7</v>
      </c>
      <c r="D1690" s="8" t="str">
        <f t="shared" si="56"/>
        <v>2403Vigilancia de la salud ambiental</v>
      </c>
      <c r="E1690" s="8" t="s">
        <v>1614</v>
      </c>
      <c r="F1690" s="68" t="s">
        <v>19</v>
      </c>
      <c r="G1690" s="68" t="s">
        <v>1943</v>
      </c>
      <c r="H1690" s="68" t="s">
        <v>885</v>
      </c>
      <c r="I1690" s="8" t="s">
        <v>886</v>
      </c>
      <c r="J1690" s="8" t="s">
        <v>886</v>
      </c>
      <c r="K1690" s="68" t="s">
        <v>283</v>
      </c>
      <c r="L1690" s="60" t="s">
        <v>83</v>
      </c>
      <c r="M1690" s="8" t="str">
        <f t="shared" si="57"/>
        <v>2403Vigilancia de la salud ambientalUSAQUENNov /2024</v>
      </c>
      <c r="N1690" s="61">
        <v>232928</v>
      </c>
      <c r="O1690" s="71">
        <v>1</v>
      </c>
      <c r="P1690" s="72">
        <v>232928</v>
      </c>
      <c r="Q1690" s="71">
        <v>1</v>
      </c>
      <c r="R1690" s="72">
        <v>232928</v>
      </c>
    </row>
    <row r="1691" spans="2:18" ht="103.5" x14ac:dyDescent="0.35">
      <c r="B1691">
        <v>2403</v>
      </c>
      <c r="C1691" s="56" t="s">
        <v>7</v>
      </c>
      <c r="D1691" s="8" t="str">
        <f t="shared" si="56"/>
        <v>2403Vigilancia de la salud ambiental</v>
      </c>
      <c r="E1691" s="8" t="s">
        <v>1614</v>
      </c>
      <c r="F1691" s="68" t="s">
        <v>19</v>
      </c>
      <c r="G1691" s="68" t="s">
        <v>1943</v>
      </c>
      <c r="H1691" s="68" t="s">
        <v>885</v>
      </c>
      <c r="I1691" s="8" t="s">
        <v>886</v>
      </c>
      <c r="J1691" s="8" t="s">
        <v>886</v>
      </c>
      <c r="K1691" s="68" t="s">
        <v>321</v>
      </c>
      <c r="L1691" s="60" t="s">
        <v>83</v>
      </c>
      <c r="M1691" s="8" t="str">
        <f t="shared" si="57"/>
        <v>2403Vigilancia de la salud ambientalENGATIVANov /2024</v>
      </c>
      <c r="N1691" s="61">
        <v>232928</v>
      </c>
      <c r="O1691" s="71">
        <v>1</v>
      </c>
      <c r="P1691" s="72">
        <v>232928</v>
      </c>
      <c r="Q1691" s="71">
        <v>1</v>
      </c>
      <c r="R1691" s="72">
        <v>232928</v>
      </c>
    </row>
    <row r="1692" spans="2:18" ht="103.5" x14ac:dyDescent="0.35">
      <c r="B1692">
        <v>2403</v>
      </c>
      <c r="C1692" s="56" t="s">
        <v>7</v>
      </c>
      <c r="D1692" s="8" t="str">
        <f t="shared" si="56"/>
        <v>2403Vigilancia de la salud ambiental</v>
      </c>
      <c r="E1692" s="8" t="s">
        <v>1614</v>
      </c>
      <c r="F1692" s="68" t="s">
        <v>19</v>
      </c>
      <c r="G1692" s="68" t="s">
        <v>1943</v>
      </c>
      <c r="H1692" s="68" t="s">
        <v>885</v>
      </c>
      <c r="I1692" s="8" t="s">
        <v>886</v>
      </c>
      <c r="J1692" s="8" t="s">
        <v>886</v>
      </c>
      <c r="K1692" s="68" t="s">
        <v>362</v>
      </c>
      <c r="L1692" s="60" t="s">
        <v>83</v>
      </c>
      <c r="M1692" s="8" t="str">
        <f t="shared" si="57"/>
        <v>2403Vigilancia de la salud ambientalSUBANov /2024</v>
      </c>
      <c r="N1692" s="61">
        <v>232928</v>
      </c>
      <c r="O1692" s="71">
        <v>1</v>
      </c>
      <c r="P1692" s="72">
        <v>232928</v>
      </c>
      <c r="Q1692" s="71">
        <v>1</v>
      </c>
      <c r="R1692" s="72">
        <v>232928</v>
      </c>
    </row>
    <row r="1693" spans="2:18" ht="103.5" x14ac:dyDescent="0.35">
      <c r="B1693">
        <v>2403</v>
      </c>
      <c r="C1693" s="56" t="s">
        <v>7</v>
      </c>
      <c r="D1693" s="8" t="str">
        <f t="shared" si="56"/>
        <v>2403Vigilancia de la salud ambiental</v>
      </c>
      <c r="E1693" s="8" t="s">
        <v>1614</v>
      </c>
      <c r="F1693" s="68" t="s">
        <v>19</v>
      </c>
      <c r="G1693" s="68" t="s">
        <v>1943</v>
      </c>
      <c r="H1693" s="68" t="s">
        <v>885</v>
      </c>
      <c r="I1693" s="8" t="s">
        <v>886</v>
      </c>
      <c r="J1693" s="8" t="s">
        <v>886</v>
      </c>
      <c r="K1693" s="60" t="s">
        <v>347</v>
      </c>
      <c r="L1693" s="60" t="s">
        <v>83</v>
      </c>
      <c r="M1693" s="8" t="str">
        <f t="shared" si="57"/>
        <v>2403Vigilancia de la salud ambientalBARRIOS
UNIDOSNov /2024</v>
      </c>
      <c r="N1693" s="61">
        <v>232928</v>
      </c>
      <c r="O1693" s="71">
        <v>1</v>
      </c>
      <c r="P1693" s="72">
        <v>232928</v>
      </c>
      <c r="Q1693" s="71">
        <v>1</v>
      </c>
      <c r="R1693" s="72">
        <v>232928</v>
      </c>
    </row>
    <row r="1694" spans="2:18" ht="103.5" x14ac:dyDescent="0.35">
      <c r="B1694">
        <v>2403</v>
      </c>
      <c r="C1694" s="56" t="s">
        <v>7</v>
      </c>
      <c r="D1694" s="8" t="str">
        <f t="shared" si="56"/>
        <v>2403Vigilancia de la salud ambiental</v>
      </c>
      <c r="E1694" s="8" t="s">
        <v>1614</v>
      </c>
      <c r="F1694" s="68" t="s">
        <v>19</v>
      </c>
      <c r="G1694" s="68" t="s">
        <v>1943</v>
      </c>
      <c r="H1694" s="68" t="s">
        <v>885</v>
      </c>
      <c r="I1694" s="8" t="s">
        <v>886</v>
      </c>
      <c r="J1694" s="8" t="s">
        <v>886</v>
      </c>
      <c r="K1694" s="68" t="s">
        <v>132</v>
      </c>
      <c r="L1694" s="60" t="s">
        <v>83</v>
      </c>
      <c r="M1694" s="8" t="str">
        <f t="shared" si="57"/>
        <v>2403Vigilancia de la salud ambientalTEUSAQUILLONov /2024</v>
      </c>
      <c r="N1694" s="61">
        <v>232928</v>
      </c>
      <c r="O1694" s="71">
        <v>2</v>
      </c>
      <c r="P1694" s="72">
        <v>465856</v>
      </c>
      <c r="Q1694" s="71">
        <v>2</v>
      </c>
      <c r="R1694" s="72">
        <v>465856</v>
      </c>
    </row>
    <row r="1695" spans="2:18" ht="172.5" x14ac:dyDescent="0.35">
      <c r="B1695">
        <v>2405</v>
      </c>
      <c r="C1695" s="56" t="s">
        <v>7</v>
      </c>
      <c r="D1695" s="8" t="str">
        <f t="shared" si="56"/>
        <v>2405Vigilancia de la salud ambiental</v>
      </c>
      <c r="E1695" s="8" t="s">
        <v>1614</v>
      </c>
      <c r="F1695" s="68" t="s">
        <v>19</v>
      </c>
      <c r="G1695" s="68" t="s">
        <v>1944</v>
      </c>
      <c r="H1695" s="68" t="s">
        <v>1629</v>
      </c>
      <c r="I1695" s="8" t="s">
        <v>886</v>
      </c>
      <c r="J1695" s="8" t="s">
        <v>886</v>
      </c>
      <c r="K1695" s="68" t="s">
        <v>321</v>
      </c>
      <c r="L1695" s="60" t="s">
        <v>83</v>
      </c>
      <c r="M1695" s="8" t="str">
        <f t="shared" si="57"/>
        <v>2405Vigilancia de la salud ambientalENGATIVANov /2024</v>
      </c>
      <c r="N1695" s="61">
        <v>770464</v>
      </c>
      <c r="O1695" s="71">
        <v>1</v>
      </c>
      <c r="P1695" s="72">
        <v>770464</v>
      </c>
      <c r="Q1695" s="71">
        <v>1</v>
      </c>
      <c r="R1695" s="72">
        <v>770464</v>
      </c>
    </row>
    <row r="1696" spans="2:18" ht="149.5" x14ac:dyDescent="0.35">
      <c r="B1696">
        <v>2406</v>
      </c>
      <c r="C1696" s="56" t="s">
        <v>7</v>
      </c>
      <c r="D1696" s="8" t="str">
        <f t="shared" si="56"/>
        <v>2406Vigilancia de la salud ambiental</v>
      </c>
      <c r="E1696" s="8" t="s">
        <v>1614</v>
      </c>
      <c r="F1696" s="68" t="s">
        <v>19</v>
      </c>
      <c r="G1696" s="68" t="s">
        <v>1945</v>
      </c>
      <c r="H1696" s="68" t="s">
        <v>1629</v>
      </c>
      <c r="I1696" s="8" t="s">
        <v>886</v>
      </c>
      <c r="J1696" s="8" t="s">
        <v>886</v>
      </c>
      <c r="K1696" s="68" t="s">
        <v>251</v>
      </c>
      <c r="L1696" s="60" t="s">
        <v>83</v>
      </c>
      <c r="M1696" s="8" t="str">
        <f t="shared" si="57"/>
        <v>2406Vigilancia de la salud ambientalCHAPINERONov /2024</v>
      </c>
      <c r="N1696" s="61">
        <v>192616</v>
      </c>
      <c r="O1696" s="71">
        <v>7</v>
      </c>
      <c r="P1696" s="72">
        <v>1348312</v>
      </c>
      <c r="Q1696" s="71">
        <v>5</v>
      </c>
      <c r="R1696" s="72">
        <v>963080</v>
      </c>
    </row>
    <row r="1697" spans="2:18" ht="149.5" x14ac:dyDescent="0.35">
      <c r="B1697">
        <v>2406</v>
      </c>
      <c r="C1697" s="56" t="s">
        <v>7</v>
      </c>
      <c r="D1697" s="8" t="str">
        <f t="shared" si="56"/>
        <v>2406Vigilancia de la salud ambiental</v>
      </c>
      <c r="E1697" s="8" t="s">
        <v>1614</v>
      </c>
      <c r="F1697" s="68" t="s">
        <v>19</v>
      </c>
      <c r="G1697" s="68" t="s">
        <v>1945</v>
      </c>
      <c r="H1697" s="68" t="s">
        <v>1629</v>
      </c>
      <c r="I1697" s="8" t="s">
        <v>886</v>
      </c>
      <c r="J1697" s="8" t="s">
        <v>886</v>
      </c>
      <c r="K1697" s="68" t="s">
        <v>283</v>
      </c>
      <c r="L1697" s="60" t="s">
        <v>83</v>
      </c>
      <c r="M1697" s="8" t="str">
        <f t="shared" si="57"/>
        <v>2406Vigilancia de la salud ambientalUSAQUENNov /2024</v>
      </c>
      <c r="N1697" s="61">
        <v>192616</v>
      </c>
      <c r="O1697" s="71">
        <v>11</v>
      </c>
      <c r="P1697" s="72">
        <v>2118776</v>
      </c>
      <c r="Q1697" s="71">
        <v>4</v>
      </c>
      <c r="R1697" s="72">
        <v>770464</v>
      </c>
    </row>
    <row r="1698" spans="2:18" ht="149.5" x14ac:dyDescent="0.35">
      <c r="B1698">
        <v>2406</v>
      </c>
      <c r="C1698" s="56" t="s">
        <v>7</v>
      </c>
      <c r="D1698" s="8" t="str">
        <f t="shared" si="56"/>
        <v>2406Vigilancia de la salud ambiental</v>
      </c>
      <c r="E1698" s="8" t="s">
        <v>1614</v>
      </c>
      <c r="F1698" s="68" t="s">
        <v>19</v>
      </c>
      <c r="G1698" s="68" t="s">
        <v>1945</v>
      </c>
      <c r="H1698" s="68" t="s">
        <v>1629</v>
      </c>
      <c r="I1698" s="8" t="s">
        <v>886</v>
      </c>
      <c r="J1698" s="8" t="s">
        <v>886</v>
      </c>
      <c r="K1698" s="68" t="s">
        <v>321</v>
      </c>
      <c r="L1698" s="60" t="s">
        <v>83</v>
      </c>
      <c r="M1698" s="8" t="str">
        <f t="shared" si="57"/>
        <v>2406Vigilancia de la salud ambientalENGATIVANov /2024</v>
      </c>
      <c r="N1698" s="61">
        <v>192616</v>
      </c>
      <c r="O1698" s="71">
        <v>11</v>
      </c>
      <c r="P1698" s="72">
        <v>2118776</v>
      </c>
      <c r="Q1698" s="71">
        <v>5</v>
      </c>
      <c r="R1698" s="72">
        <v>963080</v>
      </c>
    </row>
    <row r="1699" spans="2:18" ht="149.5" x14ac:dyDescent="0.35">
      <c r="B1699">
        <v>2406</v>
      </c>
      <c r="C1699" s="56" t="s">
        <v>7</v>
      </c>
      <c r="D1699" s="8" t="str">
        <f t="shared" si="56"/>
        <v>2406Vigilancia de la salud ambiental</v>
      </c>
      <c r="E1699" s="8" t="s">
        <v>1614</v>
      </c>
      <c r="F1699" s="68" t="s">
        <v>19</v>
      </c>
      <c r="G1699" s="68" t="s">
        <v>1945</v>
      </c>
      <c r="H1699" s="68" t="s">
        <v>1629</v>
      </c>
      <c r="I1699" s="8" t="s">
        <v>886</v>
      </c>
      <c r="J1699" s="8" t="s">
        <v>886</v>
      </c>
      <c r="K1699" s="68" t="s">
        <v>362</v>
      </c>
      <c r="L1699" s="60" t="s">
        <v>83</v>
      </c>
      <c r="M1699" s="8" t="str">
        <f t="shared" si="57"/>
        <v>2406Vigilancia de la salud ambientalSUBANov /2024</v>
      </c>
      <c r="N1699" s="61">
        <v>192616</v>
      </c>
      <c r="O1699" s="71">
        <v>14</v>
      </c>
      <c r="P1699" s="72">
        <v>2696624</v>
      </c>
      <c r="Q1699" s="71">
        <v>13</v>
      </c>
      <c r="R1699" s="72">
        <v>2504008</v>
      </c>
    </row>
    <row r="1700" spans="2:18" ht="149.5" x14ac:dyDescent="0.35">
      <c r="B1700">
        <v>2406</v>
      </c>
      <c r="C1700" s="56" t="s">
        <v>7</v>
      </c>
      <c r="D1700" s="8" t="str">
        <f t="shared" si="56"/>
        <v>2406Vigilancia de la salud ambiental</v>
      </c>
      <c r="E1700" s="8" t="s">
        <v>1614</v>
      </c>
      <c r="F1700" s="68" t="s">
        <v>19</v>
      </c>
      <c r="G1700" s="68" t="s">
        <v>1945</v>
      </c>
      <c r="H1700" s="68" t="s">
        <v>1629</v>
      </c>
      <c r="I1700" s="8" t="s">
        <v>886</v>
      </c>
      <c r="J1700" s="8" t="s">
        <v>886</v>
      </c>
      <c r="K1700" s="60" t="s">
        <v>347</v>
      </c>
      <c r="L1700" s="60" t="s">
        <v>83</v>
      </c>
      <c r="M1700" s="8" t="str">
        <f t="shared" si="57"/>
        <v>2406Vigilancia de la salud ambientalBARRIOS
UNIDOSNov /2024</v>
      </c>
      <c r="N1700" s="61">
        <v>192616</v>
      </c>
      <c r="O1700" s="71">
        <v>6</v>
      </c>
      <c r="P1700" s="72">
        <v>1155696</v>
      </c>
      <c r="Q1700" s="71">
        <v>6</v>
      </c>
      <c r="R1700" s="72">
        <v>1155696</v>
      </c>
    </row>
    <row r="1701" spans="2:18" ht="149.5" x14ac:dyDescent="0.35">
      <c r="B1701">
        <v>2406</v>
      </c>
      <c r="C1701" s="56" t="s">
        <v>7</v>
      </c>
      <c r="D1701" s="8" t="str">
        <f t="shared" si="56"/>
        <v>2406Vigilancia de la salud ambiental</v>
      </c>
      <c r="E1701" s="8" t="s">
        <v>1614</v>
      </c>
      <c r="F1701" s="68" t="s">
        <v>19</v>
      </c>
      <c r="G1701" s="68" t="s">
        <v>1945</v>
      </c>
      <c r="H1701" s="68" t="s">
        <v>1629</v>
      </c>
      <c r="I1701" s="8" t="s">
        <v>886</v>
      </c>
      <c r="J1701" s="8" t="s">
        <v>886</v>
      </c>
      <c r="K1701" s="68" t="s">
        <v>132</v>
      </c>
      <c r="L1701" s="60" t="s">
        <v>83</v>
      </c>
      <c r="M1701" s="8" t="str">
        <f t="shared" si="57"/>
        <v>2406Vigilancia de la salud ambientalTEUSAQUILLONov /2024</v>
      </c>
      <c r="N1701" s="61">
        <v>192616</v>
      </c>
      <c r="O1701" s="71">
        <v>5</v>
      </c>
      <c r="P1701" s="72">
        <v>963080</v>
      </c>
      <c r="Q1701" s="71">
        <v>5</v>
      </c>
      <c r="R1701" s="72">
        <v>963080</v>
      </c>
    </row>
    <row r="1702" spans="2:18" ht="161" x14ac:dyDescent="0.35">
      <c r="B1702">
        <v>2411</v>
      </c>
      <c r="C1702" s="56" t="s">
        <v>7</v>
      </c>
      <c r="D1702" s="8" t="str">
        <f t="shared" si="56"/>
        <v>2411Vigilancia de la salud ambiental</v>
      </c>
      <c r="E1702" s="8" t="s">
        <v>1614</v>
      </c>
      <c r="F1702" s="68" t="s">
        <v>1946</v>
      </c>
      <c r="G1702" s="68" t="s">
        <v>1947</v>
      </c>
      <c r="H1702" s="68" t="s">
        <v>1629</v>
      </c>
      <c r="I1702" s="8" t="s">
        <v>886</v>
      </c>
      <c r="J1702" s="8" t="s">
        <v>886</v>
      </c>
      <c r="K1702" s="68" t="s">
        <v>251</v>
      </c>
      <c r="L1702" s="60" t="s">
        <v>83</v>
      </c>
      <c r="M1702" s="8" t="str">
        <f t="shared" si="57"/>
        <v>2411Vigilancia de la salud ambientalCHAPINERONov /2024</v>
      </c>
      <c r="N1702" s="61">
        <v>3502808</v>
      </c>
      <c r="O1702" s="71">
        <v>2</v>
      </c>
      <c r="P1702" s="72">
        <v>7005616</v>
      </c>
      <c r="Q1702" s="71">
        <v>2</v>
      </c>
      <c r="R1702" s="72">
        <v>7005616</v>
      </c>
    </row>
    <row r="1703" spans="2:18" ht="69" x14ac:dyDescent="0.35">
      <c r="B1703">
        <v>2418</v>
      </c>
      <c r="C1703" s="56" t="s">
        <v>7</v>
      </c>
      <c r="D1703" s="8" t="str">
        <f t="shared" si="56"/>
        <v>2418Vigilancia de la salud ambiental</v>
      </c>
      <c r="E1703" s="8" t="s">
        <v>1614</v>
      </c>
      <c r="F1703" s="68" t="s">
        <v>20</v>
      </c>
      <c r="G1703" s="68" t="s">
        <v>1948</v>
      </c>
      <c r="H1703" s="68" t="s">
        <v>885</v>
      </c>
      <c r="I1703" s="8" t="s">
        <v>886</v>
      </c>
      <c r="J1703" s="8" t="s">
        <v>886</v>
      </c>
      <c r="K1703" s="68" t="s">
        <v>251</v>
      </c>
      <c r="L1703" s="60" t="s">
        <v>83</v>
      </c>
      <c r="M1703" s="8" t="str">
        <f t="shared" si="57"/>
        <v>2418Vigilancia de la salud ambientalCHAPINERONov /2024</v>
      </c>
      <c r="N1703" s="61">
        <v>0</v>
      </c>
      <c r="O1703" s="71">
        <v>0</v>
      </c>
      <c r="P1703" s="72">
        <v>0</v>
      </c>
      <c r="Q1703" s="71">
        <v>0</v>
      </c>
      <c r="R1703" s="72">
        <v>0</v>
      </c>
    </row>
    <row r="1704" spans="2:18" ht="69" x14ac:dyDescent="0.35">
      <c r="B1704">
        <v>2418</v>
      </c>
      <c r="C1704" s="56" t="s">
        <v>7</v>
      </c>
      <c r="D1704" s="8" t="str">
        <f t="shared" si="56"/>
        <v>2418Vigilancia de la salud ambiental</v>
      </c>
      <c r="E1704" s="8" t="s">
        <v>1614</v>
      </c>
      <c r="F1704" s="68" t="s">
        <v>20</v>
      </c>
      <c r="G1704" s="68" t="s">
        <v>1948</v>
      </c>
      <c r="H1704" s="68" t="s">
        <v>885</v>
      </c>
      <c r="I1704" s="8" t="s">
        <v>886</v>
      </c>
      <c r="J1704" s="8" t="s">
        <v>886</v>
      </c>
      <c r="K1704" s="68" t="s">
        <v>283</v>
      </c>
      <c r="L1704" s="60" t="s">
        <v>83</v>
      </c>
      <c r="M1704" s="8" t="str">
        <f t="shared" si="57"/>
        <v>2418Vigilancia de la salud ambientalUSAQUENNov /2024</v>
      </c>
      <c r="N1704" s="61">
        <v>0</v>
      </c>
      <c r="O1704" s="71">
        <v>0</v>
      </c>
      <c r="P1704" s="72">
        <v>0</v>
      </c>
      <c r="Q1704" s="71">
        <v>0</v>
      </c>
      <c r="R1704" s="72">
        <v>0</v>
      </c>
    </row>
    <row r="1705" spans="2:18" ht="69" x14ac:dyDescent="0.35">
      <c r="B1705">
        <v>2418</v>
      </c>
      <c r="C1705" s="56" t="s">
        <v>7</v>
      </c>
      <c r="D1705" s="8" t="str">
        <f t="shared" si="56"/>
        <v>2418Vigilancia de la salud ambiental</v>
      </c>
      <c r="E1705" s="8" t="s">
        <v>1614</v>
      </c>
      <c r="F1705" s="68" t="s">
        <v>20</v>
      </c>
      <c r="G1705" s="68" t="s">
        <v>1948</v>
      </c>
      <c r="H1705" s="68" t="s">
        <v>885</v>
      </c>
      <c r="I1705" s="8" t="s">
        <v>886</v>
      </c>
      <c r="J1705" s="8" t="s">
        <v>886</v>
      </c>
      <c r="K1705" s="68" t="s">
        <v>321</v>
      </c>
      <c r="L1705" s="60" t="s">
        <v>83</v>
      </c>
      <c r="M1705" s="8" t="str">
        <f t="shared" si="57"/>
        <v>2418Vigilancia de la salud ambientalENGATIVANov /2024</v>
      </c>
      <c r="N1705" s="61">
        <v>0</v>
      </c>
      <c r="O1705" s="71">
        <v>0</v>
      </c>
      <c r="P1705" s="72">
        <v>0</v>
      </c>
      <c r="Q1705" s="71">
        <v>0</v>
      </c>
      <c r="R1705" s="72">
        <v>0</v>
      </c>
    </row>
    <row r="1706" spans="2:18" ht="69" x14ac:dyDescent="0.35">
      <c r="B1706">
        <v>2418</v>
      </c>
      <c r="C1706" s="56" t="s">
        <v>7</v>
      </c>
      <c r="D1706" s="8" t="str">
        <f t="shared" si="56"/>
        <v>2418Vigilancia de la salud ambiental</v>
      </c>
      <c r="E1706" s="8" t="s">
        <v>1614</v>
      </c>
      <c r="F1706" s="68" t="s">
        <v>20</v>
      </c>
      <c r="G1706" s="68" t="s">
        <v>1948</v>
      </c>
      <c r="H1706" s="68" t="s">
        <v>885</v>
      </c>
      <c r="I1706" s="8" t="s">
        <v>886</v>
      </c>
      <c r="J1706" s="8" t="s">
        <v>886</v>
      </c>
      <c r="K1706" s="68" t="s">
        <v>362</v>
      </c>
      <c r="L1706" s="60" t="s">
        <v>83</v>
      </c>
      <c r="M1706" s="8" t="str">
        <f t="shared" si="57"/>
        <v>2418Vigilancia de la salud ambientalSUBANov /2024</v>
      </c>
      <c r="N1706" s="61">
        <v>0</v>
      </c>
      <c r="O1706" s="71">
        <v>0</v>
      </c>
      <c r="P1706" s="72">
        <v>0</v>
      </c>
      <c r="Q1706" s="71">
        <v>0</v>
      </c>
      <c r="R1706" s="72">
        <v>0</v>
      </c>
    </row>
    <row r="1707" spans="2:18" ht="72" x14ac:dyDescent="0.35">
      <c r="B1707">
        <v>2418</v>
      </c>
      <c r="C1707" s="56" t="s">
        <v>7</v>
      </c>
      <c r="D1707" s="8" t="str">
        <f t="shared" si="56"/>
        <v>2418Vigilancia de la salud ambiental</v>
      </c>
      <c r="E1707" s="8" t="s">
        <v>1614</v>
      </c>
      <c r="F1707" s="68" t="s">
        <v>20</v>
      </c>
      <c r="G1707" s="68" t="s">
        <v>1948</v>
      </c>
      <c r="H1707" s="68" t="s">
        <v>885</v>
      </c>
      <c r="I1707" s="8" t="s">
        <v>886</v>
      </c>
      <c r="J1707" s="8" t="s">
        <v>886</v>
      </c>
      <c r="K1707" s="60" t="s">
        <v>347</v>
      </c>
      <c r="L1707" s="60" t="s">
        <v>83</v>
      </c>
      <c r="M1707" s="8" t="str">
        <f t="shared" si="57"/>
        <v>2418Vigilancia de la salud ambientalBARRIOS
UNIDOSNov /2024</v>
      </c>
      <c r="N1707" s="61">
        <v>0</v>
      </c>
      <c r="O1707" s="71">
        <v>0</v>
      </c>
      <c r="P1707" s="72">
        <v>0</v>
      </c>
      <c r="Q1707" s="71">
        <v>0</v>
      </c>
      <c r="R1707" s="72">
        <v>0</v>
      </c>
    </row>
    <row r="1708" spans="2:18" ht="69" x14ac:dyDescent="0.35">
      <c r="B1708">
        <v>2418</v>
      </c>
      <c r="C1708" s="56" t="s">
        <v>7</v>
      </c>
      <c r="D1708" s="8" t="str">
        <f t="shared" si="56"/>
        <v>2418Vigilancia de la salud ambiental</v>
      </c>
      <c r="E1708" s="8" t="s">
        <v>1614</v>
      </c>
      <c r="F1708" s="68" t="s">
        <v>20</v>
      </c>
      <c r="G1708" s="68" t="s">
        <v>1948</v>
      </c>
      <c r="H1708" s="68" t="s">
        <v>885</v>
      </c>
      <c r="I1708" s="8" t="s">
        <v>886</v>
      </c>
      <c r="J1708" s="8" t="s">
        <v>886</v>
      </c>
      <c r="K1708" s="68" t="s">
        <v>132</v>
      </c>
      <c r="L1708" s="60" t="s">
        <v>83</v>
      </c>
      <c r="M1708" s="8" t="str">
        <f t="shared" si="57"/>
        <v>2418Vigilancia de la salud ambientalTEUSAQUILLONov /2024</v>
      </c>
      <c r="N1708" s="61">
        <v>0</v>
      </c>
      <c r="O1708" s="71">
        <v>0</v>
      </c>
      <c r="P1708" s="72">
        <v>0</v>
      </c>
      <c r="Q1708" s="71">
        <v>0</v>
      </c>
      <c r="R1708" s="72">
        <v>0</v>
      </c>
    </row>
    <row r="1709" spans="2:18" ht="69" x14ac:dyDescent="0.35">
      <c r="B1709">
        <v>1864</v>
      </c>
      <c r="C1709" s="56" t="s">
        <v>7</v>
      </c>
      <c r="D1709" s="8" t="str">
        <f t="shared" si="56"/>
        <v>1864Vigilancia de la salud ambiental</v>
      </c>
      <c r="E1709" s="8" t="s">
        <v>1614</v>
      </c>
      <c r="F1709" s="68" t="s">
        <v>20</v>
      </c>
      <c r="G1709" s="68" t="s">
        <v>1954</v>
      </c>
      <c r="H1709" s="68" t="s">
        <v>1625</v>
      </c>
      <c r="I1709" s="8" t="s">
        <v>886</v>
      </c>
      <c r="J1709" s="8" t="s">
        <v>886</v>
      </c>
      <c r="K1709" s="68" t="s">
        <v>283</v>
      </c>
      <c r="L1709" s="60" t="s">
        <v>69</v>
      </c>
      <c r="M1709" s="8" t="str">
        <f t="shared" si="57"/>
        <v>1864Vigilancia de la salud ambientalUSAQUENoct 17 - 31 /2024</v>
      </c>
      <c r="N1709" s="61">
        <v>87348</v>
      </c>
      <c r="O1709" s="71">
        <v>3</v>
      </c>
      <c r="P1709" s="72">
        <v>262044</v>
      </c>
      <c r="Q1709" s="71">
        <v>3</v>
      </c>
      <c r="R1709" s="72">
        <v>262044</v>
      </c>
    </row>
    <row r="1710" spans="2:18" ht="69" x14ac:dyDescent="0.35">
      <c r="B1710">
        <v>1864</v>
      </c>
      <c r="C1710" s="56" t="s">
        <v>7</v>
      </c>
      <c r="D1710" s="8" t="str">
        <f t="shared" si="56"/>
        <v>1864Vigilancia de la salud ambiental</v>
      </c>
      <c r="E1710" s="8" t="s">
        <v>1614</v>
      </c>
      <c r="F1710" s="68" t="s">
        <v>20</v>
      </c>
      <c r="G1710" s="68" t="s">
        <v>1954</v>
      </c>
      <c r="H1710" s="68" t="s">
        <v>1625</v>
      </c>
      <c r="I1710" s="8" t="s">
        <v>886</v>
      </c>
      <c r="J1710" s="8" t="s">
        <v>886</v>
      </c>
      <c r="K1710" s="68" t="s">
        <v>321</v>
      </c>
      <c r="L1710" s="60" t="s">
        <v>69</v>
      </c>
      <c r="M1710" s="8" t="str">
        <f t="shared" si="57"/>
        <v>1864Vigilancia de la salud ambientalENGATIVAoct 17 - 31 /2024</v>
      </c>
      <c r="N1710" s="61">
        <v>87348</v>
      </c>
      <c r="O1710" s="71">
        <v>3</v>
      </c>
      <c r="P1710" s="72">
        <v>262044</v>
      </c>
      <c r="Q1710" s="71">
        <v>3</v>
      </c>
      <c r="R1710" s="72">
        <v>262044</v>
      </c>
    </row>
    <row r="1711" spans="2:18" ht="149.5" x14ac:dyDescent="0.35">
      <c r="B1711" s="197">
        <v>2210</v>
      </c>
      <c r="C1711" s="56" t="s">
        <v>7</v>
      </c>
      <c r="D1711" s="8" t="str">
        <f t="shared" si="56"/>
        <v>2210Vigilancia de la salud ambiental</v>
      </c>
      <c r="E1711" s="8" t="s">
        <v>1614</v>
      </c>
      <c r="F1711" s="197" t="s">
        <v>24</v>
      </c>
      <c r="G1711" s="197" t="s">
        <v>1930</v>
      </c>
      <c r="H1711" s="197" t="s">
        <v>885</v>
      </c>
      <c r="I1711" s="8" t="s">
        <v>886</v>
      </c>
      <c r="J1711" s="8" t="s">
        <v>886</v>
      </c>
      <c r="K1711" s="197" t="s">
        <v>321</v>
      </c>
      <c r="L1711" s="60" t="s">
        <v>69</v>
      </c>
      <c r="M1711" s="8" t="str">
        <f t="shared" si="57"/>
        <v>2210Vigilancia de la salud ambientalENGATIVAoct 17 - 31 /2024</v>
      </c>
      <c r="N1711" s="10">
        <f>+P1711/O1711</f>
        <v>87348</v>
      </c>
      <c r="O1711" s="198">
        <v>2</v>
      </c>
      <c r="P1711" s="199">
        <v>174696</v>
      </c>
      <c r="Q1711" s="198">
        <v>2</v>
      </c>
      <c r="R1711" s="72">
        <f>+Q1711*N1711</f>
        <v>174696</v>
      </c>
    </row>
    <row r="1712" spans="2:18" ht="72" x14ac:dyDescent="0.35">
      <c r="B1712" s="197">
        <v>2021</v>
      </c>
      <c r="C1712" s="56" t="s">
        <v>7</v>
      </c>
      <c r="D1712" s="8" t="str">
        <f t="shared" si="56"/>
        <v>2021Vigilancia de la salud ambiental</v>
      </c>
      <c r="E1712" s="8" t="s">
        <v>1614</v>
      </c>
      <c r="F1712" s="197" t="s">
        <v>21</v>
      </c>
      <c r="G1712" s="197" t="s">
        <v>884</v>
      </c>
      <c r="H1712" s="197" t="s">
        <v>885</v>
      </c>
      <c r="I1712" s="8" t="s">
        <v>886</v>
      </c>
      <c r="J1712" s="8" t="s">
        <v>886</v>
      </c>
      <c r="K1712" s="196" t="s">
        <v>347</v>
      </c>
      <c r="L1712" s="196" t="s">
        <v>69</v>
      </c>
      <c r="M1712" s="8" t="str">
        <f t="shared" si="57"/>
        <v>2021Vigilancia de la salud ambientalBARRIOS
UNIDOSoct 17 - 31 /2024</v>
      </c>
      <c r="N1712" s="10">
        <v>349392</v>
      </c>
      <c r="O1712" s="198">
        <v>1</v>
      </c>
      <c r="P1712" s="199">
        <v>349392</v>
      </c>
      <c r="Q1712" s="198">
        <v>1</v>
      </c>
      <c r="R1712" s="72">
        <v>349392</v>
      </c>
    </row>
  </sheetData>
  <autoFilter ref="A2:V1708" xr:uid="{00000000-0009-0000-0000-00000A000000}"/>
  <pageMargins left="0.7" right="0.7" top="0.75" bottom="0.75" header="0.3" footer="0.3"/>
  <pageSetup paperSize="9" orientation="portrait" horizontalDpi="4294967294" verticalDpi="4294967294"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4:L38"/>
  <sheetViews>
    <sheetView topLeftCell="B1" workbookViewId="0">
      <selection activeCell="L5" sqref="L5"/>
    </sheetView>
  </sheetViews>
  <sheetFormatPr baseColWidth="10" defaultColWidth="11.453125"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5" t="s">
        <v>40</v>
      </c>
      <c r="D4" s="16" t="s">
        <v>1957</v>
      </c>
      <c r="G4" s="15" t="s">
        <v>14</v>
      </c>
      <c r="J4" s="15" t="s">
        <v>48</v>
      </c>
      <c r="L4" s="15" t="s">
        <v>49</v>
      </c>
    </row>
    <row r="5" spans="2:12" ht="15" thickBot="1" x14ac:dyDescent="0.4">
      <c r="B5" s="4" t="s">
        <v>67</v>
      </c>
      <c r="D5" s="3" t="s">
        <v>831</v>
      </c>
      <c r="G5" s="56" t="s">
        <v>2</v>
      </c>
      <c r="J5" s="60" t="s">
        <v>283</v>
      </c>
      <c r="L5" s="60" t="s">
        <v>69</v>
      </c>
    </row>
    <row r="6" spans="2:12" ht="15" thickBot="1" x14ac:dyDescent="0.4">
      <c r="B6" s="4"/>
      <c r="D6" s="3" t="s">
        <v>162</v>
      </c>
      <c r="G6" s="56" t="s">
        <v>3</v>
      </c>
      <c r="J6" s="60" t="s">
        <v>321</v>
      </c>
      <c r="L6" s="60" t="s">
        <v>83</v>
      </c>
    </row>
    <row r="7" spans="2:12" x14ac:dyDescent="0.35">
      <c r="D7" s="3" t="s">
        <v>108</v>
      </c>
      <c r="G7" s="56" t="s">
        <v>1654</v>
      </c>
      <c r="J7" s="60" t="s">
        <v>362</v>
      </c>
      <c r="L7" s="60" t="s">
        <v>1822</v>
      </c>
    </row>
    <row r="8" spans="2:12" x14ac:dyDescent="0.35">
      <c r="D8" s="3" t="s">
        <v>232</v>
      </c>
      <c r="G8" s="56" t="s">
        <v>4</v>
      </c>
      <c r="J8" s="60" t="s">
        <v>251</v>
      </c>
      <c r="L8" s="8"/>
    </row>
    <row r="9" spans="2:12" ht="26" x14ac:dyDescent="0.35">
      <c r="D9" s="3" t="s">
        <v>77</v>
      </c>
      <c r="G9" s="56" t="s">
        <v>1631</v>
      </c>
      <c r="J9" s="60" t="s">
        <v>347</v>
      </c>
      <c r="L9" s="8"/>
    </row>
    <row r="10" spans="2:12" x14ac:dyDescent="0.35">
      <c r="D10" s="3" t="s">
        <v>279</v>
      </c>
      <c r="G10" s="56" t="s">
        <v>5</v>
      </c>
      <c r="J10" s="60" t="s">
        <v>132</v>
      </c>
      <c r="L10" s="17"/>
    </row>
    <row r="11" spans="2:12" x14ac:dyDescent="0.35">
      <c r="D11" s="3" t="s">
        <v>1958</v>
      </c>
      <c r="G11" s="56" t="s">
        <v>6</v>
      </c>
      <c r="J11" s="60" t="s">
        <v>68</v>
      </c>
      <c r="L11" s="17"/>
    </row>
    <row r="12" spans="2:12" x14ac:dyDescent="0.35">
      <c r="D12" s="3" t="s">
        <v>178</v>
      </c>
      <c r="G12" s="56" t="s">
        <v>7</v>
      </c>
      <c r="J12" s="60" t="s">
        <v>161</v>
      </c>
      <c r="L12" s="17"/>
    </row>
    <row r="13" spans="2:12" x14ac:dyDescent="0.35">
      <c r="D13" s="3" t="s">
        <v>284</v>
      </c>
      <c r="G13" s="56" t="s">
        <v>8</v>
      </c>
      <c r="L13" s="17"/>
    </row>
    <row r="14" spans="2:12" x14ac:dyDescent="0.35">
      <c r="D14" s="3" t="s">
        <v>1959</v>
      </c>
      <c r="G14" s="3"/>
      <c r="L14" s="17"/>
    </row>
    <row r="15" spans="2:12" x14ac:dyDescent="0.35">
      <c r="D15" s="3" t="s">
        <v>1960</v>
      </c>
      <c r="G15" s="3"/>
    </row>
    <row r="16" spans="2:12" x14ac:dyDescent="0.35">
      <c r="D16" s="3" t="s">
        <v>1961</v>
      </c>
      <c r="G16" s="3"/>
    </row>
    <row r="17" spans="4:7" x14ac:dyDescent="0.35">
      <c r="D17" s="3" t="s">
        <v>1962</v>
      </c>
      <c r="G17" s="3"/>
    </row>
    <row r="18" spans="4:7" x14ac:dyDescent="0.35">
      <c r="D18" s="3" t="s">
        <v>1963</v>
      </c>
    </row>
    <row r="19" spans="4:7" x14ac:dyDescent="0.35">
      <c r="D19" s="3" t="s">
        <v>419</v>
      </c>
    </row>
    <row r="20" spans="4:7" x14ac:dyDescent="0.35">
      <c r="D20" s="3" t="s">
        <v>1964</v>
      </c>
    </row>
    <row r="21" spans="4:7" x14ac:dyDescent="0.35">
      <c r="D21" s="3" t="s">
        <v>1965</v>
      </c>
    </row>
    <row r="22" spans="4:7" x14ac:dyDescent="0.35">
      <c r="D22" s="3" t="s">
        <v>423</v>
      </c>
    </row>
    <row r="23" spans="4:7" x14ac:dyDescent="0.35">
      <c r="D23" s="3" t="s">
        <v>1966</v>
      </c>
    </row>
    <row r="24" spans="4:7" x14ac:dyDescent="0.35">
      <c r="D24" s="3" t="s">
        <v>153</v>
      </c>
    </row>
    <row r="25" spans="4:7" x14ac:dyDescent="0.35">
      <c r="D25" s="3" t="s">
        <v>96</v>
      </c>
    </row>
    <row r="26" spans="4:7" x14ac:dyDescent="0.35">
      <c r="D26" s="3" t="s">
        <v>774</v>
      </c>
    </row>
    <row r="27" spans="4:7" x14ac:dyDescent="0.35">
      <c r="D27" s="3" t="s">
        <v>71</v>
      </c>
    </row>
    <row r="28" spans="4:7" x14ac:dyDescent="0.35">
      <c r="D28" s="3" t="s">
        <v>253</v>
      </c>
    </row>
    <row r="29" spans="4:7" x14ac:dyDescent="0.35">
      <c r="D29" s="3" t="s">
        <v>1967</v>
      </c>
    </row>
    <row r="30" spans="4:7" x14ac:dyDescent="0.35">
      <c r="D30" s="3" t="s">
        <v>1968</v>
      </c>
    </row>
    <row r="31" spans="4:7" x14ac:dyDescent="0.35">
      <c r="D31" s="3" t="s">
        <v>1969</v>
      </c>
    </row>
    <row r="32" spans="4:7" x14ac:dyDescent="0.35">
      <c r="D32" s="3" t="s">
        <v>1970</v>
      </c>
    </row>
    <row r="33" spans="4:4" x14ac:dyDescent="0.35">
      <c r="D33" s="3" t="s">
        <v>1971</v>
      </c>
    </row>
    <row r="34" spans="4:4" x14ac:dyDescent="0.35">
      <c r="D34" s="3" t="s">
        <v>1972</v>
      </c>
    </row>
    <row r="35" spans="4:4" x14ac:dyDescent="0.35">
      <c r="D35" s="3" t="s">
        <v>1973</v>
      </c>
    </row>
    <row r="36" spans="4:4" x14ac:dyDescent="0.35">
      <c r="D36" s="3" t="s">
        <v>1974</v>
      </c>
    </row>
    <row r="37" spans="4:4" x14ac:dyDescent="0.35">
      <c r="D37" s="63" t="s">
        <v>141</v>
      </c>
    </row>
    <row r="38" spans="4:4" x14ac:dyDescent="0.35">
      <c r="D38" s="63" t="s">
        <v>426</v>
      </c>
    </row>
  </sheetData>
  <dataValidations count="1">
    <dataValidation type="list" allowBlank="1" showInputMessage="1" showErrorMessage="1" sqref="L6" xr:uid="{00000000-0002-0000-0B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5F2A887E49BAB4FA7F094AE5A68C6C7" ma:contentTypeVersion="4" ma:contentTypeDescription="Crear nuevo documento." ma:contentTypeScope="" ma:versionID="c2ef2ec664c93d9e9c40c74d1c4e7706">
  <xsd:schema xmlns:xsd="http://www.w3.org/2001/XMLSchema" xmlns:xs="http://www.w3.org/2001/XMLSchema" xmlns:p="http://schemas.microsoft.com/office/2006/metadata/properties" xmlns:ns2="b2b5e7fe-8ad2-45e9-b306-c446acc6805a" targetNamespace="http://schemas.microsoft.com/office/2006/metadata/properties" ma:root="true" ma:fieldsID="7c52e18ca9a629bf4054893a0c4be4c8" ns2:_="">
    <xsd:import namespace="b2b5e7fe-8ad2-45e9-b306-c446acc68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b5e7fe-8ad2-45e9-b306-c446acc680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A0BEC9-DF01-4B55-9EA5-FC10938A5590}">
  <ds:schemaRefs>
    <ds:schemaRef ds:uri="http://purl.org/dc/elements/1.1/"/>
    <ds:schemaRef ds:uri="http://schemas.microsoft.com/office/2006/metadata/properties"/>
    <ds:schemaRef ds:uri="http://purl.org/dc/terms/"/>
    <ds:schemaRef ds:uri="http://schemas.openxmlformats.org/package/2006/metadata/core-properties"/>
    <ds:schemaRef ds:uri="b2b5e7fe-8ad2-45e9-b306-c446acc6805a"/>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E3DB875-C348-44B0-9EE8-3B99E108ACA6}">
  <ds:schemaRefs>
    <ds:schemaRef ds:uri="http://schemas.microsoft.com/sharepoint/v3/contenttype/forms"/>
  </ds:schemaRefs>
</ds:datastoreItem>
</file>

<file path=customXml/itemProps3.xml><?xml version="1.0" encoding="utf-8"?>
<ds:datastoreItem xmlns:ds="http://schemas.openxmlformats.org/officeDocument/2006/customXml" ds:itemID="{C40EF7AE-7C66-4139-99EC-DA59DCB724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b5e7fe-8ad2-45e9-b306-c446acc68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Hoja9</vt:lpstr>
      <vt:lpstr>Hoja4</vt:lpstr>
      <vt:lpstr>Hoja6</vt:lpstr>
      <vt:lpstr>Hoja5</vt:lpstr>
      <vt:lpstr>Hoja1</vt:lpstr>
      <vt:lpstr>1_G6-2</vt:lpstr>
      <vt:lpstr>2_G7-2</vt:lpstr>
      <vt:lpstr>4_G12-1</vt:lpstr>
      <vt:lpstr>INSUMOS</vt:lpstr>
      <vt:lpstr>AUTORREGULACIÓN</vt:lpstr>
      <vt:lpstr>Hoja3</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MARIADELPILAR SUÁREZ MONZÓN</cp:lastModifiedBy>
  <cp:revision/>
  <dcterms:created xsi:type="dcterms:W3CDTF">2023-07-18T15:34:07Z</dcterms:created>
  <dcterms:modified xsi:type="dcterms:W3CDTF">2025-12-20T03:32:52Z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0x010100D5F2A887E49BAB4FA7F094AE5A68C6C7</vt:lpwstr>
  </property>
</Properties>
</file>