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2"/>
  <workbookPr/>
  <mc:AlternateContent xmlns:mc="http://schemas.openxmlformats.org/markup-compatibility/2006">
    <mc:Choice Requires="x15">
      <x15ac:absPath xmlns:x15ac="http://schemas.microsoft.com/office/spreadsheetml/2010/11/ac" url="C:\Users\helma\Documentos Disco Duro\CONVENIO DIC_JUL_2025\SUBRED SUR\4 JUN_JUL_2025\PRODUCTOS\GLOSAS\CONCILIACION DE GLOSAS\"/>
    </mc:Choice>
  </mc:AlternateContent>
  <xr:revisionPtr revIDLastSave="0" documentId="13_ncr:1_{57DE49B7-E254-4BF8-B978-3AAB4DD8EA89}" xr6:coauthVersionLast="47" xr6:coauthVersionMax="47" xr10:uidLastSave="{00000000-0000-0000-0000-000000000000}"/>
  <bookViews>
    <workbookView xWindow="-108" yWindow="-108" windowWidth="23256" windowHeight="12456" xr2:uid="{00000000-000D-0000-FFFF-FFFF00000000}"/>
  </bookViews>
  <sheets>
    <sheet name="Hoja1" sheetId="1" r:id="rId1"/>
  </sheets>
  <definedNames>
    <definedName name="_xlnm._FilterDatabase" localSheetId="0" hidden="1">Hoja1!$A$13:$AJ$104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8" i="1" l="1"/>
  <c r="AJ39" i="1"/>
  <c r="AJ40" i="1"/>
  <c r="AJ41" i="1"/>
  <c r="AJ42" i="1"/>
  <c r="AJ43" i="1"/>
  <c r="AJ44" i="1"/>
  <c r="AJ70" i="1"/>
  <c r="AJ71" i="1"/>
  <c r="AJ72" i="1"/>
  <c r="AJ73" i="1"/>
  <c r="AJ74" i="1"/>
  <c r="AJ102" i="1"/>
  <c r="AJ14" i="1"/>
  <c r="AG15" i="1"/>
  <c r="AJ15" i="1" s="1"/>
  <c r="AG16" i="1"/>
  <c r="AJ16" i="1" s="1"/>
  <c r="AG17" i="1"/>
  <c r="AJ17" i="1" s="1"/>
  <c r="AG18" i="1"/>
  <c r="AJ18" i="1" s="1"/>
  <c r="AG19" i="1"/>
  <c r="AJ19" i="1" s="1"/>
  <c r="AG20" i="1"/>
  <c r="AJ20" i="1" s="1"/>
  <c r="AG21" i="1"/>
  <c r="AJ21" i="1" s="1"/>
  <c r="AG22" i="1"/>
  <c r="AJ22" i="1" s="1"/>
  <c r="AG23" i="1"/>
  <c r="AJ23" i="1" s="1"/>
  <c r="AG24" i="1"/>
  <c r="AJ24" i="1" s="1"/>
  <c r="AG25" i="1"/>
  <c r="AJ25" i="1" s="1"/>
  <c r="AG26" i="1"/>
  <c r="AJ26" i="1" s="1"/>
  <c r="AG27" i="1"/>
  <c r="AJ27" i="1" s="1"/>
  <c r="AG28" i="1"/>
  <c r="AJ28" i="1" s="1"/>
  <c r="AG29" i="1"/>
  <c r="AJ29" i="1" s="1"/>
  <c r="AG30" i="1"/>
  <c r="AJ30" i="1" s="1"/>
  <c r="AG31" i="1"/>
  <c r="AJ31" i="1" s="1"/>
  <c r="AG32" i="1"/>
  <c r="AJ32" i="1" s="1"/>
  <c r="AG33" i="1"/>
  <c r="AJ33" i="1" s="1"/>
  <c r="AG34" i="1"/>
  <c r="AJ34" i="1" s="1"/>
  <c r="AG35" i="1"/>
  <c r="AJ35" i="1" s="1"/>
  <c r="AG36" i="1"/>
  <c r="AJ36" i="1" s="1"/>
  <c r="AG37" i="1"/>
  <c r="AJ37" i="1" s="1"/>
  <c r="AG38" i="1"/>
  <c r="AG39" i="1"/>
  <c r="AG40" i="1"/>
  <c r="AG41" i="1"/>
  <c r="AG42" i="1"/>
  <c r="AG43" i="1"/>
  <c r="AG44" i="1"/>
  <c r="AG45" i="1"/>
  <c r="AJ45" i="1" s="1"/>
  <c r="AG46" i="1"/>
  <c r="AJ46" i="1" s="1"/>
  <c r="AG47" i="1"/>
  <c r="AJ47" i="1" s="1"/>
  <c r="AG48" i="1"/>
  <c r="AJ48" i="1" s="1"/>
  <c r="AG49" i="1"/>
  <c r="AJ49" i="1" s="1"/>
  <c r="AG50" i="1"/>
  <c r="AJ50" i="1" s="1"/>
  <c r="AG51" i="1"/>
  <c r="AJ51" i="1" s="1"/>
  <c r="AG52" i="1"/>
  <c r="AJ52" i="1" s="1"/>
  <c r="AG53" i="1"/>
  <c r="AJ53" i="1" s="1"/>
  <c r="AG54" i="1"/>
  <c r="AJ54" i="1" s="1"/>
  <c r="AG55" i="1"/>
  <c r="AJ55" i="1" s="1"/>
  <c r="AG56" i="1"/>
  <c r="AJ56" i="1" s="1"/>
  <c r="AG57" i="1"/>
  <c r="AJ57" i="1" s="1"/>
  <c r="AG58" i="1"/>
  <c r="AJ58" i="1" s="1"/>
  <c r="AG59" i="1"/>
  <c r="AJ59" i="1" s="1"/>
  <c r="AG60" i="1"/>
  <c r="AJ60" i="1" s="1"/>
  <c r="AG61" i="1"/>
  <c r="AJ61" i="1" s="1"/>
  <c r="AG62" i="1"/>
  <c r="AJ62" i="1" s="1"/>
  <c r="AG63" i="1"/>
  <c r="AJ63" i="1" s="1"/>
  <c r="AG64" i="1"/>
  <c r="AJ64" i="1" s="1"/>
  <c r="AG65" i="1"/>
  <c r="AJ65" i="1" s="1"/>
  <c r="AG66" i="1"/>
  <c r="AJ66" i="1" s="1"/>
  <c r="AG67" i="1"/>
  <c r="AJ67" i="1" s="1"/>
  <c r="AG68" i="1"/>
  <c r="AJ68" i="1" s="1"/>
  <c r="AG69" i="1"/>
  <c r="AJ69" i="1" s="1"/>
  <c r="AG70" i="1"/>
  <c r="AG71" i="1"/>
  <c r="AG72" i="1"/>
  <c r="AG73" i="1"/>
  <c r="AG74" i="1"/>
  <c r="AG75" i="1"/>
  <c r="AJ75" i="1" s="1"/>
  <c r="AG76" i="1"/>
  <c r="AJ76" i="1" s="1"/>
  <c r="AG77" i="1"/>
  <c r="AJ77" i="1" s="1"/>
  <c r="AG78" i="1"/>
  <c r="AJ78" i="1" s="1"/>
  <c r="AG79" i="1"/>
  <c r="AJ79" i="1" s="1"/>
  <c r="AG80" i="1"/>
  <c r="AJ80" i="1" s="1"/>
  <c r="AG81" i="1"/>
  <c r="AJ81" i="1" s="1"/>
  <c r="AG82" i="1"/>
  <c r="AJ82" i="1" s="1"/>
  <c r="AG83" i="1"/>
  <c r="AJ83" i="1" s="1"/>
  <c r="AG84" i="1"/>
  <c r="AJ84" i="1" s="1"/>
  <c r="AG85" i="1"/>
  <c r="AJ85" i="1" s="1"/>
  <c r="AG86" i="1"/>
  <c r="AJ86" i="1" s="1"/>
  <c r="AG87" i="1"/>
  <c r="AJ87" i="1" s="1"/>
  <c r="AG88" i="1"/>
  <c r="AJ88" i="1" s="1"/>
  <c r="AG89" i="1"/>
  <c r="AJ89" i="1" s="1"/>
  <c r="AG90" i="1"/>
  <c r="AJ90" i="1" s="1"/>
  <c r="AG91" i="1"/>
  <c r="AJ91" i="1" s="1"/>
  <c r="AG92" i="1"/>
  <c r="AJ92" i="1" s="1"/>
  <c r="AG93" i="1"/>
  <c r="AJ93" i="1" s="1"/>
  <c r="AG94" i="1"/>
  <c r="AJ94" i="1" s="1"/>
  <c r="AG95" i="1"/>
  <c r="AJ95" i="1" s="1"/>
  <c r="AG96" i="1"/>
  <c r="AJ96" i="1" s="1"/>
  <c r="AG97" i="1"/>
  <c r="AJ97" i="1" s="1"/>
  <c r="AG98" i="1"/>
  <c r="AJ98" i="1" s="1"/>
  <c r="AG99" i="1"/>
  <c r="AJ99" i="1" s="1"/>
  <c r="AG100" i="1"/>
  <c r="AJ100" i="1" s="1"/>
  <c r="AG101" i="1"/>
  <c r="AJ101" i="1" s="1"/>
  <c r="AG102" i="1"/>
  <c r="AG103" i="1"/>
  <c r="AG104" i="1"/>
  <c r="AG14" i="1"/>
  <c r="AJ12" i="1" l="1"/>
  <c r="AI12" i="1"/>
  <c r="AG12" i="1"/>
  <c r="AE12" i="1"/>
  <c r="P12" i="1"/>
  <c r="T12" i="1"/>
  <c r="U12" i="1"/>
  <c r="Z12" i="1"/>
  <c r="AA12" i="1"/>
  <c r="AB12" i="1" l="1"/>
</calcChain>
</file>

<file path=xl/sharedStrings.xml><?xml version="1.0" encoding="utf-8"?>
<sst xmlns="http://schemas.openxmlformats.org/spreadsheetml/2006/main" count="1385" uniqueCount="474">
  <si>
    <t>FORMATO DE GLOSAS
CONVENIO GSP-PSPIC 03 DE DICIEMBRE DE 2024 A 23 DE JULIO 2025
SUBRED SUR CONVENIO CO1.PCCNTR-4174-2024</t>
  </si>
  <si>
    <t>SUBRED :</t>
  </si>
  <si>
    <t>SUR</t>
  </si>
  <si>
    <t xml:space="preserve">CONVENIO NUMERO: </t>
  </si>
  <si>
    <t>4174-2024</t>
  </si>
  <si>
    <t>GLOSA INICIAL:</t>
  </si>
  <si>
    <t xml:space="preserve">FECHA: </t>
  </si>
  <si>
    <t xml:space="preserve"> </t>
  </si>
  <si>
    <t>GLOSA DEFINITIVA:</t>
  </si>
  <si>
    <t>PERIODO DE SEGUIMIENTO:</t>
  </si>
  <si>
    <t>01 DE JUNIO AL 31 DE JULIO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</si>
  <si>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</si>
  <si>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</si>
  <si>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</si>
  <si>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</si>
  <si>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</si>
  <si>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</si>
  <si>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</si>
  <si>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</si>
  <si>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</si>
  <si>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</si>
  <si>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</si>
  <si>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RECURSOS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</si>
  <si>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</si>
  <si>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</si>
  <si>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</si>
  <si>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</si>
  <si>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</si>
  <si>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</si>
  <si>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</si>
  <si>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</si>
  <si>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</si>
  <si>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</si>
  <si>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</si>
  <si>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</si>
  <si>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</si>
  <si>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</si>
  <si>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</si>
  <si>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</si>
  <si>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</si>
  <si>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</si>
  <si>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</si>
  <si>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</si>
  <si>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</si>
  <si>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</si>
  <si>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</si>
  <si>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</si>
  <si>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Entorno cuidador Laboral “Bienestar en nuestro entorno laboral”</t>
  </si>
  <si>
    <t>34Entorno cuidador Laboral “Bienestar en nuestro entorno laboral”</t>
  </si>
  <si>
    <t>ENTORNOS CUIDADORES</t>
  </si>
  <si>
    <t>INTER ACCIÓN INTEGRADA PRÁCTICAS DE PROMOCIÓN DEL CUIDADO DE LA SALUD DE LOS TRABAJADORES INFORMALES Y GESTIÓN DEL RIESGO EN LAS UNIDADES DE TRABAJO INFORMAL</t>
  </si>
  <si>
    <t>Gestión en los niveles meso y micro de la salud pública del Entorno cuidador Laboral “Bienestar en nuestro entorno laboral”</t>
  </si>
  <si>
    <t>Gestión estratégica y táctica del entorno cuidador laboral con reporte mensual</t>
  </si>
  <si>
    <t>Subred</t>
  </si>
  <si>
    <t>SUBRED</t>
  </si>
  <si>
    <t>H. JULIO 2025</t>
  </si>
  <si>
    <t>34Entorno cuidador Laboral “Bienestar en nuestro entorno laboral”SUBREDH. JULIO 20252025</t>
  </si>
  <si>
    <t>ALEJANDRO BUSTOS Y SANDRA LEAL</t>
  </si>
  <si>
    <t>G9</t>
  </si>
  <si>
    <t xml:space="preserve">Se genera GLOSA POR INCONSISTENCIA DE INFORME DE GESTIÓN del 5% sobre el total del producto Gestión en los niveles meso y micro de la salud pública del Entorno cuidador Laboral “Bienestar en nuestro entorno laboral” con reporte mensual, debido a que en el producto 40 – Tu Bar Tu Responsabilidad, se evidenció que se reportó en el informe de gestión una meta ejecutada de cincuenta y seis (56) asesorías distribuidas de la siguiente manera: Tunjuelito (34), Usme (4), Ciudad Bolívar (12) y Subred (6), y la meta verificada corresponde a: Tunjuelito (34), Usme (4), Ciudad Bolívar (13) y Subred (5), esto sin afectación de la meta ejecutada en el producto del mes. </t>
  </si>
  <si>
    <t>No se acepta glosa se verificó y los productos ejecutados corresponden a 184 horas, así como el pago de los honorarios, por lo cual se realizará el ajuste en el aplicativo de talento humano.</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</si>
  <si>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presento respuesta por parte de Secretaría Distrital de Salud mediante radicado No. 2025-EE-120665 del 28 de noviembre del 2025 con asunto “Respuesta Radicado agilsalud 20252050-026937-1 del 07/10/2025, Solicitud Ajuste informe de gestión - Periodo de 01 de junio al 31 de julio 2025 – Convenio PSPIC No.4174-2024”, en el cual se emite concepto técnico favorable para el ajuste en la distribución por localidad para el siguiente producto:
Producto 40 – Tu Bar Tu Responsabilidad: Tunjuelito: 34, Usme: 4, Ciudad Bolívar: 13, Subred: 5.</t>
  </si>
  <si>
    <t>27Entorno cuidador Laboral “Bienestar en nuestro entorno laboral”</t>
  </si>
  <si>
    <t>Asesorías de promoción del cuidado de la salud con trabajadores de la economía informal en UTI</t>
  </si>
  <si>
    <t>Asesoría de promoción del cuidado de la salud con trabajadores de la economía informal en UTI.</t>
  </si>
  <si>
    <t>27Entorno cuidador Laboral “Bienestar en nuestro entorno laboral”SUBREDH. JULIO 20252025</t>
  </si>
  <si>
    <t>SANDRA JIMÉNEZ</t>
  </si>
  <si>
    <t>G3</t>
  </si>
  <si>
    <t>Se genera GLOSA POR INCUMPLIMIENTO DE ANEXO 6 LINEAMIENTOS TÉCNICOS DE LA GESTIÓN DE LA SALUD PUBLICA GSP Y DEL PLAN DE SALUD PÚBLICA DE INTERVENCIONES COLECTIVAS – PSPIC Y MODULO DE ESTANDARES - SIVIGILA D.C del 100% del valor ejecutado en el producto - Asesorías de promoción del cuidado de la salud con trabajadores de la economía informal en UTI en donde se evidencio el hallazgo, debido a que se identificaron los siguientes hallazgos en 2 asesorías con énfasis en salud mental:
Fichas No. 3190252203 y 3190252152 se evidenció que durante el seguimiento el profesional de psicología no realizó asesoría al 100% de los trabajadores caracterizados en la UTI, sin documentar en el formato la razón por la cual no se registró la asesoría a todos los trabajadores; puesto que el lineamiento refiere: “Las asesorías de este producto deben cubrir al 100% de los trabajadores identificados, de lo anterior se exceptúan aquellos que no se encuentren laborando en el establecimiento al momento de la asesoría, realizando el debido registro en el formato”."</t>
  </si>
  <si>
    <t>No se acepta glosa en el producto de asesorías de promoción del cuidado de la salud con trabajadores de la economía informal en UTI por perfil de psicología teniendo en cuenta que el profesional desarrolló la intervención a los trabajadores que se identificaron en el momento de la atención, se cuenta con una variable que hace referencia a número de trabajadores abordadas y en cada asesoría se encuentra registrado 1, es importante validar que si bien no se coloco una nota indicando que el segundo trabajador no se encontraba no es algo técnico que afecte el desarrollo o la calidad de la intervención que tiene como objetivo promoción de prácticas en salud para el mejoramiento de la salud mental, la asesoría realizada cuenta con las recomendaciones brindadas por la profesional y se encuentra el registro del 100 % de las variables solicitadas en el instructivo.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</si>
  <si>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evidenciaron los hallazgos, Fichas No. 3190252203 y 3190252152, ya que la subred no presenta soportes que subsane los hallazgos.</t>
  </si>
  <si>
    <t>SANDRA LEAL</t>
  </si>
  <si>
    <t>G12</t>
  </si>
  <si>
    <t>Se genera GLOSA POR BASE DE TALENTO HUMANO del 5 %, del valor total por el producto Gestión en los niveles meso y micro de la salud pública del Entorno cuidador Laboral “Bienestar en nuestro entorno laboral pues se evidenció inconsistencia en base de talento humano en el mes de julio de 2025 de un perfil de Tecnólogo en salud ocupacional Martha Liliana Vásquez Anzola a la que se le registró 194 horas y las realmente ejecutadas fueron 184 horas.</t>
  </si>
  <si>
    <t xml:space="preserve">No se acepta glosa ya que se realizó la ejecución de las actividades al 100 % y el error que se presentó en el mes de Julio en el producto 40 corresponde a la distribución por localidad por lo cual se solicitará el respectivo ajuste. </t>
  </si>
  <si>
    <t>Se levanta glosa por base de talento humano del 5%, por la identificación de inconsistencias en el aplicativo de talento humano, teniendo en cuenta que la Subred presentó el ajuste en cuanto a las horas dedicadas de la colaboradora Martha Liliana Vásquez Anzola para el mes julio de 2025 en al aplicativo de talento humano dispuesto por la Secretaría Distrital de Salud link en http://gesiaplicaciones.saludcapital.gov.co/contratos,  con lo cual se subsana los hallazgos evidenciados en el seguimiento retrospectivo.</t>
  </si>
  <si>
    <t>Macro, meso y micro gestión de la salud pública</t>
  </si>
  <si>
    <t>76Macro, meso y micro gestión de la salud pública</t>
  </si>
  <si>
    <t>IMPLEMENTACIÓN CONCEPTUAL, METODOLÓGICA Y TÉCNICA</t>
  </si>
  <si>
    <t>Seguimiento supervisión y monitoreo de la modalidad extramural del PAI</t>
  </si>
  <si>
    <t>Avance mensual al plan de acción</t>
  </si>
  <si>
    <t>G. JUNIO 2025</t>
  </si>
  <si>
    <t>76Macro, meso y micro gestión de la salud públicaSUBREDG. JUNIO 20252025</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</si>
  <si>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</si>
  <si>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Durante la verificación del Kardex físico correspondiente al mes, se identificaron  incumplimientos frente a los estándares de calidad establecidos. Entre los principales hallazgos se evidenció:
• No descarga de biológicos o registro no coincidente entre la entrega y la aplicación del medicamento.
• Encabezados incompletos en los registros del Kardex.
• Incumplimiento de la política de frascos abiertos, lo que representa un riesgo para la trazabilidad, seguridad del paciente.
Estos hallazgos evidencian deficiencias en los procesos de registro, trazabilidad y adherencia a los protocolos institucionales, lo que podría afectar la gestión segura de medicamentos e insumos.</t>
  </si>
  <si>
    <t xml:space="preserve">No se acepta Glosa,  considerando pertinente revisar el hallazgo/glosa, entre tanto se sugiere verificar y valorar la gestión administrativa y acciones operativas ejecutadas para el cumplimiento de las metas propuestas, lo anterior teniendo cuenta que no se vio afectada la ejecución del producto por </t>
  </si>
  <si>
    <t>78Macro, meso y micro gestión de la salud pública</t>
  </si>
  <si>
    <t>Operación del componente cadena de frío del PAI</t>
  </si>
  <si>
    <t>78Macro, meso y micro gestión de la salud públicaSUBREDG. JUNIO 20252025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</si>
  <si>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dos (2) subactividades: 
1.	Diligenciar y mantener actualizado los Kardex de medicamentos inmunobiológicos, dispositivos médicos e insumos del centro de acopio de la Subred. 
1) Durante la verificación del Kardex correspondiente al mes, se identificaron inconsistencias en la trazabilidad de los medicamentos inmunobiológicos, dispositivos médicos e insumos. Específicamente, se observó que:
• No existe concordancia entre las fechas registradas en el Kardex y las fechas reales de los soportes de recepción.
• Se identificaron recepciones de insumos sin su respectivo registro en el Kardex. 
2.	Realizar las entregas y traslados de medicamentos inmunobiológicos, dispositivos médicos e insumos a las IPS públicas y privadas, garantizando las condiciones técnicas y logísticas para la adecuada entrega de estos. 
2) Durante la revisión de los documentos correspondientes a los meses, se identificaron inconsistencias en la calidad del diligenciamiento del Anexo 78.7_Recepción Técnica, así como en su concordancia con los registros del Kardex. Estas fallas representan un incumplimiento a los estándares de calidad establecidos para la trazabilidad y gestión segura de medicamentos inmunobiológicos, dispositivos médicos e insumos. Entre los principales hallazgos se destacan:
• Falta de documentación soporte: No se identificó el Anexo 78.7_Recepción Técnica correspondiente a las entregas realizadas a la IPS Bienestar IPS en Sueño (6 de junio) y a la Unidad de Servicios de Salud Nazaret (10 de junio), aunque dichas recepciones sí están registradas en el Kardex, esta situación compromete la trazabilidad y la validación del proceso de entrega.
• Diligenciamiento incorrecto del campo “Entidad que recibe”: Se evidenció en diferentes Anexos 78.7 que se registraron dos IPS diferentes en el mismo campo y se identificó el registro del nombre de una subred diferente.
• Inconsistencias en el campo “Firma de quien entrega”: Se identificaron registros en los cuales la fecha consignada en este campo no coincide con la fecha de la entrega, afectando la integridad del registro.</t>
  </si>
  <si>
    <t>78Macro, meso y micro gestión de la salud públicaSUBREDH. JULIO 20252025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</si>
  <si>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una (1) subactividad: 
1.	Realizar las entregas y traslados de medicamentos inmunobiológicos, dispositivos médicos e insumos a las IPS públicas y privadas, garantizando las condiciones técnicas y logísticas para la adecuada entrega de estos. 
1) Durante la revisión de los documentos correspondientes a los meses, se identificaron inconsistencias en la calidad del diligenciamiento del Anexo 78.7_Recepción Técnica, así como+F4 en su concordancia con los registros del Kardex. Estas fallas representan un incumplimiento a los estándares de calidad establecidos para la trazabilidad y gestión segura de medicamentos inmunobiológicos, dispositivos médicos e insumos. Entre los principales hallazgos se destacan:
• Falta de documentación soporte: No se identificó el Anexo 78.7_Recepción Técnica correspondiente a las entregas realizadas a la IPS Bienestar IPS en Sueño (6 de junio) y a la Unidad de Servicios de Salud Nazaret (10 de junio), aunque dichas recepciones sí están registradas en el Kardex. Esta situación compromete la trazabilidad y la validación del proceso de entrega.
• Diligenciamiento incorrecto del campo “Entidad que recibe”: Se evidenció en diferentes Anexos 78.7 se registraron dos IPS diferentes en el mismo campo y se identificó el registro del nombre de una subred diferente.
• Inconsistencias en el campo “Firma de quien entrega”: Se identificaron registros en los cuales la fecha consignada en este campo no coincide con la fecha de la entrega, afectando la integridad del registro.</t>
  </si>
  <si>
    <t>80Macro, meso y micro gestión de la salud pública</t>
  </si>
  <si>
    <t>Administración de dosis de fiebre amarilla a viajeros</t>
  </si>
  <si>
    <t>Dosis administradas de fiebre amarilla</t>
  </si>
  <si>
    <t>Local</t>
  </si>
  <si>
    <t>CIUDAD BOLIVAR</t>
  </si>
  <si>
    <t>80Macro, meso y micro gestión de la salud públicaCIUDAD BOLIVARG. JUNIO 20252025</t>
  </si>
  <si>
    <t>G10</t>
  </si>
  <si>
    <t>Se genera GLOSA POR AUSENCIA DE SOPORTES del 100%, para el producto debido a que los productos reportados como ejecutados en el informe de gestión no fueron soportados en el momento del seguimiento retrospectivo correspondiente a 12 Dosis.</t>
  </si>
  <si>
    <t>80Macro, meso y micro gestión de la salud públicaCIUDAD BOLIVARH. JULIO 20252025</t>
  </si>
  <si>
    <t>G8</t>
  </si>
  <si>
    <t>Se genera GLOSA POR PLANES DE MEJORAMIENTO del 10% sobre el valor total reportado como ejecutado en el informe de gestión por el producto la cual se identificó el hallazgo dentro del producto que contiene el total de dosis reportadas, el plan de mejora fue solicitado para 2 momentos de dicha actividad; por no formular, remitir o ajustar los planes de mejoramiento derivados de los hallazgos del seguimiento, realizado por la Subsecretaria de Salud Pública, así como el incumplimiento en la implementación de los planes ya que se evidencio:
Durante el seguimiento del cumplimiento de las acciones de mejora implementadas por la Subred en el marco del Ciclo PHVA, se identificaron múltiples incumplimientos que evidencian debilidades en la ejecución, seguimiento y documentación de las actividades comprometidas, especialmente en lo relacionado con el servicio de vacunación del Punto Viajero. A continuación, se presentan los hallazgos organizados por cada fase del ciclo:
Ciclo P – PLANEAR
Acciones propuestas:
• Realizar mesas de trabajo con el personal operativo del servicio de vacunación
• Verificar que los lineamientos entregados desde la referencia PAI intramural cumplan con las necesidades y expectativas del personal nuevo que ingresa a la Subred.
• Realizar mesa de trabajo con el personal que opera en el servicio de vacunación de la unidad de candelaria la nueva
• Realizar mesa de trabajo con el personal que opera en el servicio de vacunación
Hallazgos:
• La Subred presentó para las actividades 1 y 2 dos actas como soporte, las cuales no cumple con los estándares de calidad, se evidenció con fecha incompleta, lo que afecta su validez documental.
• De las demás acciones a mejorar no se evidenciaron soportes que respalden la ejecución de las demás actividades programadas, como las mesas de trabajo o la evaluación de lineamientos para el personal nuevo.
Ciclo H – HACER
Acciones propuestas:
• Socializar con los auxiliares de vacunación el manual de atención al usuario donde se les recuerda la importancia de mantener la privacidad y confidencialidad en la prestación del servicio de vacunación.
• Realizar fortalecimiento de capacidades con el talento humano nuevo frente al proceso de vacunación en línea con la resolución 968 de 2023 donde establece los lineamientos técnico - operativos para COVID 19 y el manual técnico administrativo para el Programa Ampliado de Inmunización PAI.
• Socializar con el personal de vacunación que bajo ninguna condición se debe restringir la entrega del carnet internacional a los usuarios que lo soliciten.
• Realizar entrega  del carnet de vacunación oficial con el registro de los biológicos administrados.
Hallazgos:
• No se anexaron soportes que demuestren la ejecución  de las acciones comprometidas, lo que impide verificar su cumplimiento.
Ciclo V – VERIFICAR
Acciones propuestas:
• Realizar seguimiento a punto de vacunación para el cumplimiento del manual de atención al usuario en cuanto a su privacidad lo cual se evaluara en asistencia técnica.
• Hacer seguimiento al talento humano nuevo que ingreso para el servicio de vacunación con el fin de evaluar el proceso operativo frente a la atención y proceso de vacunación.
• Realizar seguimiento a punto de vacunación para el cumplimiento de   entrega de carnet internacional a los usuarios que lo soliciten lo cual se evaluara en asistencia técnica. 
• Realizar seguimiento a punto de vacunación para el cumplimiento de   entrega de carné oficial a los usuarios que lo soliciten lo cual se evaluara en asistencia técnica.
Hallazgos:
• No se presentaron evidencias, soportes que acrediten la realización de los seguimientos programados, acciones de verificación y evaluación mediante asistencia técnica, como se había previsto.
Ciclo A – ACTUAR
Acción reportada para los 4 análisis de causa:
• La Subred reportó una única acción general: “Implementar acciones de mejoramiento frente a las desviaciones encontradas”.
Hallazgos:
• No se presentaron soportes que evidencien la implementación de acciones correctivas específicas.</t>
  </si>
  <si>
    <t>85Macro, meso y micro gestión de la salud pública</t>
  </si>
  <si>
    <t>Análisis de Condiciones, Calidad de Vida, Salud y Enfermedad</t>
  </si>
  <si>
    <t>Documentos de analisis de situacion de calidad de vida y salud local</t>
  </si>
  <si>
    <t>Documento local</t>
  </si>
  <si>
    <t>85Macro, meso y micro gestión de la salud públicaSUBREDG. JUNIO 20252025</t>
  </si>
  <si>
    <t>Marcela López Hernández</t>
  </si>
  <si>
    <t xml:space="preserve">Se genera GLOSA POR PLANES DE MEJORAMIENTO del 10%, sobre el valor total reportado como ejecutado en el informe de gestión por el producto (este producto contiene tres actividades; la actividad 1 consta de 3 momentos), el plan de mejora fue solicitado para 2 momentos de dicha actividad; por no formular, remitir o ajustar los planes de mejoramiento derivados de los hallazgos del seguimiento, realizado por la Subsecretaría de Salud Pública, así como el incumplimiento en la implementación de los planes ya que se evidenció:
En el ciclo H 
- La Subred no presentó actas de seguimiento a compromisos del 16 y 24 de junio
- La Subred no presentó acta del 27/06/2025 de Alistamiento de productos
- La Subred no presenta convocatorias estructuradas a espacios de articulación
- La Subred no presentó sistema de seguimiento a compromisos
En el ciclo V
- La Subred no presenta evidencias del acompañamiento en tiempo real para evidenciar ajustes.
</t>
  </si>
  <si>
    <t>No se acepta glosa: Las actividades pertinentes al proceso de ACCVSyE se realizaron de acuerdo con la directriz técnica para cada una de ellas y se radicaron en los tiempos y con la calidad requeridos. Los hallazgos descritos no influyen en el desarrollo de estas actividades.</t>
  </si>
  <si>
    <t>85Macro, meso y micro gestión de la salud públicaSUBREDH. JULIO 20252025</t>
  </si>
  <si>
    <t>G1</t>
  </si>
  <si>
    <t>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
- Profesional Universitario 2, Lorena Novoa López, con CC 1010236072, No se registra pago de 80,56 horas de julio.
- Profesional Especializado 3, Maira Julieth Tinoco Fierro, con CC 1077967576, No se registra pago de 7,1 horas de julio
Total: 
80,56 horas profesional universitario 2
7,1 horas profesional especializado 3</t>
  </si>
  <si>
    <t>Gestión de Estrategias y Programas de interés en Salud Pública</t>
  </si>
  <si>
    <t>11Gestión de Estrategias y Programas de interés en Salud Pública</t>
  </si>
  <si>
    <t>IMPLEMENTACIÓN CONCEPTUAL, METODOLÓGICA Y TÉCNICA DE ESTRATEGIAS DE INTERÉS EN LAS IPS PÚBLICAS Y PRIVADAS</t>
  </si>
  <si>
    <t>Fortalecimiento de capacidades para el abordaje de temas relacionados con  violencias basadas en género</t>
  </si>
  <si>
    <t>11Gestión de Estrategias y Programas de interés en Salud PúblicaSUBREDH. JULIO 20252025</t>
  </si>
  <si>
    <t>Anyela Rodríguez</t>
  </si>
  <si>
    <t xml:space="preserve">Se genera GLOSA POR INCONSISTENCIAS DE INFORME DE GESTIÓN del 5% sobre el total del producto 11. Fortalecimiento de capacidades para el abordaje de temas relacionados con  violencias basadas en género del proceso de Estrategias y Programas de interés en Salud Pública ya que se presenta diferencia entre lo reportado y lo soportado en el mes de julio del 2025; puesto que se evidenció error en la digitación de la meta ejecutada de 0,82 y la meta real verificada y soportada fue de: 0,81521955801477700. Sin embargo se aclara que se cuenta con el talento humano completo y soportes completos.
</t>
  </si>
  <si>
    <t>No se acepta glosa, una vez revisado el hallazgo, se solicita ajuste al informe de gestión con todos los decimales de la meta exacta ejecutada. Por tanto no se acepta el hallazgo teniendo en cuenta la concordancia en productos presentados, honorarios pagados al contratista y actividades ejecutadas.</t>
  </si>
  <si>
    <t>Vigilancia en salud pública</t>
  </si>
  <si>
    <t>152Vigilancia en salud pública</t>
  </si>
  <si>
    <t>Gestión de la información para la vigilancia en salud pública</t>
  </si>
  <si>
    <t>Gestión en los niveles meso y micro de la salud pública del proceso vigilancia en salud pública</t>
  </si>
  <si>
    <t>Avance mensual del plan de acción</t>
  </si>
  <si>
    <t>152Vigilancia en salud públicaSUBREDG. JUNIO 20252025</t>
  </si>
  <si>
    <t>Claudia Bermúdez Olaya</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</si>
  <si>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	Error en el perfil reportado en el aplicativo de talento humano de KAREN VIVIANA LOZANO MARTINEZ se encuentra como profesional especializado 2 debe ser profesional universitario 2 en el producto 108.
•	Cambio de reporte de horas en aplicativo de talento humano posterior a la radicación de la base en: MARIA FERNANDA FANDIÑO RODRIGUEZ profesional especializado 4 de 6 horas a 0 horas en el producto 105.</t>
  </si>
  <si>
    <t xml:space="preserve">No se acepta glosa por base de talento humano ya que los errores presentados 
corresponden a un error de digitación que es subsanable con el ajuste del aplicativo, 
adicionalmente no incide en la oportunidad y calidad de los productos generados para el 
periodo revisado. </t>
  </si>
  <si>
    <t>152Vigilancia en salud públicaSUBREDH. JULIO 20252025</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</si>
  <si>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reporte en aplicativo de talento humano de horas ejecutas de JOHANNA BARBOSA CHAVES profesional especializado 4 de 0 horas a 22 horas en el producto 105.</t>
  </si>
  <si>
    <t>No se acepta hallazgo toda vez que la remuneración de las horas faltantes se realizo con el pago de los honorarios en el mes de agosto con lo cual se subsanaría dicho hallazgo.</t>
  </si>
  <si>
    <t>129Vigilancia en salud pública</t>
  </si>
  <si>
    <t xml:space="preserve">Atención de urgencias y emergencias en Salud Pública por parte del equipo de respuesta inmediata - ERI
</t>
  </si>
  <si>
    <t>Urgencia en salud pública atendida.</t>
  </si>
  <si>
    <t>129Vigilancia en salud públicaSUBREDG. JUNIO 20252025</t>
  </si>
  <si>
    <t xml:space="preserve">Margarita Duarte </t>
  </si>
  <si>
    <t>Se genera glosa POR INCUMPLIMIENTO EN LA UNIDAD BASE DE COSTEO DE LOS PRODUCTOS GSP-PSPIC en el producto 129-Atención de urgencias y emergencias en Salud Pública por parte del equipo de respuesta inmediata - ERI, por la diferencia entre el valor mensual reconocido por la subred al perfil del PSPIC y los valores de referencia descritos en la columna 1 VALOR BASE 184 HORAS MES ya que se evidenció el no pago de 6 horas adicionales reportadas en la base de talento humano del profesional Especializado_4: PAULA ANDREA ARTEAGA.</t>
  </si>
  <si>
    <t>114Vigilancia en salud pública</t>
  </si>
  <si>
    <t>Gestión de la información  del  componente Transmisibles - Subred Sur</t>
  </si>
  <si>
    <t>114Vigilancia en salud públicaSUBREDG. JUNIO 20252025</t>
  </si>
  <si>
    <t>Mayten Otiz</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</si>
  <si>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toda vez que No se evidencia el pago de la profesional especializada 4 María Ximena Chacón Rey correspondiente a 6 horas adicionales </t>
  </si>
  <si>
    <t xml:space="preserve">No se acepta hallazgo toda vez que los errores presentados 
corresponden a un error de digitación que es subsanable con el ajuste del aplicativo, 
adicionalmente no incide en la oportunidad y calidad de los productos generados para el 
periodo revisado. </t>
  </si>
  <si>
    <t>124Vigilancia en salud pública</t>
  </si>
  <si>
    <t xml:space="preserve">Orientación de la acción para las intervenciones individuales y colectivas en salud pública. </t>
  </si>
  <si>
    <t>Investigaciones epidemiológicas de campo de alto impacto para eventos transmisibles Subred Norte, Centro Oriente y Sur</t>
  </si>
  <si>
    <t>124Vigilancia en salud públicaSUBREDG. JUNIO 20252025</t>
  </si>
  <si>
    <t>Andrea Palacios Sandoval</t>
  </si>
  <si>
    <t>G3-2</t>
  </si>
  <si>
    <t xml:space="preserve">Se genera glosa del 100 % por incumplimiento de anexo 6 lineamientos técnicos de la gestión de la salud pública GSP y del plan de salud pública de intervenciones colectivas - PSPIC y módulo de estándares - SIVIGILA D.C ya que en el producto 124 Investigaciones epidemiológicas de campo de alto impacto para eventos transmisibles Subred Norte, Centro Oriente y Sur , con plan de acción cualitativo, el cual contiene 2 actividades y en la actividad 1 que contiene 3 subactividades, se evidenció inconsistencia en 1 subactividad, afectando 4 de las 107 IEC ejecutadas. Los hallazgos se describen a continuación:
La subactividad afectada fue la “Ejecución de la IEC de acuerdo a fichas técnicas y protocolos de los eventos en el respectivo formato dado por SDS” debido a que se identificó lo siguiente:
Localidad Ciudad Bolívar
1. Tosferina IAN SAMUEL PEREZ GARRIDO RC: 1024621024 FN: 28/05/2025  IEC: 5/06/2025 Bloqueo: 29/05/2025  
Hallazgo:  En la IEC en el MRCV se registró, 5 menores de 5 años con un indicador del 100% no concordante con la información del soporte físico del bloqueo dado que durante la BAC no se identificó población de 5 años.
2. Tosferina EITHAN MATHIAS ZORRO NAIZZIR RC: 1245083702 FN: 21/06/2025, hospitalizado, edad: 21 días, muestra: 20/06/2025 resultado: 27/06/2025 negativo, IEC: 22/06/2025, Bloqueo: 23/06/2025. 
Hallazgo: El seguimiento a contactos de realizo por 1 día aun sin resultado de laboratorio. 
Localidad Usme
3. SR DIEGO ALEJANDRO DELGADO SANCHEZ RC: 1013701233 FN: 17/06/2025 edad: 1 año, muestra: 16/06/2025 resultado: 20/06/2025 negativo, IEC: 18/06/2025, Bloqueo: 18/06/2025.
Hallazgos:  La línea de tiempo no describe las actividades realizadas durante los periodos de incubación, trasmisibilidad, el MRCV de la IEC no es concordante con el soporte físico del bloqueo dado que se registran 7 menores entre 2 y 5 años, (6) corresponden a población vacuna , (1) menor a población vacunada durante el bloqueo, sin embargo en el soporte físico no se evidencia población vacunada con TV2, el censo de lugares visitados no cuenta con la información de los lugares visitados previo y posterior al exantema.
4. SR ISABELLA REY VARGAS RC: 1033835701 FN: 24/06/2025 edad: 11 meses, IEC: 26/06/2025, Bloqueo: 26/06/2025.
Hallazgo: La línea de tiempo no describe las actividades realizadas durante los periodos de incubación, transmisibilidad, el censo de lugares visitados no cuenta con la información de los lugares visitados previo y posterior al exantema. </t>
  </si>
  <si>
    <t>No se acepta glosa, ya que se cuentan con los soportes y los productos cumplieron con los objetivos de la Vigilancia en Salud Pública, permitiendo el análisis e interpretación de datos para la planificación y ejecución de acciones de salud pública y contención  de la enfermedad .</t>
  </si>
  <si>
    <t>124Vigilancia en salud públicaSUBREDH. JULIO 20252025</t>
  </si>
  <si>
    <t xml:space="preserve">Se genera glosa del 100 % por incumplimiento de anexo 6 lineamientos técnicos de la gestión de la salud pública GSP y del plan de salud pública de intervenciones colectivas - PSPIC y módulo de estándares - SIVIGILA D.C ya que en el producto 124 Investigaciones epidemiológicas de campo de alto impacto para eventos transmisibles Subred Norte, Centro Oriente y Sur con plan de acción cualitativo, el cual contiene 2 actividades y en la actividad 1 que contiene 3 subactividades, se evidenció inconsistencia en 1 subactividad, afectando 2 de las 80 IEC ejecutadas. Los hallazgos se describen a continuación:
La subactividad afectada fue la “Ejecución de la IEC de acuerdo a fichas técnicas y protocolos de los eventos en el respectivo formato dado por SDS” debido a que se identificó lo siguiente:
Localidad Ciudad Bolívar
1. SR EMILI ALEXANDRA RUIZ CUESTA RC: 1023048230 FN: 15/07/2025, IEC: 16/07/2025, bloqueo: 18/07/2025
Hallazgo: el censo de lugares visitados no cuenta con la información de los lugares visitados previo y posterior al exantema. 
Localidad Usme
2. Tosferina JAZLYN SOFIA ESCOBAR BLANCO RC: 1021698692 FN: 9/07/2025 IEC: 11/07/2025, Bloqueo: 12/07/2025. 
Hallazgo: no se realizó seguimiento a contactos.  </t>
  </si>
  <si>
    <t>100Vigilancia en salud pública</t>
  </si>
  <si>
    <t xml:space="preserve">Análisis y divulgación de la información de la VSP.  </t>
  </si>
  <si>
    <t xml:space="preserve">Investigaciones epidemiológicas de campo de alto impacto para eventos de salud materno-perinatal en la Subred Norte, Centro Oriente, Sur y Sur Occidente </t>
  </si>
  <si>
    <t>100Vigilancia en salud públicaSUBREDH. JULIO 20252025</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</si>
  <si>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</si>
  <si>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(27) Investigaciones Epidemiológicas de Campo y con afectación en (2).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 incumplimiento al lineamiento técnico en dos (2) Investigaciones Epidemiológicas de campo de un total de veintisiete (27) reportadas en el periodo: 
1.	IEC del caso identificado con documento CC1024578785, abordado por el evento de Sífilis gestacional en la localidad de Ciudad Bolívar, con fecha de visita en campo del 16/07/2025 y con cargue no oportuno en el drive, al evidenciar fecha del 19/07/2025, lo que representa inoportunidad de un día.
2.	IEC del caso identificado con documento VEN29658804, abordado por el evento de Sífilis gestacional en la localidad de Ciudad Bolívar, con fecha de visita en campo del 24/07/2025, del cual la subred no presentó el soporte del cargue en el drive. 
Los hallazgos anteriormente mencionados incumplen lo descrito en el lineamiento técnico SALUD SEXUAL Y REPRODUCTIVA Y SALUD MATERNO INFANTIL VIGENCIA DICIEMBRE 2024 – JULIO 2025: “Cargue de las IEC en el drive asignado para cada una de las subredes en los eventos de ITS sífilis gestacional, congénita y TMI por VIH o Hepatitis B después de dos (2) días hábiles de realizada la IEC”, (FT página 30).
	</t>
  </si>
  <si>
    <t>No se acepta glosa, ya que se cuenta con los soportes y los productos cumplieron con los objetivos de la Vigilancia en Salud Pública, permitiendo la contención  de la enfermedad</t>
  </si>
  <si>
    <t>143Vigilancia en salud pública</t>
  </si>
  <si>
    <t xml:space="preserve">Gestión  de la información  del Componente de Salud Mental - Subred Centro Oriente y Sur </t>
  </si>
  <si>
    <t>143Vigilancia en salud públicaSUBREDG. JUNIO 20252025</t>
  </si>
  <si>
    <t>Alejandro Molina</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</si>
  <si>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143 -Gestión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1.	Subactividad 7 con afectación en 72 ID de 1663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21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51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72 ID del total de 1663 cargues registrados por la subred en su plan de acción ajustado.</t>
  </si>
  <si>
    <t xml:space="preserve">No se acepta la glosa ya que los hallazgos descritos corresponden netamente a errores humanos que no interfieren en la calidad del producto desarrollado </t>
  </si>
  <si>
    <t>143Vigilancia en salud públicaSUBREDH. JULIO 20252025</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</si>
  <si>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143 -Gestión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1.	Subactividad 7 con afectación en 68 ID de 2147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14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54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68 ID del total de 2147 cargues registrados por la subred en su plan de acción ajustado.</t>
  </si>
  <si>
    <t>144Vigilancia en salud pública</t>
  </si>
  <si>
    <t>Investigaciones epidemiológicas de eventos prioritarios en salud mental</t>
  </si>
  <si>
    <t xml:space="preserve">Investigaciones Epidemiológicas de campo realizadas </t>
  </si>
  <si>
    <t>144Vigilancia en salud públicaSUBREDG. JUNIO 20252025</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</si>
  <si>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</si>
  <si>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cinco (5) IEC que se describen a continuación:
- Dos (2) IEC SIVIM: ID1699691 Localidad Ciudad Bolívar_ IEC que en ficha de SIVIM refiere que no se realiza remisión sin embargo en se encuentra diligenciado Salud mental (plan de beneficios) y en relatoría refiere que no se canaliza debido a que no se encuentra activo en Bogotá no existiendo concordancia entre las variables. Adicional en relato refieren un accidente de menor de 6 años con convulsión y pérdida del sentido siendo signos de alarma y manejados en casa, en donde se evidencia negligencia tanto de padre como de madre y en donde en plan de intervención no se activó ICBF para su seguimiento, pues existe vulneración de derechos del menor. ID1707846 Localidad Usme_ IEC corresponde a una menor de 13 años, con manejo integral para el hermano de 19 años con SISVECOS bajo ID 1724009, sin embargo, al verificar IEC del caso y en aplicativo de SIVIGILA-SISVECOS, todo el abordaje corresponde a la menor de 13 años y no corresponde al hermano quien fue por quien se abrió el caso. Siendo una IEC carente de calidad.
- Dos (2) IEC SISVECOS: ID1699907 Inconsistencia en el diligenciamiento del formato toda vez que en la variable “Población Diferencial” se registró “Otro” “PAPSIVI”, siendo este el Programa de Atención Psicosocial a Víctimas del conflicto y no un grupo poblacional; además, se caracteriza caso de usuario “Gay” aunque en las observaciones de la visita se lee “el usuario refiere identificarse como bisexual” por lo que no sólo se observa un diligenciamiento incorrecto de la variable “Orientación Sexual” sino que también debió registrarse “Población LGBTI” como población diferencial. Se identifica también incongruencia de la intervención ya que se registra que el usuario no tiene vinculación al SGSSS empero no se realiza la correspondiente canalización de casos sin aseguramiento desde la ficha SIRC ya que, indica la profesional que realiza la visita, la madre manifiesta que él está recibiendo psicoterapia de forma particular; sin embargo: no se presentan soportes ni información precisa del terapeuta y/o próximas citas, se trata de un usuario con diagnostico psiquiátrico Trastorno Limite de la Personalidad sin adherencia a tratamiento farmacológico, el evento enmarca no sólo la ideación suicida persistente actual sino que contempla antecedentes de más de tres intentos de suicido en el último año, y se identifica una familia negligente que requiere de seguimiento del Entorno Familiar desde los equipos EBEH (sólo se realiza canalización a PAI porque el usuario inició vida sexual activa y carece de la vacuna contra el VPH, aunque se identifica inconsistencia en el nombre de la EPS a la que la familia desea realizar afiliación en salud pues la ficha SIRC registra “Sanitas” y el formato de la IEC registra a “Famisanar”). ID1714936 (f) Incongruencia en el cierre del caso fallido toda vez que en soporte de PAI se obtiene segunda dirección (Tv 74 62 K 09 sur) que no es confirmada/visitada para hacer contacto con el usuario o su familia; además, el registro de llamadas en el aplicativo no contiene el horario de las mismas y que es requisito en el anexo técnico operativo. ID1702545 (f) Incongruencia en el cierre del caso fallido toda vez que en soporte de PAI se obtiene segunda dirección (Kr 22 A 66 sur 88) que no es confirmada/visitada para hacer contacto con el usuario o su familia; además, el registro de llamadas en el aplicativo no contiene el horario de las mismas y que es requisito en el anexo técnico operativo. ID1714665 (f) Inconsistencia en los soportes del desplazamiento a la dirección notificada toda vez que las fotografías, a pesar de las recomendaciones realizadas en los seguimientos previos, no son claras ni legibles; además, el registro de llamadas en el aplicativo no contiene el horario de las mismas y que es requisito en el anexo técnico operativo. 
- Una (1) IEC VESPA: ID1710075 Evento de consumo problemático de Tussi en hombre adolescente de 15 años TI1014483295, notificado (23/05/2025) y facturado por VESPA (cierre 21/06/2025) aunque tuvo el mes anterior intervención y facturación por SIVIM ante evento de violencia física por parte de la madre (ID1685142 con cierre 12/05/2025) sin que tenga registro en sus observaciones de indagación respecto de otras situaciones personales/familiares que cumplieran con el criterio de realización de una intervención integral.</t>
  </si>
  <si>
    <t>No se acepta glosa toda vez que las intervenciones cumplieron con el objetivo de la vigilancia en salud pública para los eventos prioritarios en salud mental, durante el desarrollo de estas se evidencia la identificación de riesgos y factores protectores, se activan las rutas correspondientes en el eje intersectorial y los hallazgos descritos corresponden netamente a errores humanos que no interfieren en la calidad del producto desarrollado frente a los requerimientos y necesidades del usuario</t>
  </si>
  <si>
    <t>144Vigilancia en salud públicaSUBREDH. JULIO 20252025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</si>
  <si>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diez (10) IEC que se describen a continuación:
- Cuatro (4) IEC SIVIM: ID1720661 Localidad Ciudad Bolívar_ IEC integral con SISVECOS  bajo ID:1720663:  IEC que refiere que se realiza remisión a Salud mental ( Plan de beneficios),  En relatoría se contradice frente a : “se realiza canalización a RIAS13 para población con riesgo o sujeto de agresiones, accidentes y traumas  persona víctima de violencia sexual RIAS6 para población con riesgo o presencia de trastornos psicosociales y del comportamiento persona con ideación, plan, amenaza o intento de suicidio y atención extramural (equipos básicos extramurales EBE hogar) plan de cuidado familiar-bienestar emocional y con enfoque en salud”. sin embargo, se identifica que es un menor que no está afiliado en Bogotá, y en relatoría no refiere que está en proceso de portabilidad, aun mas cuando es un menor con intentos e ideas suicidas. De manera adicional que refiere que el caso vive con vive con la madre y la madrastra y hermano, sin embargo, en soporte de canalización registran que el menor no vive con la madre. Siendo una IEC carente de calidad. ID1735915 Localidad Ciudad Bolívar caso integral con SISVECOS Bajo ID:1736434, el cual se verifica en aplicativo SIVIGILA D.C y cuya información en cara C no corresponde al caso la información pertenece a otro caso.  IEC carente de calidad. ID1738277 Localidad Ciudad Bolívar_ (IEC que refiere proceso de canalización, a Salud mental (plan de beneficios), siendo contradictorio en la relatoría debido a que en una parte refieren : “no se realiza canalización al SIRC ya que la usuaria cuenta con proceso e salud mental por parte del ICBF” y en plan de manejo refiere “Se envío canalización A SIRC (RIAS1 PROMOCIÓN Y PREVENCIÓN Y 13 RIAS para población con riesgo o sujeto de agresiones, accidentes y traumas)”, la información se verifica en aplicativo SIVIGILA D.C, no siendo concordante. IEC carente de calidad. ID1742842 Localidad Ciudad Bolívar _IEC que refiere que se NO se canalizó, sin embargo, se señala que se canaliza a Comisaria de familia, esta información se verifica en aplicativo en SIVIGILA D, C indicando que se realiza (canalización a ICBF y comisaria de familia), no contando con los soportes, adicional en la relatoría no es concordante pues refiere canalización, para EAPB y EBEH. IEC carente de calidad.
- Cuatro (4) IEC SISVECOS: ID1751293 Inconsistencia en la fecha de nacimiento diligenciada en la ficha SIRC (07/03/2024) respecto de la IEC (07/03/2015). ID1735746 (SIVIM ID1735756) Inconsistencia en la fecha de inicio de la intervención entre la IEC (07/07/2025) y el consentimiento informado junto con el aplicativo (05/07/2025); además, incongruencia en la intervención toda vez que se describe intervención integral por SIVIM ante evento de presunto abuso sexual en la infancia de la usuaria que actualmente tiene 22 años, identificándose que de requerir una intervención integral debió ser por VESPA toda vez que hasta el año 2024 tuvo consumo problemático de diversas sustancias psicoactivas. ID1740399 Inconsistencia en el registro del “Generador” de la ficha SIRC en donde se diligencia a SIVIM como “Componente PSPIC que general / realiza la canalización” aunque se realiza la IEC desde el SISVECOS. ID1727067 (SIVIM ID1727024) Inconsistencia en el registro del “Generador” de la ficha SIRC en donde se diligencia a SIVIM como “Componente PSPIC que general / realiza la canalización” aunque se realiza la IEC desde el SISVECOS.
- Dos (2) IEC SIVELCE: ID1724365 Localidad de Ciudad Bolívar, LJMJ, FN: 09062025, 3 años, IEC: 20062025, y fecha de Cierre:06072025. IEC que refiere, que el menor cuenta con activación de ruta el menor, sin embargo, no se cuenta con soporte de canalización de SIRC, no siendo concordante y adicional el menor cuentan con proceso de portabilidad, por otra parte en el soporte de APGAR adjunto este se encuentra sin diligenciamiento en la parte de las observaciones, en la  Matriz de HADDON en la relatoría en la fase de acontecimiento no concordantes, en persona afectada (características) como ”el niño se encontraba en su habitación jugando con el kit artístico, la progenitora se encontraba en su habitación en compañía de su esposo alistando todo del día siguiente”  y en lesión: refieren “ la progenitora busca quien se quede con la niña y espera hasta que su esposo este en casa y acuden a Meissen donde inicialmente realizan un lavado nasal” y en variable influencia según determinantes sociales “en el momento del evento la progenitora se percató de la situación y le avisa al esposo quienes intentan observar la ubicación del crayón pero no logran obsérvalo por lo que acuden a una IPS particular de manera inmediata”. IEC carente de calidad. ID1734268 Localidad de Usme, ESCV, FN: 18062025, 8 años, IEC 24062025 y cierre: 15072025, con manejo integral con SIVIM bajo el ID 1739310, IEC que refiere en ficha de SIVELCE y en ficha de SIVIM ser canalizada pero no cuenta con soporte de SIRC. En Ficha de SIVELCE en variable ajuste no aparece diligenciado el cierre del caso. IEC carente de calidad.</t>
  </si>
  <si>
    <t>106Vigilancia en salud pública</t>
  </si>
  <si>
    <t xml:space="preserve">Asistencia técnica a UPGD que conforman la red de operadores de la Vigilancia en Salud Pública, con abordaje de más de 4 subsistemas
</t>
  </si>
  <si>
    <t xml:space="preserve">100% UPGD activa con asistencia técnica  </t>
  </si>
  <si>
    <t>106Vigilancia en salud públicaSUBREDH. JULIO 20252025</t>
  </si>
  <si>
    <t>Mabel Lizcano Ortega</t>
  </si>
  <si>
    <t>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realización de asistencia técnica en la UPGD:
1. Centro Médico Colsubsidio Santa Librada (localidad de Usme) el 23/07/2025 para el subsistema SIVIGILA, Transmisibles, Crónicos, SIVIM, SISVECOS y SIVELCE, en la que: 
- Lista de chequeo del subsistema SIVIGILA en ítem “4.3.12.” registra “…La unidad notifica un evento 210 el cual ingresa como sospechoso…”, sin embargo, en ítem “4.3.7.1.” registra “…1 caso de evento 210 – Dengue ingresado desde la probabilidad…”.
- Lista de chequeo del subsistema SIVIGILA en ítem “5. Socialización resultados evaluación lista chequeo SIVIGILA – Observaciones” registra “…Para el proceso de crónicos se dejó plan de mejora caso 53129041 evento 155, por inoportunidad según criterios de crónicos, sin embargo, para el tablero de control de SIVIGILA es oportuno y no afecta su puntaje…”, sin embargo, lista de chequeo del subsistema Crónicos en ítem “7. Hallazgos objetos de plan de mejora” registra “…NO…X…”.
- En lista de chequeo del subsistema SIVIGILA hay ausencia del registro de la concordancia entre el SIVIGILA de la UPGD y el SIVIGILA local.
- En lista de chequeo del subsistema Transmisibles hay ausencia de diligenciamiento del ítem “1. Seguimiento a compromisos de la evaluación anterior – Observación”.
- Lista de chequeo del subsistema Transmisibles en ítem “1. Calidad de la notificación” registra “…UPGD notifico durante el trimestre 3 eventos (1) evento 620… (1) caso evento 210…cargado como sospechosos…. (1) caso de evento 420…”, sin embargo, lista de chequeo del subsistema SIVIGILA en ítem “4.3.7.1.” registra “…1 420 – Leishmaniasis cutánea…1 caso de evento 210 – Dengue ingresado desde la probabilidad…2 casos de evento 620 – Parotiditis, 1 caso de 831 – Varicela individual…”.
- Lista de chequeo del subsistema SIVIM, SISVECOS y SIVELCE en ítem “1. La UPGD cuenta con talento humano responsable para la Vigilancia en Salud Pública de eventos bajo vigilancia en salud mental” registra “…Cuenta con dos jefes de Enfermería las cuales cuentan con más de tres años de experiencia en la Vigilancia de eventos de interés en Salud Pública…”, sin embargo, lista de chequeo del subsistema SIVIGILA en ítem “4.1.1.” registra “…La UPGD cuenta con la jefe de enfermería: Jenny Pedraza y Angie Lorena López, quienes son el apoyo de la notificación y cuentan con experiencia de más de 2 años en Vigilancia en Salud Pública…”.
- Acta de cierre en ítem “Seguimiento a compromisos anteriores” registra “…Compromisos transmisibles…No se generaron compromisos…”, sin embargo, lista de chequeo del subsistema Transmisibles en ítem “1. Seguimiento a compromisos de la evaluación anterior – Compromiso – Cumplimiento” registra “…Informar a la comunidad sobre las alertas epidemiológicas vigentes…Cumplido parcial…”.
- Acta de cierre en ítem “Desarrollo de los temas” registra “…se socializa los resultados y compromisos al representante legal…”, sin embargo, ítem “Participantes – Nombre - Cargo” registra “…Angie Lorena López…Enfermera…”.
- Tablero de control en ítem “Plan de mejora” registra “…SI…”, sin embargo, en ítem “Observaciones” registra “…No genera plan de mejora…”, lista de chequeo del subsistema Crónicos en ítem “7. Hallazgos objetos de plan de mejora” registra “…NO…X…” y acta de cierre en ítem “Desarrollo de los temas” registra “…Observaciones…No genera plan de mejora el subsistema Crónicos es con puntaje menor de 75%...”.
Lo anterior obvia lo establecido en el documento operativo del proceso transversal de salud pública (página 20, 22 y 23); en la ficha técnica: subsistema SIVIGILA (página 3, 4, 13, 14, 19, 20 y 21); en la ficha técnica del subsistema de vigilancia en salud pública de eventos asociados a enfermedades crónicas no transmisibles (página 4y 6) y en la ficha técnica de los subsistemas de vigilancia epidemiológica de eventos prioritarios de salud mental: SIVIM, SISVECOS, SIVELCE y VESPA (página 11 y 17).</t>
  </si>
  <si>
    <t xml:space="preserve">No se acepta glosa, la sub red conto con el talento humano y realizó la actividad en los tiempos establecidos </t>
  </si>
  <si>
    <t>107Vigilancia en salud pública</t>
  </si>
  <si>
    <t xml:space="preserve">Asistencia técnica las Unidades Informadoras-UI,que conforman la red de operadores de la Vigilancia en Salud Pública </t>
  </si>
  <si>
    <t xml:space="preserve"> UI activa con asistencia técnica   </t>
  </si>
  <si>
    <t>107Vigilancia en salud públicaSUBREDG. JUNIO 20252025</t>
  </si>
  <si>
    <t>Se genera glosa por incumplimiento de anexo 6 lineamientos técnicos de la Gestión de la Salud Publica - GSP y del Plan de Salud Pública de Intervenciones Colectivas - PSPIC y módulo de estándares - SIVIGILA D.C del 100% del valor ejecutado de tres (3) UI activas con asistencia técnica, toda vez que se evidenció realización de asistencia técnica en la UI:
1. Gina Paola Roncancio Zúñiga (localidad de Tunjuelito) el 19/06/2025 para el subsistema SIVIGILA, en la que: 
- En acta en ítem “Desarrollo de los temas” hay ausencia del pantallazo del REPS de la capacidad instalada y del pantallazo de la caracterización del SIVIGILA web.
- Acta en ítem “Desarrollo de los temas” registra “…De acuerdo con el reporte de semanas positivas, negativas y silencios se observa notificación negativa en todas las semanas de diciembre de 2024, al igual que todas las semanas con corte a mayo 2025…”, sin embargo, en pantallazo del PNS 2024 – 2025 se evidenció notificación silenciosa de la SE49 a la SE52, en la SE01 y de la SE03 a la SE21 y notificación negativa en la SE02 y la SE22.
- Acta en ítem “Desarrollo de los temas” registra “…se revisa base diciembre 2024 y enero a mayo 2025…Se relacionan a continuación los laboratorios con mayor frecuencia del periodo evaluado discriminados por mes…Enero…10…Febrero…2…Marzo…18…Abril…9…Mayo…13…Total…52…Durante el periodo evaluado, se han registrado 52 atenciones…A continuación, se presenta atenciones por sexo…Total…F…5…M…4…11…”, evidenciando ausencia de realización de la BAI para el mes de diciembre de 2024 y no concordancia de la información registrada.
- Archivo en formato Excel que da cuenta del consolidado de la BAI en ítem “BAI realizada” registra “…Transmisibles…X…”, sin embargo, correspondería a “…Transmisibles…X…No transmisibles…X…” y hay ausencia de diligenciamiento del ítem “Fuente utilizada”.
- Archivo en formato Excel que da cuenta del consolidado de la BAI en ítem “Evento” y “Observación” registra “…Zika…Se descarta caso paciente no cumple por edad…”.
- En archivo en formato Excel que da cuenta del consolidado de la BAI en hoja denominada “Consolidado UNM BAI” hay ausencia de diligenciamiento del ítem “Total – Clasificación del caso – Pendiente por notificar”.
Lo anterior obvia lo establecido en el documento operativo del proceso transversal de salud pública (página 27) y en la ficha técnica: subsistema SIVIGILA (página 25, 26, 27, 28 y 35).
2. Colegio Rural los Andes (CED) - Sede A (localidad de Usme) el 12/06/2025 para el componente Salud Mental, en la que: 
- Formato de asesoría y asistencia técnica a unidades informadoras para los subsistemas de vigilancia en salud mental SIVIM / SISVECOS / SIVELCE y VESPA en ítem “Resumen de hallazgos” registra “…Inactividad durante un periodo mayor a 6 meses consecutivos…Se identifica inactividad en la notificación a los subsistemas SISVECOS y SISVECOS…”, sin embargo, correspondería a “…Inactividad durante un periodo mayor a 6 meses consecutivos…Se identifica inactividad en la notificación a los subsistemas SIVIM y SISVECOS…”.
- En formato de asesoría y asistencia técnica a unidades informadoras para los subsistemas de vigilancia en salud mental SIVIM / SISVECOS / SIVELCE y VESPA hay ausencia de socialización del Protocolo de Atención para Situaciones de Presunta Violencia Intrafamiliar, de Género y Sexual; si bien, en ítem “Fortalecimiento de capacidades” registra “…Se subrayó la importancia de identificar señales de alerta y seguir los lineamientos del Protocolo 1620 de 2013, asegurando la relación de factores de riesgo y acciones realizadas…Monitorear el cumplimiento de los pasos establecidos en el Protocolo 1620…”, se especifica únicamente para el subsistema “…SISVECOS…para los casos de conducta suicida…”.
Lo anterior obvia lo establecido en el documento operativo del proceso transversal de salud pública (página 27) y en la ficha técnica de los subsistemas de vigilancia epidemiológica de eventos prioritarios de salud mental: SIVIM, SISVECOS, SIVELCE y VESPA (página 20 y 22).
3. Luz Stella Benito Cifuentes (localidad de Usme) el 19/06/2025 para el subsistema SIVIGILA, en la que: 
- Acta en ítem “Desarrollo de los temas” registra “…La asistencia técnica es desarrollada por…la Dra. Luz Stella Benito Cifuentes, quien es la encargada de la notificación en la unidad…Se verifica el talento humano con el que cuenta la unidad actualmente…1 auxiliar de enfermería que únicamente apoya la recepción de usuarios…”, sin embargo, listado de asistencia en ítem “Nombre y apellido” y “Cargo” registra “…Blanca Inés Pinzón…Auxiliar laboratorio…”. 
- Acta en ítem “Desarrollo de los temas” registra “…Se observa que cuentan con el nuevo actualizador SIVIGILA 8.0.0 Act. KB00090…”, sin embargo, pantallazo del SIVIGILA escritorio registra “…Revisión 9.1.0 Act.KB00092…”.
- Acta en ítem “Desarrollo de los temas” registra “…De acuerdo con el reporte de semanas positivas, negativas y silencios, se observa notificación negativa en la semana 12 y 15 objeto de evaluación, lo cual, corresponde a la actualización del SIVIGILA 7.0.0. Act. KB00090…”, sin embargo, pantallazo del PNS registra notificación silenciosa en la SE04 a la SE21 y notificación negativa en la SE22. Por otro lado, no se evidenció pantallazo del PNS del 2024 ni de la SE01 a la SE03 del 2025.
- Acta en ítem “Desarrollo de los temas” registra “…del año pasado…información acumulada del año en curso, se puede evidenciar que la UI presenta un cumplimiento acumulado en la notificación del 0%...”, sin embargo, se evidenció ausencia del tablero de indicadores del 2024 y en tablero de indicadores del 2025 registra “…% de cumplimiento…9%...”.
- En archivo en formato Excel que da cuenta del consolidado de la BAI hay ausencia de diligenciamiento del ítem “Trimestre” y “Año”.
- En archivo en formato Excel que da cuenta del consolidado de la BAI en hoja denominada “Consolidado UPGD BAI” y “Consolidado UNM BAI” hay ausencia de diligenciamiento del ítem “Mes”.
- En listado de asistencia en ítem “Fecha” se evidenció enmendadura.
Lo anterior obvia lo establecido en el documento operativo del proceso transversal de salud pública (página 27) y en la ficha técnica: subsistema SIVIGILA (página 25, 26, 27, 28 y 35).</t>
  </si>
  <si>
    <t xml:space="preserve">UI Gina Paola Roncancio Zúñiga: No se acepta la glosa. Tanto el acta como la BAI cumplen con los requisitos establecidos en el anexo operativo. La omisión del diligenciamiento de dos ítems en el formato de Excel de la BAI, así como la falta de un pantallazo del REPS, no constituyen causales de glosa, sino errores menores de forma atribuibles a la redacción del profesional responsable.
Colegio Rural los Andes (CED) - Sede A (localidad de Usme no se acepta la glosa ya que la asistencia tecnica se presento en los tiempos establecidos y uan omision en el nombre de uno de los subsistema no esta alterando la calidad y demas contenido de la asistencia tecnica </t>
  </si>
  <si>
    <t>Ruralidad</t>
  </si>
  <si>
    <t>162Ruralidad</t>
  </si>
  <si>
    <t>Acciones integradas: estrategias de fortalecimiento a la red de unidades comunitarias de la Vigilancia en Salud Pública Comunitaria VSPC</t>
  </si>
  <si>
    <t>Avance al plan de acción</t>
  </si>
  <si>
    <t>SUMAPAZ</t>
  </si>
  <si>
    <t>162RuralidadSUMAPAZG. JUNIO 20252025</t>
  </si>
  <si>
    <t>Adaluz Gómez Hernández</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</si>
  <si>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Ruralidad; este producto cuenta con 10 actividades de las cuales se afecta 1, que a su vez presenta 1 subactividad, en la cual se soportan 3 IEC de SIVIM  y 1 de ellas presentó inconsistencias las cuales se describen a continuación:
En la IEC del subsistema SIVIM realizada a ID1710482 el cual corresponde a un evento de negligencia por parte de la madre del usuario de 4 años por celulitis facial odontogénica no se generó la canalización como establece la ficha técnica.</t>
  </si>
  <si>
    <t>No se aceptan glosas, ya que una vez revisada las observaciones por parte del equipo de seguimiento y de las actividades realizadas se considera pertinente revisar el hallazgo/glosa, entre tanto se sugiere verificar el valor y la gestion administrativa y acciones opertaivas ejecutadas en el cumplimiento de las metas propuestas.</t>
  </si>
  <si>
    <t>Vigilancia de la salud ambiental</t>
  </si>
  <si>
    <t>1067Vigilancia de la salud ambiental</t>
  </si>
  <si>
    <t>Aspectos administrativos</t>
  </si>
  <si>
    <t>Técnico Sisvea</t>
  </si>
  <si>
    <t>Gestión de vigilancia de la Salud Ambiental</t>
  </si>
  <si>
    <t>Ver SIVIGILA</t>
  </si>
  <si>
    <t>TUNJUELITO</t>
  </si>
  <si>
    <t>1067Vigilancia de la salud ambientalTUNJUELITOG. JUNIO 20252025</t>
  </si>
  <si>
    <t xml:space="preserve">Iván Garzón </t>
  </si>
  <si>
    <t>G6-2</t>
  </si>
  <si>
    <t>Se genera glosa por Bases de datos o aplicativos del 100% del valor de cada intervención por inconsistencias en el cargue en el Sistema de Información de Investigaciones Administrativas en Salud SIIAS de procesos sancionatorios, ya que se evidenció 1 inconsistencia en la línea de Eventos Transmisibles de Origen Zoonótico.
Adicionalmente:
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2025-EE-79721 del 11/08/2025, en el que se comunicó que persistieron los hallazgos en la información ingresada por parte de la Subred de Servicios de Salud Sur en el aplicativo SIVIGILA D.C, en la que se vieron afectadas la línea de Aire Ruido y Radiación Electromagnética en 4 intervenciones, Calidad del Agua y Saneamiento Básico en 2 intervenciones, Eventos Transmisibles de Origen Zoonótico en 1 intervención, Medicamentos Seguros en 1 intervención y Seguridad Química en 2 intervenciones.
El cálculo de meta afectada se realizó sobre el valor reportado en el Informe de Gestión en la intervención Técnico SISVEA.</t>
  </si>
  <si>
    <t xml:space="preserve">No se acepta Glosa, ya que se solicitara a secretaria distrital de salud la apertura del aplicativo de talento humano del mes de junio para su respectivo ajuste de las horas resgistradas en el aplicativo y de la nota de indexacion del mes de junio. </t>
  </si>
  <si>
    <t>1982Vigilancia de la salud ambiental</t>
  </si>
  <si>
    <t>1982Vigilancia de la salud ambientalTUNJUELITOH. JULIO 20252025</t>
  </si>
  <si>
    <t>Se genera glosa por Bases de datos o aplicativos del 100% del valor de cada intervención por inconsistencias en el cargue en el Sistema de Información de Investigaciones Administrativas en Salud SIIAS de procesos sancionatorios, ya que se evidenció 1 inconsistencia en la línea de Alimentos Sanos y Seguros.
Adicionalmente:
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2025-EE-96141 del 19/09/2025, en el que se comunicó que persistieron los hallazgos en la información ingresada por parte de la Subred de Servicios de Salud Sur en el aplicativo SIVIGILA D.C, en la que se vieron afectadas la línea de Aire Ruido y Radiación Electromagnética en 5 intervenciones, Alimentos Sanos y Seguros en 1 intervención y Seguridad Química en 1 intervención.
El cálculo de meta afectada se realizó sobre el valor reportado en el Informe de Gestión en la intervención Técnico SISVEA.</t>
  </si>
  <si>
    <t>No se acepta la glosa ya una vez revisada las observaciones generadas por el equipo de seguimiento y las actividades realizadas, se considera pertinente revisar el hallazgo/glosa, entre tanto se sugiere verificar y valorar la gestión administrativa y acciones operativas ejecutadas para el cumplimiento de las metas propuestas.</t>
  </si>
  <si>
    <t>1063Vigilancia de la salud ambiental</t>
  </si>
  <si>
    <t>Digitador Sisvea</t>
  </si>
  <si>
    <t>1063Vigilancia de la salud ambientalTUNJUELITOG. JUNIO 20252025</t>
  </si>
  <si>
    <t>G7-2</t>
  </si>
  <si>
    <t>Se genera glosa por Bases de datos Vs soportes en medio físico del 50% del valor de cada intervención por la no concordancia entre Bases de datos Vs. Soportes en medio físico, ya que se evidenciaron inconsistencias así: 1 en Alimentos Sanos y Seguros, 5 en Calidad de Agua y Saneamiento Básico, 2 en Medicamentos Seguros y 5 en Seguridad Química. 
El cálculo de meta afectada se realizó sobre el valor reportado en el Informe de Gestión en la intervención Digitador SISVEA.</t>
  </si>
  <si>
    <t>1847Vigilancia de la salud ambiental</t>
  </si>
  <si>
    <t>1847Vigilancia de la salud ambientalTUNJUELITOH. JULIO 20252025</t>
  </si>
  <si>
    <t>Se genera glosa por Bases de datos Vs soportes en medio físico del 50% del valor de cada intervención por la no concordancia entre Bases de datos Vs. Soportes en medio físico, ya que se evidenciaron inconsistencias así: 2 en Medicamentos Seguros y 3 en Seguridad Química.
El cálculo de meta afectada se realizó sobre el valor reportado en el Informe de Gestión en la intervención Digitador SISVEA.</t>
  </si>
  <si>
    <t>1066Vigilancia de la salud ambiental</t>
  </si>
  <si>
    <t>Referencia de la Vigilancia de la Salud Ambiental</t>
  </si>
  <si>
    <t>USME</t>
  </si>
  <si>
    <t>1066Vigilancia de la salud ambientalUSMEG. JUNIO 20252025</t>
  </si>
  <si>
    <t>G12-1</t>
  </si>
  <si>
    <t>Se genera glosa por Base de Talento Humano del 5% del valor total ejecutado por la intervención ya que se evidencian inconsistencias en base de talento humano registradas en el aplicativo SIVIGILA D.C., según concepto técnico definitivo con Oficio radicado número 2025-EE-79721 del 11/08/2025,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Sur,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Sur, Año 2025, junio, Conceptos técnicos definitivos”.
Las inconsistencias reportadas se encuentran en el archivo de glosas iniciales.</t>
  </si>
  <si>
    <t>G2</t>
  </si>
  <si>
    <t>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la subred no presentó soportes que garantizaran la velocidad mínima requerida de navegación de 60 Mbps de acuerdo a lo descrito en el anexo 8 de insumos para la vigencia en seguimiento, en la sede Salud Pública USS Sierra Morena.</t>
  </si>
  <si>
    <t>1981Vigilancia de la salud ambiental</t>
  </si>
  <si>
    <t>1981Vigilancia de la salud ambientalUSMEH. JULIO 20252025</t>
  </si>
  <si>
    <t>1865Vigilancia de la salud ambiental</t>
  </si>
  <si>
    <t>Liderazgo técnico de la Vigilancia de la Salud Ambiental</t>
  </si>
  <si>
    <t>1865Vigilancia de la salud ambientalCIUDAD BOLIVARH. JULIO 20252025</t>
  </si>
  <si>
    <t>G3-3</t>
  </si>
  <si>
    <t>Se genera Glosa del 10% sobre el valor unitario de un líder de línea ETOZ, que presento el hallazgo por la entrega inoportuna o la no entrega de los informes solicitados por Secretaría Distrital de Salud.
Ya que se evidencio:
Incumplimiento en las actividades descritas en la NOTA 6 de la ficha técnica de la línea para la intervención Visita para la verificación sanitaria de caninos de manejo especial la cual menciona “…La ejecución de esta intervención será relacionada en el formato denominado no_parametrizado_etoz en la pestaña que corresponda a la misma o en cualquier otro instrumento que defina la SDS. …” … Este formato deberá ser remitido a nivel central el 10 de enero 2025 con el acumulado a diciembre 2024 y el 10 de julio 2025 con el acumulado al I semestre al correo: acmarquez@saludcapital.gov.co…”
Teniendo en cuenta lo anterior la líder de la línea no realizó el envío del formato acumulado del I semestre del 2025 en la fecha establecida en la ficha técnica.</t>
  </si>
  <si>
    <t>2044Vigilancia de la salud ambiental</t>
  </si>
  <si>
    <t>2044Vigilancia de la salud ambientalCIUDAD BOLIVARH. JULIO 20252025</t>
  </si>
  <si>
    <t>CAMPO</t>
  </si>
  <si>
    <t>2111Vigilancia de la salud ambiental</t>
  </si>
  <si>
    <t>Fortalecimiento en la estrategia de Autorregulación</t>
  </si>
  <si>
    <t>2111Vigilancia de la salud ambientalTUNJUELITOG. JUNIO 20252025</t>
  </si>
  <si>
    <t>Se genera GLOSA del 100% del valor de cada intervención por incumplimiento de anexo 6 lineamientos técnicos de la gestión de la salud pública GSP y del plan de salud pública de intervenciones colectivas - PSPIC y módulo de estándares - SIVIGILA D.C, correspondiente al valor de 3 horas de un perfil universitario 2 que adelantó la actividad, ya que se evidenció el siguiente hallazgo: De acuerdo con el seguimiento en campo realizado el 17 de junio de 2025, en el acta de visita SA03S-005240 del 12 de junio de 2025, se evidenció que la copia del acta no se dejó en el establecimiento por parte de la funcionaria que realizó la visita. Al momento de realizar el seguimiento en campo se evidenció que el establecimiento aún se encuentra en adecuaciones hidráulicas y lo que argumenta la propietaria es que la funcionaria de la subred Sur le entregaría copia del acta cuando terminara las adecuaciones del establecimiento.</t>
  </si>
  <si>
    <t>2018Vigilancia de la salud ambiental</t>
  </si>
  <si>
    <t>Línea Calidad de Agua y Saneamiento básico</t>
  </si>
  <si>
    <t>Establecimientos comerciales saneamiento básico</t>
  </si>
  <si>
    <t>Establecimiento vigilado y controlado</t>
  </si>
  <si>
    <t>2018Vigilancia de la salud ambientalUSMEG. JUNIO 20252025</t>
  </si>
  <si>
    <t>Sandra Milena Acevedo Echeverry</t>
  </si>
  <si>
    <t>Se genera Glosa del 100% del valor de cada intervención por incumplimiento de anexo 6 Lineamientos Técnicos de la Gestión de la Salud Publica GSP y del Plan de Salud Pública de Intervenciones Colectivas – PSPIC ya que se evidencio en (02) visitas los siguientes hallazgos:
Para el acta SB01S053257 de ID: 790366 de fecha: 14/06/2025 de concepto favorable con requerimientos se evidencio incongruencia en el diligenciamiento del instrumento toda vez que en el ítem 4.6. Las instalaciones eléctricas están adecuadamente instaladas y protegidas, se diligencio doble calificación en cumple y no cumple. Cabe aclarar que en el espacio de observaciones no se deja ninguna nota aclaratoria. 
Para el acta SB01S053272 de ID: 561367 de fecha: 25/06/2025 de concepto favorable con requerimientos se evidencio incongruencia en el diligenciamiento del instrumento  toda vez que en el ítem 6.3. El establecimiento tiene alarma de emergencia (Art 52 Resolución 14861 de 1985), se diligencio doble calificación en SI y NO. Cabe aclarar que en el espacio de observaciones no se deja ninguna nota aclaratoria.</t>
  </si>
  <si>
    <t>2019Vigilancia de la salud ambiental</t>
  </si>
  <si>
    <t>Otras actividades comerciales saneamiento básico: Establecimientos de venta de juguetes, casinos o juegos de azar, expendio de colchones y baños públicos  </t>
  </si>
  <si>
    <t>2019Vigilancia de la salud ambientalUSMEG. JUNIO 20252025</t>
  </si>
  <si>
    <t>Se genera Glosa del 100% del valor de cada intervención por incumplimiento de anexo 6 Lineamientos Técnicos de la Gestión de la Salud Publica GSP y del Plan de Salud Pública de Intervenciones Colectivas – PSPIC ya que se evidencio en (01) visita el siguiente hallazgo:
Para el acta SB01S052801 de ID: 689414 de fecha: 11/06/2025 de concepto Desfavorable se evidencio incongruencia en el diligenciamiento del instrumento toda vez que en el ítem 1 Cedula del establecimiento en Numero de inscripción se registró No tiene y en ítem 8.6 Observación de quien  realiza la visita no se deja claridad del por qué no se realiza la inscripción del establecimiento.</t>
  </si>
  <si>
    <t>2150Vigilancia de la salud ambiental</t>
  </si>
  <si>
    <t>Motel, residencia, amoblado</t>
  </si>
  <si>
    <t>2150Vigilancia de la salud ambientalUSMEG. JUNIO 20252025</t>
  </si>
  <si>
    <t xml:space="preserve">Se genera Glosa del 100% del valor de cada intervención por incumplimiento de anexo 6 Lineamientos Técnicos de la Gestión de la Salud Publica GSP y del Plan de Salud Pública de Intervenciones Colectivas – PSPIC ya que se evidencio en (01) visita el siguiente hallazgo:
Para el acta SB03S001608 de ID: 642446 de fecha: 14/06/2025 de concepto Desfavorable se presentó incumplimiento en las características técnicas y de calidad en el diligenciamiento de los instrumentos,  toda vez que en el  ítem 5.5. "Cuenta con sistema de producción de vapor" se registró "No" y para el ítem  5.7 donde se da la especificación de cuál es el equipo generador vapor, se registró "Otro: X  lavadora Whirlpool, 5.8. Capacidad: 30 Libras 5.9. Potencia: 680W", lo anterior es incongruente, ya que la información a registrar en el acta de IVC hace referencia a sistemas de producción de vapor o agua caliente y el equipo mencionado no corresponde a esta especificidad.
</t>
  </si>
  <si>
    <t>1005Vigilancia de la salud ambiental</t>
  </si>
  <si>
    <t>Profesionales independientes de salud/objeto social diferente</t>
  </si>
  <si>
    <t>1005Vigilancia de la salud ambientalUSMEH. JULIO 20252025</t>
  </si>
  <si>
    <t>Se genera Glosa del 100% del valor de cada intervención por incumplimiento de anexo 6 Lineamientos Técnicos de la Gestión de la Salud Publica GSP y del Plan de Salud Pública de Intervenciones Colectivas – PSPIC ya que se evidencio en (01) visita el siguiente hallazgo:
Para el acta SB18S003963 de ID: 457473 de fecha: 01/07/2025 de concepto favorable con requerimientos se evidencio incongruencia en el diligenciamiento del instrumento toda vez que en el ítem 4.3. En las instituciones que presten servicios de hospitalización, se cuenta con tanques de almacenamiento de agua potable, se diligencio doble calificación en No Cumple y en No Aplica. Cabe aclarar que en el espacio de observaciones no se deja ninguna nota aclaratoria.</t>
  </si>
  <si>
    <t>2018Vigilancia de la salud ambientalUSMEH. JULIO 20252025</t>
  </si>
  <si>
    <t>Se genera Glosa del 100% del valor de cada intervención por incumplimiento de anexo 6 Lineamientos Técnicos de la Gestión de la Salud Publica GSP y del Plan de Salud Pública de Intervenciones Colectivas – PSPIC ya que se evidencio en (01) visita el siguiente hallazgo:
Para el acta SB01S054158 de ID: 762088 de fecha: 20/07/2025 de concepto favorable con requerimientos se evidencio incongruencia en el diligenciamiento del instrumento toda vez que la fecha de visita registrada en la hoja 1 es 20/07/2025 y la fecha registrada en la hoja 6 es 21/07/2025. Cabe aclarar que en el espacio de observaciones no se deja ninguna nota aclaratoria.</t>
  </si>
  <si>
    <t>31Vigilancia de la salud ambiental</t>
  </si>
  <si>
    <t>Bodegas de almacenamiento de material reciclable y similares</t>
  </si>
  <si>
    <t>31Vigilancia de la salud ambientalTUNJUELITOG. JUNIO 20252025</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</si>
  <si>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</si>
  <si>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SB01S052896 ID 837307 con concepto favorable con requerimientos, se presentó incumplimiento en las características técnicas y de calidad en el diligenciamiento de los instrumentos, ya que en el documento operativo de la vigilancia dice que “(…) se deberá verificar que el establecimiento objeto de vigilancia se encuentre inscrito previo al desarrollo de la visita y de no ser así, se debe informar al propietario o encargado del establecimiento el procedimiento a seguir para adelantar el respectivo registro, durante el desarrollo de inspección al establecimiento, del tal manera que al finalizar la visita se cuente con la inscripción (…)”, para lo cual es acta en mención en la cedula del establecimiento se diligencio para el número de inscripción “No tiene” y en el espacio de las observaciones de la visita no se registró el por qué, no se realizó el proceso de inscripción.</t>
  </si>
  <si>
    <t>2018Vigilancia de la salud ambientalTUNJUELITOG. JUNIO 20252025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</si>
  <si>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
En acta SB01S053399 ID 837902 con concepto favorable con requerimientos, con fecha de ejecución de la visita del 24 de junio del 2025, se evidencio que en ítem 8.4. se registró que “Para el cumplimiento de los anteriores requerimientos se concede un plazo de 10 días, contados a partir del día 25 de julio del 2025” lo cual es incongruente frente a la fecha de visita. 
Se presentó incumplimiento en las características técnicas y de calidad en el diligenciamiento de los instrumentos, ya que en el documento operativo de la vigilancia dice que “(…) se deberá verificar que el establecimiento objeto de vigilancia se encuentre inscrito previo al desarrollo de la visita y de no ser así, se debe informar al propietario o encargado del establecimiento el procedimiento a seguir para adelantar el respectivo registro, durante el desarrollo de inspección al establecimiento, del tal manera que al finalizar la visita se cuente con la inscripción (…)”, para lo cual es acta en mención en la cedula del establecimiento se diligencio para el número de inscripción “No tiene” y en el espacio de las observaciones de la visita no se registró el por qué, no se realizó el proceso de inscripción, esto se evidencio para los siguientes soportes:
SB01S053394 ID 837901 con concepto favorable con requerimientos.
SB01S053401 ID 321540 con concepto favorable. 
</t>
  </si>
  <si>
    <t>2100Vigilancia de la salud ambiental</t>
  </si>
  <si>
    <t>Fortalecimiento de capacidades Saneamiento</t>
  </si>
  <si>
    <t>Fortalecimiento de capacidades</t>
  </si>
  <si>
    <t>2100Vigilancia de la salud ambientalTUNJUELITOG. JUNIO 20252025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</si>
  <si>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siete (7) intervenciones de visita con el siguiente hallazgo:
Se evidenció intervención el 16 de junio del 2025, en el jardín infantil Juegos y Rondas donde en la ficha técnica de describió que el público objeto fue “Personal que labora en el establecimiento educativo Jardín Infantil Juegos y Rondas” y en el acta de elaboración de la ficha técnica del 24 de junio del 2025 se registró en el espacio de Metodología – Convocatoria que el establecimiento educativo donde se desarrolló la actividad fue “LICEO CAMPESTRE CAFAM”, lo cual no es congruente, frente al establecimiento donde si se desarrolló la intervención que fue el jardín infantil Juegos y Rondas. 
Se evidencio que se desarrollaron tres fortalecimientos de capacidades, en el establecimiento JARDIN INFANTIL EL CARMEN, donde en acta de elaboración de ficha técnica de las jornadas con fecha del 20 de junio del 2025,  en el espacio de Metodología y convocatoria registró que “En desarrollo de la visita de inspección, vigilancia y control se informa sobre la intervención fortalecimiento de capacidades dada por los profesionales de la línea de Calidad del agua y saneamiento básico", adicionalmente se registró que “realizar solicitud de convocatoria a los trabajadores involucrados en la institución en el manejo de los residuos sólidos y se realiza el agendamiento para el martes 24 de junio del 2025”. Cabe aclarar que la visita de IVC fue realizada el día 25 de junio del 2025, fecha posterior al desarrollo del fortalecimiento de capacidades, por lo que lo consignado en el acta presenta incongruencias frente a la fecha de visita al establecimiento y la concertación del fortalecimiento de capacidades; igualmente en acta de elaboración de ficha técnica se registró que: “En el establecimiento educativo se presentan deficiencias y confusión respecto a la normatividad a cumplir en cuanto al manejo de residuos sólidos”, sin embargo en la visita de IVC con concepto favorable, no se evidenciaron hallazgos relacionados con deficiencias en el manejo de residuos sólidos, lo cual es incongruente frente a lo descrito la ficha técnica de la línea, donde se establece que “Estas sesiones de fortalecimiento de capacidades se deben dirigir a los establecimientos donde se identifiquen mayores factores de riesgo e incumplimiento a normatividad sanitaria vigente u otras intervenciones que lo ameriten.”
Se evidenció que se desarrollaron tres fortalecimientos de capacidades, en el establecimiento ACADEMIA DE IDIOMAS SMART TUNAL, donde en acta de elaboración de ficha técnica de las jornadas, con fecha del 26 de junio del 2025 en el espacio de Metodología y convocatoria registró que “En desarrollo de la visita de inspección, vigilancia y control se informa sobre la intervención fortalecimiento de capacidades dada por los profesionales de la línea de Calidad del agua y saneamiento básico", igualmente, se registró que: “En el establecimiento educativo se presentan deficiencias y confusión respecto a la normatividad a cumplir en cuanto al manejo de residuos sólidos”, sin embargo en la visita de IVC No. SB06S009971 del 24 de junio del 2025 realizada al establecimiento no se evidenciaron hallazgos relacionados con deficiencias de manejo de residuos sólidos, Lo cual es incongruente frente a lo establecido en el acta de reunión del 26 de junio del 2025; por lo anterior se evidencia que se presentó incumplimiento a lo establecimiento en la ficha técnica de la línea que establece que “Estas sesiones de fortalecimiento de capacidades se deben dirigir a los establecimientos donde se identifiquen mayores factores de riesgo e incumplimiento a normatividad sanitaria vigente u otras intervenciones que lo ameriten.”
</t>
  </si>
  <si>
    <t>31Vigilancia de la salud ambientalCIUDAD BOLIVARG. JUNIO 20252025</t>
  </si>
  <si>
    <t>VLADIMIR MURILLO RIVAS</t>
  </si>
  <si>
    <t>Se genera una GLOSA POR INSUMOS Y RECURSOS del 6% sobre el valor total descrito en la columna “valor ejecutado mes” para el producto, por no disponer de insumos y recursos de carácter técnico, tecnológico y logístico, o que no cumplan con las especificaciones técnicas que se requieran para el adecuado desarrollo de los productos pactados, en un (1) acta, en la cual se evidenció lo siguiente:
1.	Acta con concepto Favorable. 
1.1.	ID 472853 del 24/06/2025. Inconsistencia en la asignación del ítem “ACTA NÚMERO”. Se identificó una inconsistencia en la información registrada en el campo ACTA NÚMERO, dado que el consecutivo SB01S053239 se encuentra asociado simultáneamente a dos intervenciones distintas:
	Intervención 31: Bodegas de almacenamiento de material reciclable y similares, correspondiente al establecimiento “DEPÓSITO DE FLEJES MJH”.
	Intervención 2019: Otras actividades comerciales saneamiento básico: Establecimientos de venta de juguetes, casinos o juegos de azar, expendio de colchones y baños públicos, correspondiente al establecimiento “CASINO HORUS 4”.
Esta situación evidencia un incumplimiento en el control de la numeración de los instrumentos, la cual debe ser única e irrepetible, conforme a los lineamientos del aplicativo SIVIGILA DC – módulo SISVEA, donde esta variable es considerada controlada. Es importante resaltar que la asignación y administración de la numeración de actas es responsabilidad exclusiva de la Subred Integrada de Servicios de Salud.</t>
  </si>
  <si>
    <t>2019Vigilancia de la salud ambientalCIUDAD BOLIVARG. JUNIO 20252025</t>
  </si>
  <si>
    <t>Se genera una GLOSA POR INSUMOS Y RECURSOS del 6% sobre el valor total descrito en la columna “valor ejecutado mes” para el producto, por no disponer de insumos y recursos de carácter técnico, tecnológico y logístico, o que no cumplan con las especificaciones técnicas que se requieran para el adecuado desarrollo de los productos pactados, en un (1) acta, en la cual se evidenció lo siguiente:
1.	Acta con concepto Desfavorable. 
1.1.	ID 742205 del 09/06/2025. Inconsistencia en la asignación del ítem “ACTA NÚMERO”. Se identificó una inconsistencia en la información registrada en el campo ACTA NÚMERO, dado que el consecutivo SB01S053239 se encuentra asociado simultáneamente a dos intervenciones distintas:
	Intervención 31: Bodegas de almacenamiento de material reciclable y similares, correspondiente al establecimiento “DEPÓSITO DE FLEJES MJH”.
	Intervención 2019: Otras actividades comerciales saneamiento básico: Establecimientos de venta de juguetes, casinos o juegos de azar, expendio de colchones y baños públicos, correspondiente al establecimiento “CASINO HORUS 4”.
Esta situación evidencia un incumplimiento en el control de la numeración de los instrumentos, la cual debe ser única e irrepetible, conforme a los lineamientos del aplicativo SIVIGILA DC – módulo SISVEA, donde esta variable es considerada controlada. Es importante resaltar que la asignación y administración de la numeración de actas es responsabilidad exclusiva de la Subred Integrada de Servicios de Salud.</t>
  </si>
  <si>
    <t>2018Vigilancia de la salud ambientalCIUDAD BOLIVARH. JULIO 20252025</t>
  </si>
  <si>
    <t xml:space="preserve">Jenny Alexandra Morales Mancera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</si>
  <si>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(06) actas de visita los siguientes hallazgos:
- En acta de visita SB01S053861 del 29/07/2025 de concepto favorable con ID 821068, se presentó incumplimiento en las características técnicas y de calidad en el diligenciamiento de los instrumentos, debido al que el establecimiento no cuenta con número de inscripción, incumpliendo lo establecido en el documento operativo del proceso transversal Vigilancia de la Salud Ambiental en el ítem 4.21; y no se evidenció en el acta de IVC el registro de observaciones frente a los motivantes por cuales no se logró adelantar dicho proceso, únicamente se consignó lo siguiente: ”Se informa sobre la estrategia de autorregulación”.
-En acta de visita SB01S053707 del 24/07/2025 de concepto favorable con ID 313013, se presentó incumplimiento en las características técnicas y de calidad en el diligenciamiento de los instrumentos, debido al registro errado en fecha de constancia de visita en hoja 6 del acta de IVC, ya que se registró 24/01/2025
-En acta de visita SB01S053815 del 21/07/2025 de concepto favorable con requerimientos con ID 839897,  se presentó incumplimiento en las características técnicas y de calidad en el diligenciamiento de los instrumentos, debido al no registro de firma de quien atiende la visita; ya que en hoja 6 del acta de IVC se diligenció por parte de quien realizó la visita los siguientes datos de identificación de la persona que atendió por parte del establecimiento;  nombre: “David Mena Sánchez”, tipo de documento: “C.C”, número de documento: “1000378866” y cargo: “Encargado”; sin embargo, el espacio de firma de quien atiende la visita se encuentra en blanco. 
-En acta de visita SB01S053905 del 28/07/2025 de concepto favorable con requerimientos con ID 840505, se presentó incumplimiento en las características técnicas y de calidad en el diligenciamiento de los instrumentos, debido al registro errado de fecha de visita; ya que en hoja 1 y hoja 6 del acta de IVC se registró “28/06/2025”; sin embargo en el acta de visita, se registró “10 días de plazo para el cumplimiento de los requerimientos contados a partir del 29 de julio de 2025 y que vencen el 12 de agosto de 2025”; Cabe aclarar que en el acta de IVC no se registró nota aclaratoria frente a dicho registro errado de fecha.
-En acta de visita SB01S053359 del 28/07/2025 de concepto favorable con requerimientos con ID 761161, se presentó incumplimiento en las características técnicas y de calidad en el diligenciamiento de los instrumentos, debido al no registro de exigencias en el numeral 8.1 del acta de IVC; ya que en dicho numeral se consignó para los ítems 5.2.1 y 5.5.1 calificados como “2 - No cumple” los hallazgos de incumplimiento; sin consignar sus respectivas exigencias.
-En acta de visita SB01S053741 del 10/07/2025 de concepto desfavorable con ID 540756, se presentó incumplimiento en las características técnicas y de calidad en el diligenciamiento de los instrumentos, debido al registro del NIT del establecimiento de manera incompleta; toda vez que se consignó como número "52377772"; sin embargo, el espacio para diligenciar digito de verificación se encuentra en blanco sin consignar respectivo dato.</t>
  </si>
  <si>
    <t>2100Vigilancia de la salud ambientalCIUDAD BOLIVARH. JULIO 20252025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</si>
  <si>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(01) fortalecimiento de capacidades el siguiente hallazgo:
-Para el fortalecimiento realizado el 23/07/2025 en temática de manejo de residuos en el Colegio Rafael Uribe Uribe IED, se presentó incumplimiento en las características técnicas y de calidad en el diligenciamiento de los instrumentos, debido al registro incompleto de la fecha de la actividad en el listado de asistencia; ya que en espacio de fecha no se registró el día del desarrollo del fortalecimiento,  ya que se consignó únicamente año y mes “2025-07” evidenciando en blanco el espacio del día en dicho formato.</t>
  </si>
  <si>
    <t>22Vigilancia de la salud ambiental</t>
  </si>
  <si>
    <t>Línea Seguridad química</t>
  </si>
  <si>
    <t>IVC A MICROEMPRESAS Y PEQUEÑAS EMPRESAS</t>
  </si>
  <si>
    <t>22Vigilancia de la salud ambientalCIUDAD BOLIVARG. JUNIO 20252025</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</si>
  <si>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</si>
  <si>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SQ01S056826 (ID 835235) con concepto Favorable con requerimientos del 04-06-2025, para el ítem 7.5 se registró como incumplimiento: "Comunicar el peligro junto a la pintura en aerosol", lo cual, en su redacción no da claridad respecto al peligro evidenciado y en el requerimiento del ítem 4.3 dentro de la señalización faltante no se registró alguna asociada al almacenamiento o manipulación de sustancias químicas.</t>
  </si>
  <si>
    <t>1762Vigilancia de la salud ambiental</t>
  </si>
  <si>
    <t>IVC A ESTABLECIMIENTOS DE TATUAJES Y PIERCING</t>
  </si>
  <si>
    <t>1762Vigilancia de la salud ambientalCIUDAD BOLIVARG. JUNIO 20252025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</si>
  <si>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SQ08S000631 (ID 837300) del 16-06-2025, se identificó una inconsistencia en el ítem 4.3, donde se indica que el trabajador "Cumple" con el esquema de vacunación para Hepatitis B, Toxoide Tetánico e Influenza. Sin embargo, en el apartado de hallazgos se registra que "No presenta registro de vacuna" y se deja como exigencia la presentación del esquema de vacunación correspondiente.</t>
  </si>
  <si>
    <t>1744Vigilancia de la salud ambiental</t>
  </si>
  <si>
    <t>IVC A INDUSTRIA TEXTIL DE MENOS DE 20 TRABAJADORES</t>
  </si>
  <si>
    <t>1744Vigilancia de la salud ambientalTUNJUELITOG. JUNIO 20252025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</si>
  <si>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SQ01S056390 (ID 783453) del 11-06-2025 con concepto Favorable,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evidenció que la cantidad de tela poliéster registrada como utilizada mensualmente de 10 Kilogramos y de tela de algodón registrada como utilizada mensualmente de 200 Kilogramos, no corresponde con lo observado durante el seguimiento en campo realizado el 16-06-2025. De acuerdo con lo informado por el propietario del establecimiento y lo evidenciado en el momento de la visita, la cantidad de productos textiles no supera los 100 Kilogramos al mes.</t>
  </si>
  <si>
    <t>19Vigilancia de la salud ambiental</t>
  </si>
  <si>
    <t>IVC A CURTIEMBRES</t>
  </si>
  <si>
    <t>19Vigilancia de la salud ambientalTUNJUELITOG. JUNIO 20252025</t>
  </si>
  <si>
    <t>Edgar Alberto Salazar Manosalva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</si>
  <si>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SQ01S056669, ID establecimiento (309787), de fecha 17/6/2025 con Concepto Favorable. En el ítem 8.1 no se registró la cantidad mensual almacenada de la sustancia Peróxido de hidrógeno en solución acuosa (20-80%), quedando este espacio en blanco.   </t>
  </si>
  <si>
    <t>1754Vigilancia de la salud ambiental</t>
  </si>
  <si>
    <t>IVC A ESTABLECIMIENTOS QUE UTILICEN COMO MATERIA PRIMA EL METAL DE MENOS DE 20 TRABAJADORES</t>
  </si>
  <si>
    <t>1754Vigilancia de la salud ambientalTUNJUELITOG. JUNIO 20252025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</si>
  <si>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SQ01S057146, ID establecimiento (305585), de fecha 21/6/2025 con Concepto Favorable con Requerimientos. Se calificó "Cumple" el ítem 4.8 Ubicación y dotación adecuada de botiquín de primeros auxilios, sin embargo, se registró hallazgo y exigencia para este ítem, lo cual no es consistente.</t>
  </si>
  <si>
    <t>4Vigilancia de la salud ambiental</t>
  </si>
  <si>
    <t>IVC A ESTABLECIMIENTOS DE ESTÉTICA ORNAMENTAL</t>
  </si>
  <si>
    <t>4Vigilancia de la salud ambientalTUNJUELITOH. JULIO 20252025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</si>
  <si>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SQ03S025094, ID establecimiento (592897), de fecha 11/7/2025 con Concepto Desfavorable. En el ítem 6.1 se registró dentro del incumplimiento, no ubicó señalizaciones...de espacios libres de humo, lo cual no cumple con lo indicado en el instructivo para el diligenciamiento de aspectos a verificar del acta de inspección, vigilancia y control sanitario a barberías, peluquerías, salas de belleza, escuelas de formación de estilistas y manicuristas, y demás afines, el cual refiere: "...no supedita el concepto sanitario. No se puede hacer referencia a lo concerniente a la Ley 1335 de 2009 en ninguna exigencia o incumplimiento que sea registrado".</t>
  </si>
  <si>
    <t>6Vigilancia de la salud ambiental</t>
  </si>
  <si>
    <t>IVC A ESTABLECIMIENTOS DE ESTÉTICA FACIAL Y/O CORPORAL SIN USO DE APARATOLOGÍA</t>
  </si>
  <si>
    <t>6Vigilancia de la salud ambientalTUNJUELITOH. JULIO 20252025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</si>
  <si>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SQ04S000684, ID establecimiento (773880), de fecha 9/7/2025 con Concepto Favorable con Requerimientos. Se registró para el ítem 6.1 la exigencia: "Actualizar manual de bioseguridad con actividades que se realizan, incluyendo la del servicio complementario", lo cual no es consistente, ya que en el servicio complementario se realizan actividades de tatuaje y no aplica la Resolución 2827 de 2006 para esta actividad. Además, la redacción de la exigencia del ítem 6.14 "Adecuar mobiliario" no es clara, detallada ni específica.</t>
  </si>
  <si>
    <t>1754Vigilancia de la salud ambientalTUNJUELITOH. JULIO 20252025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</si>
  <si>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SQ01S057500, ID establecimiento (724522), de fecha 24/7/2025 con Concepto Desfavorable. En el numeral 1. Cédula del establecimiento se evidenció doble marcación en Motivo de la visita, en los espacios: Programación y en Otro: Canalizado por autorregulación, sin registrarse una nota aclaratoria al respecto de cual motivo seleccionar.</t>
  </si>
  <si>
    <t>1759Vigilancia de la salud ambiental</t>
  </si>
  <si>
    <t>IVC A ESTABLECIMIENTOS DE MANTENIMIENTO AUTOMOTRIZ DE MENOS DE 20 TRABAJADORES</t>
  </si>
  <si>
    <t>1759Vigilancia de la salud ambientalCIUDAD BOLIVARG. JUNIO 20252025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</si>
  <si>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SQ01S056905, ID establecimiento (524651), de fecha 09/06/2025 con Concepto Favorable con Requerimientos, se evidenció durante el seguimiento en campo, almacenamiento de aceite usado el cual no contaba con un sistema de contención de derrames adecuado, acorde con la naturaleza, características y cantidad de este residuo generado. Adicionalmente, se encontró dentro de las instalaciones eléctricas una toma eléctrica suelta y en mal estado, generando riesgo al estar cerca de la zona de almacenamiento de aceite usado.</t>
  </si>
  <si>
    <t>1759Vigilancia de la salud ambientalUSMEG. JUNIO 20252025</t>
  </si>
  <si>
    <t>Mabel A Rueda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</si>
  <si>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SQ01S056615 – ID (7872729), con concepto favorable con requerimiento, correspondiente a la visita realizada el 08/06/2025 en el establecimiento JHOMOTOS, se evidenció un error en el diligenciamiento de la fecha de la constancia de visita, la cual fue registrada incorrectamente como “08/06/2023</t>
  </si>
  <si>
    <t>1742Vigilancia de la salud ambiental</t>
  </si>
  <si>
    <t>IVC A DEPÓSITOS DE MATERIAL DE CONSTRUCCIÓN DE MENOS DE 20 TRABAJADORES</t>
  </si>
  <si>
    <t>1742Vigilancia de la salud ambientalUSMEH. JULIO 20252025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</si>
  <si>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SQ01S057382 – ID (791310), con concepto favorable con requerimiento, correspondiente a la visita realizada el 15/07/2025 en el establecimiento INVERSIONES FERRE HOGAR S.A.S., se identificó una incongruencia entre el hallazgo registrado en el ítem 7.7 y el consignado en la exigencia, donde se reporta el ítem 7.5.</t>
  </si>
  <si>
    <t>1759Vigilancia de la salud ambientalCIUDAD BOLIVARH. JULIO 20252025</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</si>
  <si>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</si>
  <si>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SQ01S057497 (ID 493635) con Concepto Favorable con Requerimientos del 12-07-2025, no se registraron los incumplimientos evidenciados para el ítem 7.5, el cual fue calificado como "2. No Cumple".</t>
  </si>
  <si>
    <t>2395Vigilancia de la salud ambiental</t>
  </si>
  <si>
    <t>Línea eventos transmisibles de origen zoonótico</t>
  </si>
  <si>
    <t>Seguimiento al animal agresor</t>
  </si>
  <si>
    <t>Prevención y Control de enfermedades zoonóticas</t>
  </si>
  <si>
    <t>2395Vigilancia de la salud ambientalTUNJUELITOG. JUNIO 20252025</t>
  </si>
  <si>
    <t>MARSELA BUITRAGO TELEZ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</si>
  <si>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
 Acta EZ15S015817 de 2 observaciones con vacunación antirrábica vigente de acuerdo con lo registrado en el ítem 2.16, sin embargo, en el ítem 6.4 se remitió a el animal a vacunación antirrábica, adicionalmente se evidenció error en la fecha de ocurrencia de agresión (8-06-2025) y la fecha de recepción ficha a epidemiologia (4-06-2025)
.
Acta EZ15S015831 de 3 observaciones con seguimientos presenciales dentro de las instalaciones del colegio Inem Santiago Pérez, sin firmas de la persona que atiende la visita, ni claridades en acta.
Acta EZ15S015835 fallida sin respuesta en la vivienda y sin justificación del porque no se realizó un desplazamiento adicional.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2 soportes</t>
  </si>
  <si>
    <t>1736Vigilancia de la salud ambiental</t>
  </si>
  <si>
    <t>Vigilancia integrada de la rabia</t>
  </si>
  <si>
    <t>1736Vigilancia de la salud ambientalTUNJUELITOG. JUNIO 20252025</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</si>
  <si>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evidenció que no se realizó el cargue del tablero de control del mes de junio, en la carpeta correspondiente a más tardar el día 15 calendario del mes siguiente.
Adicionalmente se evidenció acta EZ15S016036 con realimentación a la UPGD, 25 días hábiles después de la fecha de realimentación a epidemiologia.
Teniendo en cuenta la forma de facturación, estas actividades cuentan con un tiempo estimado de 9 horas para la ejecución de las mismas, por lo tanto, la glosa se genera por un total de 9 horas del valor facturado.</t>
  </si>
  <si>
    <t>2395Vigilancia de la salud ambientalTUNJUELITOH. JULIO 20252025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</si>
  <si>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3 soportes
Acta EZ15S016192 de 3 observaciones con vacunación antirrábica vencida de acuerdo con lo registrado en el ítem 2.16, sin embargo, en el ítem 6.4 no se remitió a el animal a vacunación antirrábica.
Acta EZ15S015812 de 1 observación con retroalimentación a epidemiologia el 3 día hábil después de la última observación. 
Acta EZ15S015812 de 2 observaciones con error en la fecha de recepción ficha a epidemiologia, en acta se registró 20-06-2025, sin embargo de acuerdo con la información verificada con el profesional del evento la fecha correcta es 25-06-2025.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2,25 soportes</t>
  </si>
  <si>
    <t>1849Vigilancia de la salud ambiental</t>
  </si>
  <si>
    <t>1849Vigilancia de la salud ambientalTUNJUELITOH. JULIO 20252025</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</si>
  <si>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evidenció 
Acta EZ15S015805 error en la fecha de retroalimentación a epidemiologia en la base de datos definida por la Subred para la entrega de casos correspondientes al seguimiento del animal agresor, en base se digitó 3-07-2025, sin embargo, en acta se registró 6-07-2025. Los datos fueron confirmados con el profesional del evento.
Teniendo en cuenta la forma de facturación, estas actividades cuentan con un tiempo estimado de 1 hora para la ejecución de las mismas, por lo tanto, la glosa se genera por un total de 1 hora del valor facturado.</t>
  </si>
  <si>
    <t>2393Vigilancia de la salud ambiental</t>
  </si>
  <si>
    <t>IVC a establecimientos que prestan servicios para animales</t>
  </si>
  <si>
    <t>2393Vigilancia de la salud ambientalCIUDAD BOLIVARG. JUNIO 20252025</t>
  </si>
  <si>
    <t>CARLOS ANDRES GUERRERO PACHECO</t>
  </si>
  <si>
    <t>Se genera Glosa del 100% del valor de cada intervención por Incumplimiento de las características técnicas y de calidad de las intervenciones establecidas en los lineamientos técnicos (Anexo No 6 módulo de estándares -SIVIGILA D.C). ya que se evidencio hallazgos en 4 actas:
•	EZ02S005308: se evidencia escrito en el ítems línea de intervención las siglas ETOZ y de acuerdo al instructivo de diligenciamiento de la cedula del establecimiento se debe escribir la línea de manera completa sin abreviaturas o siglas, de acuerdo a la circular interna N° 13 de 1999. Archivo general de la nación; Adicional se observa espacio en blanco en ítems 2. INFORMACIÓN DE LOS TRABAJADORES número de trabajadores.
•	EZ02S005309, EZ02S005307 y EZ02S005236 : se evidencia escrito en el ítems línea de intervención las siglas ETOZ y de acuerdo al instructivo de diligenciamiento de la cedula del establecimiento se debe escribir la línea de manera completa sin abreviaturas o siglas, de acuerdo a la circular interna N° 13 de 1999. Archivo general de la nación.</t>
  </si>
  <si>
    <t>2393Vigilancia de la salud ambientalTUNJUELITOG. JUNIO 20252025</t>
  </si>
  <si>
    <t>Se genera Glosa del 100% del valor de cada intervención por Incumplimiento de las características técnicas y de calidad de las intervenciones establecidas en los lineamientos técnicos (Anexo No 6 módulo de estándares -SIVIGILA D.C). ya que se evidencio en acta EZ02S005258 incongruencia en la información registrada en número de trabajadores en la cedula del establecimiento donde registran 2 y en el ítems 2. INFORMACIÓN DE LOS TRABAJADORES número de trabajadores reportan 1 (1 hombre y 1 mujer).</t>
  </si>
  <si>
    <t>2393Vigilancia de la salud ambientalTUNJUELITOH. JULIO 20252025</t>
  </si>
  <si>
    <t>Se genera Glosa del 100% del valor de cada intervención por Incumplimiento de las características técnicas y de calidad de las intervenciones establecidas en los lineamientos técnicos (Anexo No 6 módulo de estándares -SIVIGILA D.C). ya que se evidencio en acta EZ02S005326 incongruencia en la información registrada en número de trabajadores en la cedula del establecimiento donde registran 2 y en el ítems 2. INFORMACIÓN DE LOS TRABAJADORES número de trabajadores reportan 1 (1 hombre y 1 mujer).</t>
  </si>
  <si>
    <t>2393Vigilancia de la salud ambientalCIUDAD BOLIVARH. JULIO 20252025</t>
  </si>
  <si>
    <t>Se genera Glosa del 100% del valor de cada intervención por Incumplimiento de las características técnicas y de calidad de las intervenciones establecidas en los lineamientos técnicos (Anexo No 6 módulo de estándares -SIVIGILA D.C). ya que se evidencio hallazgos en 3 actas:
•	EZ02S002691 incongruencia en la información registrada en número de trabajadores en la cedula del establecimiento donde registran 2 y en el ítems 2. INFORMACIÓN DE LOS TRABAJADORES número de trabajadores reportan 3.
•	EZ02S005359 y EZ02S005364: se evidencia escrito en el ítems línea de intervención las siglas ETOZ y de acuerdo al instructivo de diligenciamiento de la cedula del establecimiento se debe escribir la línea de manera completa sin abreviaturas o siglas, de acuerdo a la circular interna N° 13 de 1999. Archivo general de la nación.</t>
  </si>
  <si>
    <t>2388Vigilancia de la salud ambiental</t>
  </si>
  <si>
    <t>IVC a establecimientos que prestan servicios de peluqueria y/o SPA para animales</t>
  </si>
  <si>
    <t>2388Vigilancia de la salud ambientalCIUDAD BOLIVARH. JULIO 20252025</t>
  </si>
  <si>
    <t>Se genera Glosa del 100% del valor de cada intervención por Incumplimiento de las características técnicas y de calidad de las intervenciones establecidas en los lineamientos técnicos (Anexo No 6 módulo de estándares -SIVIGILA D.C). ya que se evidencio hallazgos en 2 actas:
•	EZ02S005361 y EZ02S005366: se evidencia escrito en el ítems línea de intervención las siglas ETOZ y de acuerdo al instructivo de diligenciamiento de la cedula del establecimiento se debe escribir la línea de manera completa sin abreviaturas o siglas, de acuerdo a la circular interna N° 13 de 1999. Archivo general de la nación.</t>
  </si>
  <si>
    <t>2378Vigilancia de la salud ambiental</t>
  </si>
  <si>
    <t>Línea Aire Ruido y Radiación Electromagnética</t>
  </si>
  <si>
    <t>Aplicación de encuesta de caracterización de posibles factores de riesgo en salud por la exposición intramural y extramural en contaminación del aire, ruido y radiación electromagnética</t>
  </si>
  <si>
    <t>Vigilancia epidemiológica ambiental</t>
  </si>
  <si>
    <t>2378Vigilancia de la salud ambientalCIUDAD BOLIVARH. JULIO 20252025</t>
  </si>
  <si>
    <t>Alexandra Zuleta González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</si>
  <si>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(Luz Estela Guerra Martínez) en el mes de Julio 2025: por 5 horas adicionales; es de precisar que en la base de talento humano del mes de julio se registraron 37 horas adicionales, sin embargo, la verificación de estos honorarios se realizó en la base de datos de pago de honorarios del mes de agosto de 2025 radicada por la Subred, donde se evidencio el pago de 32 horas.
Las 5 horas corresponden a la meta afectada de 1,49252057203976 .</t>
  </si>
  <si>
    <t>65Vigilancia de la salud ambiental</t>
  </si>
  <si>
    <t>Línea medicamentos seguros</t>
  </si>
  <si>
    <t>Visitas de IVC a farmacias droguerías y/o droguerías incluidas las que contratan servicio con instituciones prestadoras de servicios de salud</t>
  </si>
  <si>
    <t>65Vigilancia de la salud ambientalUSMEG. JUNIO 20252025</t>
  </si>
  <si>
    <t>Andres Felipe Lopez Rodriguez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</si>
  <si>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(3) actas con hallazgos:
En el acta MS05S009838, ID: 319775, con concepto sanitario Desfavorable, durante la visita de Inspección, Vigilancia y Control (IVC) se evidenció que en el establecimiento se pretendía realizar la aplicación del medicamento “Betaduo” sin que se solicitara la respectiva fórmula médica, sin embargo, en el acta, en el apartado 9. Más exactamente, en el ítem 9.3, se registró como “Cumple” el criterio relacionado con la implementación de la función de prevención de factores de riesgo derivados del uso inadecuado de medicamentos, incluyendo la venta de medicamentos con fórmula médica y la prestación del servicio de inyectología únicamente con la presentación de la fórmula médica, dado el hallazgo identificado, este ítem debió calificarse como “No Cumple”, en coherencia a la no implementación con la evidencia observada durante la visita de IVC.
MS05S009687, ID: 769867, concepto sanitario Desfavorable, en su acta anexa de inyectología MS19S009687, en un punto crítico 3.3 – Verificación de la fórmula médica previa a la aplicación del medicamento, se registró como No Cumple, posteriormente, en los hallazgos se describió: “No se llevan registros de inyectología desde el 24/11/2024”. De igual forma, para el acta MS05S009844, ID: 773276, con concepto sanitario Desfavorable, en el acta de inyectología MS19S009844, en el ítem 3.3 – Verificación de la fórmula médica previa a la aplicación del medicamento, se consignó el hallazgo: “No se llevan registros de prestación del servicio de inyectología desde enero de 2024”, la ausencia de registros constituye una falla crítica en la trazabilidad del servicio de inyectología, a pesar de tratarse de un incumplimiento en un punto crítico, no se adoptó ninguna medida sanitaria de seguridad, vulnerando lo dispuesto en el Decreto 780 de 2016, Regulación de la dispensación y administración de medicamentos bajo fórmula médica y la Ley 9 de 1979, frente a la adopción de medidas sanitarias de seguridad ante riesgos para la salud.
</t>
  </si>
  <si>
    <t>79Vigilancia de la salud ambiental</t>
  </si>
  <si>
    <t>Visitas de IVC a tiendas naturistas</t>
  </si>
  <si>
    <t>79Vigilancia de la salud ambientalUSMEG. JUNIO 20252025</t>
  </si>
  <si>
    <t>Se genera Glosa del 100% de cada intervención, por incumplimiento de Anexo 6 Lineamientos Técnicos de la Gestión de la Salud Pública GSP y del Plan de Salud Pública de Intervenciones Colectivas - PSPIC y Módulo de Estándares - SIVIGILA D.C., ya que se evidenció en se identificó (3) actas con hallazgos:
MS07S001252, ID: 817343, concepto sanitario Desfavorable, se identificó que el establecimiento contaba con (3) conceptos sanitarios Desfavorables previos reiterativos, con fechas 22/08/2024, 16/12/2024 y 25/03/2025, para la visita actual, el establecimiento fue canalizado por el Fortalecimiento de la Estrategia de Autorregulación, sin embargo, en el acta se evidenciaron múltiples ítems críticos sin cumplimiento, entre ellos:
Ausencia de abastecimiento de agua potable.
Inexistencia de plan de contingencia para el suministro de agua potable.
No dispone de unidad sanitaria.
Ausencia de plan integral de control de plagas.
Carencia de áreas diferenciadas de recepción técnica, cuarentena, almacenamiento y rechazos.
No cuenta con procedimientos documentados para selección, adquisición, retiro de productos y manejo de próximos a vencer.
Productos ubicados en el piso al no contar con estibas.
No se llevan registros de temperatura y humedad relativa.
Pese a la reiteración de conceptos desfavorables, la condición de canalizado por autorregulación y la criticidad del hallazgo de productos almacenados directamente en el piso, no se adoptó medida sanitaria de seguridad, lo cual resulta inconsistente frente al riesgo en salud pública identificado, vulnerando el Decreto 780 de 2016, frente a las condiciones sanitarias para el almacenamiento y distribución de medicamentos y la Ley 9 de 1979 que faculta la imposición de medidas sanitarias de seguridad cuando existan riesgos para la salud pública.
MS07S001254, ID: 317451 y MS07S001209, ID: 647153, Favorable con Requerimientos (FR), se evidenció que en el acta se registran (2) conceptos sanitarios del establecimiento previas a la visita, sin embargo, se reitera el mismo concepto sin justificación, incumplimiento lo establecido en el documento operativo.</t>
  </si>
  <si>
    <t>65Vigilancia de la salud ambientalTUNJUELITOG. JUNIO 20252025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</si>
  <si>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(3) actas con hallazgos:
En el acta MS05S009887, ID: 320570, concepto sanitario Desfavorable y MS05S009782, ID: 601317, concepto sanitario Favorable con Requerimientos, se identificó incongruencia en la evaluación de las áreas del establecimiento. En el ítem 3.10 se registró como Cumple, señalando que las áreas de almacenamiento de medicamentos, dispositivos médicos y demás productos autorizados eran independientes, diferenciadas y señalizadas, sin embargo, en los ítems 5.10.1 y 5.10.2 se consignó como No Cumple, al verificarse que el establecimiento no cuenta con áreas específicas para el almacenamiento de medicamentos fitoterapéuticos y suplementos dietarios, esta situación refleja una inconsistencia en la calificación del acta.
MS05S009684, ID: 832819, concepto sanitario Desfavorable, se evidenció que el establecimiento no cuenta con Director Técnico, condición indispensable para su funcionamiento, a pesar de tratarse de un hallazgo crítico, no se adoptó ninguna medida sanitaria de seguridad, de acuerdo al Decreto 780 de 2016 que establece la obligatoriedad de contar con un Director Técnico responsable.
</t>
  </si>
  <si>
    <t>65Vigilancia de la salud ambientalTUNJUELITOH. JULIO 20252025</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</si>
  <si>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hallazgos:
MS05S009936, ID: 322442, concepto sanitario Desfavorable, se identificó incongruencia en el cumplimiento del registro en el formato RH1, en el ítem 4.9 del acta se registró como Cumple, sin embargo, en el acta anexa de inyectología MS19S009936, en el ítem 4.4, se registró que el establecimiento no cumple con los registros en el formato RH1.
MS05S010007, ID: 320442, concepto sanitario Desfavorable, se identificó en el punto 2. RECURSO HUMANO, el horario de trabajo del Director Técnico es de 2:00pm a 10:00pm, y el horario del Delegado responsable y competente es de 8:00 a 6:00pm, se registró, que no cumple, con el documento de delegación del responsable, sin embargo, en el ítem 2.3.6 totalizador del punto se registró como cumplido, siendo incoherente entre el hallazgo y el registro del acta.
En el acta MS05S010012, ID: 506262, concepto sanitario Desfavorable, se identificó incongruencia en la evaluación de las áreas del establecimiento. En el ítem 3.10 se registró como Cumple, señalando que las áreas de almacenamiento de medicamentos, dispositivos médicos y demás productos autorizados eran independientes, diferenciadas y señalizadas, sin embargo, en los ítems 5.10.1 y 5.10.2 se consignó como No Cumple, al verificarse que el establecimiento no cuenta con áreas específicas para el almacenamiento de medicamentos fitoterapéuticos y suplementos dietarios, esta situación refleja una inconsistencia en la calificación del acta. Adicionalmente, se identificó en el punto 2. RECURSO HUMANO, el horario de trabajo del Director Técnico es de 9:00 a 21:30, y el horario del Delegado responsable y competente es de 8:00am a 4:00pm, se registró, que no cumple, con el documento de delegación del responsable, sin embargo, en el ítem 2.3.6 totalizador del punto se registró como cumplido, siendo incoherente entre el hallazgo y el registro del acta.</t>
  </si>
  <si>
    <t>71Vigilancia de la salud ambiental</t>
  </si>
  <si>
    <t>Visitas de IVC a distribuidores de productos de higiene doméstica, absorbentes de higiene personal y pañaleras</t>
  </si>
  <si>
    <t>71Vigilancia de la salud ambientalTUNJUELITOH. JULIO 20252025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</si>
  <si>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MS12S007642, ID: 823793, concepto sanitario Favorable, se identificó que en la hoja 7/7, en el apartado que corresponde a la “previa lectura y ratificación del contenido del acta y firma de los colaboradores y personas que intervinieron en la visita”, quedaron espacios en blanco correspondiente a la fecha de visita, esta situación representa inconsistencia en el diligenciamiento del instrumento.</t>
  </si>
  <si>
    <t>69Vigilancia de la salud ambiental</t>
  </si>
  <si>
    <t>Visitas de IVC a distribuidores de cosméticos</t>
  </si>
  <si>
    <t>69Vigilancia de la salud ambientalUSMEH. JULIO 20252025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</si>
  <si>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MS12S007609, ID: 806219, concepto sanitario Desfavorable, se identificó que en la hoja 7/7, en el apartado que corresponde a la “previa lectura y ratificación del contenido del acta y firma de los colaboradores y personas que intervinieron en la visita”, quedaron espacios en blanco correspondiente a la fecha de visita, esta situación representa inconsistencia en el diligenciamiento del instrumento.</t>
  </si>
  <si>
    <t>65Vigilancia de la salud ambientalCIUDAD BOLIVARG. JUNIO 20252025</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</si>
  <si>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</si>
  <si>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(3) actas los siguientes hallazgos:
Se evidenció incumplimiento en las características de calidad en el diligenciamiento de los instrumentos en acta MS05S009825 con ID 614722 del 23/06/2025 con concepto desfavorable, debido que en el soporte se indicó para el numeral 5.7 cumple respecto al área de inyectología, sin embargo, en acta anexa MS19C0178572 en numeral 1.1 indicó no cumple generando una incongruencia.
Se evidenció incumplimiento en las características de calidad en el diligenciamiento de los instrumentos en acta MS05S009832 con ID 723305 del 11/06/2025 con concepto desfavorable, debido que en el numeral 14.3 se identificó espacio en blanco.
Se evidenció incumplimiento en las características de calidad en el diligenciamiento de los instrumentos en acta MS05S009826 con ID 725126 del 23/06/2025 con concepto desfavorable, debido que en el soporte se indicó para el numeral 2.1.4 no cumple respecto al director técnico del establecimiento, además en la sección de hallazgos se registró “ 2.14. El director técnico no cuenta con título para ejercer la dirección técnica del establecimiento quien atiende la visita informa que ya radico los documentos ante la SDS para expedición de título. 2.3.6. No cuenta con personal idóneo para ejercer la dirección técnica”, incumpliendo lo descrito en el Decreto 780 de 2016, Articulo 2.5.3.10.11, sin embargo, no se aplicó la medida sanitaria de seguridad correspondiente.
</t>
  </si>
  <si>
    <t>65Vigilancia de la salud ambientalCIUDAD BOLIVARH. JULIO 20252025</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</si>
  <si>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(6) actas los siguientes hallazgos:
Se evidenció incumplimiento en las características de calidad en el diligenciamiento de los instrumentos en actas MS05S009997 con ID 311433 del 28/07/2025 y MS05S009939 con ID 583962 del 10/07/2025, ambas con concepto desfavorable, debido que, en los mencionados soportes se indicó para el numeral 5.7 cumple respecto al área de inyectología, sin embargo, en actas anexas MS19C009997 y MS05S009939 en el numeral 1.1 indicó no cumple generando una incongruencia.
Se evidenció incumplimiento en las características de calidad en el diligenciamiento de los instrumentos en acta MS05S009940 con ID 718906 del 10/07/2025 con concepto desfavorable, debido que en el soporte se indicó múltiples incumplimientos relacionados a la diferenciación de áreas, saneamientos de edificaciones, informe sobre novedad del establecimiento, sistema de gestión de calidad, procesos misionales,  servicio de inyectología el cual incluye que el personal no contaba con la formación y entrenamiento para realizar dicha actividad,  contrato de ruta sanitaria,  incumpliendo lo descrito en la resolución 1403 de 2007 y decreto 780 de 2016, sin embargo, no se aplicó la medida sanitaria de seguridad correspondiente.
Se evidenció incumplimiento en las características de calidad en el diligenciamiento de los instrumentos en acta MS05S009890 con ID 763207 del 08/07/2025 con concepto desfavorable, debido que en el soporte se indicó para el numeral 4.1 relacionado con el abastecimiento del agua potable como no cumple, además de otros incumplimientos, incumpliendo lo descrito en la resolución 1164 de 2002, resolución 1403 de 2007 y  decreto 780 de 2016, sin embargo, no se aplicó la medida sanitaria correspondiente.
Se evidenció incumplimiento en las características de calidad en el diligenciamiento de los instrumentos en acta MS05S010026 con ID 829863 del 26/07/2025 con concepto desfavorable, debido que en el soporte se indicó para el numeral 3.10 relacionado a las áreas de almacenamiento de medicamentos  y demás productos autorizados deben ser independientes, diferenciadas y señalizadas como si cumple, sin embargo, en la zona de hallazgos se registró “5.3. no cuenta con área para almacenamiento de dispositivos médicos, se encuentra gaveta plástica desorganizada. 5.10.2. no cuenta con área para almacenamiento de suplementos dietarios, no hay área señalizada”, generando una incongruencia. Aunado a esto, se indicó para el numeral 5.7 cumple respecto al área de inyectología, sin embargo, en acta anexa MS19010026 en numeral 1.1 indicó no cumple generando una segunda incongruencia.
Se evidenció incumplimiento en las características de calidad en el diligenciamiento de los instrumentos en acta MS05S009926 con ID 421064 del 05/07/2025 con concepto favorable con requerimientos, debido que en el soporte se indicó para el numeral 5.3 no cumple, sin embargo, en el numeral 5.14 el cual evalúa la totalidad del componente de áreas indicó total cumplimiento y no hay aclaración alguna de este caso lo cual genera una incongruencia.
</t>
  </si>
  <si>
    <t>1771Vigilancia de la salud ambiental</t>
  </si>
  <si>
    <t>Muestreos de la Línea de Medicamentos Seguros - Análisis Microbiológico</t>
  </si>
  <si>
    <t>1771Vigilancia de la salud ambientalCIUDAD BOLIVARH. JULIO 20252025</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</si>
  <si>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el siguiente hallazgo:
Se evidenció incumplimiento en las características de calidad en el diligenciamiento de los instrumentos en acta TM01S012746 con ID 827591 del 22/07/2025, debido que en el soporte se registró en el espacio análisis solicitado 1 refiriéndose a análisis fisicoquímico, sin embargo, el análisis que se debió registrar es “2 análisis microbiológico” según el plan de muestreo de julio de 2025 establecido por la SDS.
</t>
  </si>
  <si>
    <t>Entorno cuidador comunitaria “Bienestar con nuestras comunidades”</t>
  </si>
  <si>
    <t>50Entorno cuidador comunitaria “Bienestar con nuestras comunidades”</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</si>
  <si>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</si>
  <si>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</si>
  <si>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 xml:space="preserve">AVANCE PLAN DE ACCION </t>
  </si>
  <si>
    <t>50Entorno cuidador comunitaria “Bienestar con nuestras comunidades”SUBREDH. JULIO 20252025</t>
  </si>
  <si>
    <t>Aida Carrillo Ferro</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</si>
  <si>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evidencio el no pago de 9,65 horas adicionales en el mes de julio de 2025 correspondientes al perfil profesional especializado 4 (JEISON RODRIGO PARRA TRIANA).</t>
  </si>
  <si>
    <t>No se acepta la glosa, se realizar el ajuste en la base de TH y se reconoiceran los valores faltantes objeto del hallazgo</t>
  </si>
  <si>
    <t>165Ruralidad</t>
  </si>
  <si>
    <t>Gestión en el nivel micro de la salud pública de Ruralidad</t>
  </si>
  <si>
    <t xml:space="preserve">Avance al plan de accion </t>
  </si>
  <si>
    <t>165RuralidadSUMAPAZG. JUNIO 20252025</t>
  </si>
  <si>
    <t>Luz Helena Parra / Aida Carrillo</t>
  </si>
  <si>
    <t>Se genera GLOSA POR BASE DE TALENTO HUMANO del 5% del valor total por el producto, ya que se evidenciaron inconsistencias en el aplicativo de talento humano por el no registro del pago de la nota del pago de indexación en el mes de junio 2025 de cuatro profesionales universitarios 2 (Leidy Jazmín Ordoñez Neira, Gloria Esperanza Osorio Bonilla, Nicole Alejandra Rubio Osorio y Laura Gisela González Rojas).
Adicionalmente Erika Beatriz Reyes Barrios, profesional universitaria 2 Trabajadora Social, realizó 63 horas adicionales distribuidas en: 31 horas adicionales en el código 160-Informe de gestión sectorial e intersectorial local en el marco de las Políticas Públicas y 32 en el código 160 A Informe de gestión intersectorial de las políticas públicas en la localidad.  El valor cancelado de estas horas realizadas corresponde a 50 horas reales ejecutadas identificando un error en el registro de estas en el aplicativo.</t>
  </si>
  <si>
    <t>41Entorno cuidador comunitaria “Bienestar con nuestras comunidades”</t>
  </si>
  <si>
    <t>DESARROLLO DE LA INTERACCIÓN INTEGRAL E INTEGRADA EN LA IDENTIFICACIÓN Y GESTIÓN DEL RIESGO INDIVIDUAL Y EN COLECTIVOS.</t>
  </si>
  <si>
    <t xml:space="preserve">Caracterización territorial </t>
  </si>
  <si>
    <t>41Entorno cuidador comunitaria “Bienestar con nuestras comunidades”SUBREDG. JUNIO 20252025</t>
  </si>
  <si>
    <t>Berenice Ruiz Ruiz</t>
  </si>
  <si>
    <t>G3-1</t>
  </si>
  <si>
    <t>Se genera GLOSA POR INCUMPLIMIENTO DE ANEXO 6 LINEAMIENTOS TÉCNICOS DE LA GESTIÓN DE LA SALUD PUBLICA GSP Y DEL PLAN DE SALUD PÚBLICA DE INTERVENCIONES COLECTIVAS - PSPIC Y MÓDULO DE ESTÁNDARES - SIVIGILA D.C del 10%, del valor total ejecutado por el producto donde se identificó el hallazgo para el mes de junio en el producto 41-Caracterización Territorial; ya que se identificó envío extemporáneo de ¨Documento mapa de actores¨;  ya que este debe enviarse el décimo día hábil mes vencido tal y como lo describe el anexo operativo; este se envió con fecha 16/07/2025.</t>
  </si>
  <si>
    <t>No se acepta Glosa, en relación a la caracterización Territorial, en el producto “ documento mapa de actores”, el cual se envió de manera extemporánea, me permito indicar que si bien fue enviado de manera tardía, este cumple con los criterios solicitados por la entidad, en referencia a la identificación, necesidades y roles de los actores comunitarios en los territorios, así como la verificación de la respuesta desde el entorno comunitario a las problemáticas identificadas en los territorios en el proceso de observación del equipo de Caracterización territorial.</t>
  </si>
  <si>
    <t>Entorno cuidador educativo “Bienestar en nuestro entorno educativo”</t>
  </si>
  <si>
    <t>64Entorno cuidador educativo “Bienestar en nuestro entorno educativo”</t>
  </si>
  <si>
    <t>GESTIÓN EN LOS NIVELES MASO MESO Y MICRO</t>
  </si>
  <si>
    <t>Gestión en los niveles meso y micro de la salud pública del Entorno cuidador educativo “Bienestar en nuestro entorno educativo”</t>
  </si>
  <si>
    <t>64Entorno cuidador educativo “Bienestar en nuestro entorno educativo”SUBREDG. JUNIO 20252025</t>
  </si>
  <si>
    <t>Karen Molano</t>
  </si>
  <si>
    <t>Se genera GLOSA POR BASE DE TALENTO HUMANO del 5% del valor total por el producto, ya que se evidenciaron inconsistencias en la base y el aplicativo de talento humano para el periodo del 01 al 30 de junio 2025, según se describe a continuación: Producto 63 Iniciativas de cuidado y Bienestar, no se ve el cargue de horas realizadas de 33 colaboradores los cuales se describen a continuación: 
Andrea Catherine Garzon Alarcón 92 Horas Perfil  Profesional Universitario 2; Karen Jalixa Torres Hernández 92 Horas Perfil  Profesional Universitario 2; Nezly Yulieth Mosquera Moreno 92 Horas Perfil  Profesional Universitario 2; Saadia Mariluz Caicedo Gutiérrez 92 Horas Perfil  Profesional Universitario 2; Blanca Edith Lizarazo Nieto 92 Horas Perfil  Profesional Universitario 2; Camila Andrea Delgado Sánchez 92 Horas Perfil  Profesional Universitario 2; Leslye Mariana Cárdenas Zapata 92 Horas Perfil  Profesional Universitario 2; Gustavo Adolfo Castañeda Camacho 92 Horas Perfil  Profesional Universitario 2; Viviana Andrea Bacca Arévalo 92 Horas Perfil  Profesional Universitario 2; Sandra Liliana Liévano Rodríguez 92 Horas Perfil  Profesional Universitario 2;Diana Cristina Mantilla Alarcón 92 Horas Perfil  Profesional Universitario 2; Edna Roció Rodríguez Santos 92 Horas Perfil  Profesional Universitario 2;Zulay Yadira Enciso Quintero 92 Horas Perfil  Profesional Universitario 2;Jose Alejandro Villareal Rodríguez 92 Horas Perfil  Profesional Universitario 2; Angela María Fandiño González 92 Horas Perfil  Profesional Universitario 2; María Fernanda Vanegas Manrique 92 Horas Perfil  Profesional Universitario 2; Cristian José Mojica Narvaez 92 Horas Perfil  Profesional Universitario 2; Sandra Yaneth Galán Corredor 92 Horas Perfil  Profesional Universitario 2; Milena Stefany López Ramírez 92 Horas Perfil  Profesional Universitario 2; Heidi Pilar Álvarez Beltrán 92 Horas Perfil  Profesional Universitario 2; Catalina  Soler Plazas 92 Horas Perfil  Profesional Universitario 2; Diana Sofia Sanchez Arias 92 Horas Perfil  Profesional Universitario 2; Tatiana  Muñoz Pérez 92 Horas Perfil  Profesional Universitario 2; Jaith Weden Guzmán Almeyda 92 Horas Perfil  Profesional Universitario 2; Michael Andrés García Arias 92 Horas Perfil  Profesional Universitario 2; Tatiana Marcela Diaz Vizcaino 92 Horas Perfil  Profesional Universitario 2; Adriana  Mejía Fonseca 25 Horas Perfil  Profesional Universitario 2; Sandra Milena Sánchez Alvarado 30 Horas Perfil  Profesional Universitario 2;Sanddy Paola Higuera Consuegra 25 Horas Perfil  Profesional Universitario 2; Carolina  Moya Sandoval 92 Horas Perfil  Profesional Universitario 2; Sandra Patricia Castillo Beltrán 92 Horas Perfil  Profesional Universitario 2; Yenny Patricia Blanco Rincón 92 Horas Perfil  Profesional Universitario 2; Elcira Jazmín Torres Gualteros 92 Horas Perfil  Profesional Universitario 2.</t>
  </si>
  <si>
    <t>No se acepta glosa, desde la subred a través del entorno educativo, realizará el respectivo ajuste en el aplicativo de talento humano para el mes de junio, en el producto 63, Iniciativas de cuidado y bienestar.</t>
  </si>
  <si>
    <t>Entorno Cuidador Institucional “Bienestar en nuestro entorno institucional”</t>
  </si>
  <si>
    <t>24Entorno Cuidador Institucional “Bienestar en nuestro entorno institucional”</t>
  </si>
  <si>
    <t>Gestión Macro-Meso y Micro</t>
  </si>
  <si>
    <t>Gestión en los niveles meso y micro de la salud pública del Entorno Cuidador Institucional “Bienestar en nuestro entorno institucional”</t>
  </si>
  <si>
    <t>Avance mensual del Plan de Acción</t>
  </si>
  <si>
    <t>24Entorno Cuidador Institucional “Bienestar en nuestro entorno institucional”SUBREDG. JUNIO 20252025</t>
  </si>
  <si>
    <t>Luisa Fernanda Mayorga Basto</t>
  </si>
  <si>
    <t>Se genera GLOSA POR BASE DE TALENTO HUMANO del 5% del valor total por el producto, ya que se evidenciaron inconsistencias en la base y el aplicativo de talento humano para el periodo del 01 al 30 de junio 2025, según se describe a continuación: debido que no  se evidencio el cargue de 184 horas para el mes de junio de 2025 de la profesional  Universitaria 2 (Miryany Rojas Hernández)</t>
  </si>
  <si>
    <t xml:space="preserve">No se  acepta la Glosa Por Base De Talento Humano para el periodo del 01 al 30 de junio 2025, se realizará ajuste en aplicativo dispuesto para este fin. </t>
  </si>
  <si>
    <t>24Entorno Cuidador Institucional “Bienestar en nuestro entorno institucional”SUBREDH. JULIO 20252025</t>
  </si>
  <si>
    <t>Se genera GLOSA POR BASE DE TALENTO HUMANO del 5% del valor total por el producto, ya que se evidenciaron inconsistencias en la base y el aplicativo de talento humano para el periodo del 01 al 30 de junio 2025, según se describe a continuación: por inconsistencia en el aplicativo de talento humano  se evidencia duplicidad en el cargue del profesional  Universitaria 2 (Miryany Rojas Hernández)</t>
  </si>
  <si>
    <t xml:space="preserve">No se acepta la Glosa Por Base De Talento Humano para el periodo del 01 al 31 de julio 2025, se realizará ajuste en aplicativo dispuesto para este fin. </t>
  </si>
  <si>
    <t>65Macro, meso y micro gestión de la salud pública</t>
  </si>
  <si>
    <t xml:space="preserve">Monitoreo y seguimiento de la Gestión de la Salud Púbica (GSP) y Plan de Salud Pública de Intervenciones Colectivas (PSPIC) implementados </t>
  </si>
  <si>
    <t>Avance del plan de acción.</t>
  </si>
  <si>
    <t>65Macro, meso y micro gestión de la salud públicaSUBREDG. JUNIO 20252025</t>
  </si>
  <si>
    <t>Clary Laguado</t>
  </si>
  <si>
    <t xml:space="preserve">Se genera GLOSA POR BASE DE TALENTO HUMANO del 5%, del valor total del producto código 65    Monitoreo y seguimiento de la Gestión de la Salud Púbica (GSP) y Plan de Salud Pública de Intervenciones Colectivas (PSPIC) implementados por la identificación de inconsistencias en el aplicativo de talento humano a continuación se relacionan las inconsistencias: Producto código 72 – “Programa Ampliado de Inmunizaciones –PAI- en operación”: Perfil Técnico 1: identificado con: CC.: 52958247 Ajustar horas en aplicativo ya que en el mes de junio se identificó el pago de 20 horas adicionales. Profesional universitario 1: Identificado con CC.: 1000806227 En el aplicativo de talento humano no se identificó soporte de experiencia y diplomas de estudio. Técnico 1: identificado con CC.: 1031164010 No se identificó soporte de contrato.                                                  </t>
  </si>
  <si>
    <t>65Macro, meso y micro gestión de la salud públicaSUBREDH. JULIO 20252025</t>
  </si>
  <si>
    <t>Se genera GLOSA POR BASE DE TALENTO HUMANO del 5%, del valor total del producto código 65    Monitoreo y seguimiento de la Gestión de la Salud Púbica (GSP) y Plan de Salud Pública de Intervenciones Colectivas (PSPIC) implementados por la identificación de inconsistencias en el aplicativo de talento humano a continuación se relacionan las inconsistencias: Producto código 72 – “Programa Ampliado de Inmunizaciones –PAI- en operación”: Perfil Técnico 1: identificados con: CC. 1022942105, CC. 1000005684, CC. 41891544, CC. 20585797, CC. 53002766, CC. 1022941821, CC 52434984, CC. 1024473016, CC. 65796666, CC. 1022995712, CC. 52207617 CC. 93443343, CC. 1013631922, CC. 52796716, CC. 1023024614, CC. 1024488233, CC. 52290285, CC. 1024529777, CC. 60265921, CC. 102302441, CC. 1023960763, CC. 52952381, CC. 1033795080, CC. 1022984138, CC. 1011087824, CC. 1030589670, CC. 1023030139, CC. 52748462. No se identificó soporte de contrato después del 23 de julio de 2025 de los contratistas anteriormente relacionados. Perfil Técnico 3: identificado con CC.1000784063, CC.51853854, CC. 1012427238 No se identificó soporte de contrato después del 23 de julio de 2025 de los contratistas anteriormente relacionados. Perfil Técnico 1: identificado con: CC.1031141306 Ajustar horas en aplicativo ya que en el mes se identificó pago de 50 horas adicionales. Perfil Técnico 1: identificado con CC.: 1031164010 No se identificó soporte de contrato. Perfil Profesional universitario 1: Identificado con CC.: 1000806227 En el aplicativo de talento humano no se identificó soporte de experiencia y diplomas de estudio y para el Producto código 85 Documentos de análisis de situación de calidad de vida y salud local: Profesional Universitario 2, Lorena Novoa López, con CC 1010236072, No se registra cargue de 19 horas en julio, producto 85. Profesional Especializado 3, Maira Julieth Tinoco Fierro, con CC 1077967576, No se registra cargue de 92 horas adicionales en julio, producto 85. Profesional Especializado 4, Alejandro González Cardozo, CC. 1109245246, No se registra cargue de 93 horas adicionales de julio, producto 85</t>
  </si>
  <si>
    <t>99Vigilancia de la salud ambiental</t>
  </si>
  <si>
    <t>Línea Alimentos Sanos y Seguros</t>
  </si>
  <si>
    <t>Supermercados - Hipermercados - Grandes superficies</t>
  </si>
  <si>
    <t>99Vigilancia de la salud ambientalTUNJUELITOG. JUNIO 20252025</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</si>
  <si>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</si>
  <si>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AS05S002777, ID 320406, de fecha 13/06/2025, establecimiento Surtimayorista Tunjuelito. Al establecimiento se le emitió concepto sanitario desfavorable con medidas sanitarias de Clausura temporal parcial y destrucción de alimento ( arroz a granel) por incumplimiento de rotulado; al verificar el formato de verificación de rotulado de alimentos AS14S273472 se evidencia calificación de No Cumple (NC) en los ítems de: lista de ingredientes, nombre o razón social, identificación de lote, fecha límite de utilización, instrucciones de uso, condiciones de conservación, registro, permiso o notificación sanitaria, requisitos obligatorios adicionales, alimentos e ingredientes causantes  de hipersensibilidad, país de origen, presentación en la presentación de la etiqueta, etiquetado en idioma español; sin embargo, la columna del apartado de hallazgos no fue diligenciada con los hallazgos observados de incumplimiento para ninguno de los ítems.</t>
  </si>
  <si>
    <t>1114Vigilancia de la salud ambiental</t>
  </si>
  <si>
    <t>Muestreo de alimentos y bebidas</t>
  </si>
  <si>
    <t>1114Vigilancia de la salud ambientalTUNJUELITOH. JULIO 20252025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</si>
  <si>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muestreo de alimentos de fecha 21/07/2025, bajo acta TM01S013126, ID 706524, al establecimiento La chata, se realizó muestreo de alimentos del grupo otros y mixtos (ensalada de tomate, cebolla y perejil) y jugo preparado en establecimiento (jugo de guayaba en agua con azúcar). Por parte del Laboratorio de Salud Pública se emitió resultado de no cumple para la ensalada con causal de “RTO. E. COLI”  bajo  Radicado 2025-1-023187 de fecha de impresión 25 de julio de 2025; se realizó notificación al establecimiento el día 26/08/2025 bajo acta TM03S002673 en la cual se registró en el apartado de observaciones “se socializa resultados de laboratorio y medidas que se deben tomar para la desinfección de los alimentos, se realizó visita de IVC el día 04/08/2025”; al verificar en aplicativo SIVIGILA DC se evidencia que al establecimiento no se le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</si>
  <si>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90Vigilancia de la salud ambiental</t>
  </si>
  <si>
    <t>Cafeterías, panaderías, fruterías</t>
  </si>
  <si>
    <t>90Vigilancia de la salud ambientalTUNJUELITOG. JUNIO 20252025</t>
  </si>
  <si>
    <t>Irma Perez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</si>
  <si>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recorrido realizado al establecimiento para verificar
los hallazgos consignados en el acta de IVC realizada por el colaborador, se evidencia que la intervención no se desarrolló
en cumplimiento a los lineamientos y anexos técnicos definidos
por la SDS para la línea de Alimentos sanos y seguros; debido
a que se observa los siguientes hallazgos que no fueron registrados en el acta de IVC:  en el techo del área de preparación y  almacenamiento del establecimiento se evidencias presencia de humedad y hongos, los techos no son lisos y de fácil limpieza y se evidencian tomas eléctricas sin protección y deficientes procesos de desinfección (telarañas) no se registró el hallazgo en el ítem 1.3. Techos, iluminación y ventilación, se observó que todos los recipientes empleados en la recolección de residuos solidos se encuentran sin tapa  y no se maneja de manera adecuada el retiro oportuno de los residuos sólidos, no se registró el hallazgo en el ítem 5.3. Residuos sólidos.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</si>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</sst>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quot;$&quot;\ #,##0.00"/>
    <numFmt numFmtId="167" formatCode="&quot;$&quot;\ #,##0"/>
    <numFmt numFmtId="168" formatCode="_-* #,##0_-;\-* #,##0_-;_-* \-??_-;_-@_-"/>
    <numFmt numFmtId="169" formatCode="_-&quot;$&quot;\ * #,##0_-;\-&quot;$&quot;\ * #,##0_-;_-&quot;$&quot;\ * &quot;-&quot;??_-;_-@_-"/>
  </numFmts>
  <fonts count="23">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b/>
      <sz val="11"/>
      <color theme="1"/>
      <name val="Calibri"/>
      <family val="2"/>
      <scheme val="minor"/>
    </font>
    <font>
      <sz val="11"/>
      <color theme="0"/>
      <name val="Calibri"/>
      <family val="2"/>
      <scheme val="minor"/>
    </font>
    <font>
      <b/>
      <sz val="24"/>
      <color theme="3"/>
      <name val="Arial Narrow"/>
      <family val="2"/>
    </font>
    <font>
      <sz val="18"/>
      <color indexed="8"/>
      <name val="Arial Narrow"/>
      <family val="2"/>
    </font>
    <font>
      <sz val="18"/>
      <color theme="1"/>
      <name val="Arial Narrow"/>
      <family val="2"/>
    </font>
    <font>
      <b/>
      <sz val="14"/>
      <color theme="0"/>
      <name val="Arial Narrow"/>
      <family val="2"/>
    </font>
    <font>
      <b/>
      <sz val="14"/>
      <color theme="3"/>
      <name val="Calibri"/>
      <family val="2"/>
      <scheme val="minor"/>
    </font>
    <font>
      <b/>
      <sz val="14"/>
      <color theme="1"/>
      <name val="Arial Narrow"/>
      <family val="2"/>
    </font>
    <font>
      <b/>
      <sz val="18"/>
      <color theme="1"/>
      <name val="Arial Narrow"/>
      <family val="2"/>
    </font>
    <font>
      <sz val="14"/>
      <color indexed="8"/>
      <name val="Arial Narrow"/>
      <family val="2"/>
    </font>
    <font>
      <sz val="14"/>
      <color theme="0"/>
      <name val="Arial Narrow"/>
      <family val="2"/>
    </font>
    <font>
      <sz val="14"/>
      <color theme="3"/>
      <name val="Arial Narrow"/>
      <family val="2"/>
    </font>
    <font>
      <b/>
      <sz val="14"/>
      <name val="Arial Narrow"/>
      <family val="2"/>
    </font>
    <font>
      <b/>
      <sz val="10"/>
      <color theme="8" tint="-0.499984740745262"/>
      <name val="Arial Narrow"/>
      <family val="2"/>
    </font>
    <font>
      <sz val="12"/>
      <color theme="1"/>
      <name val="Arial Narrow"/>
      <family val="2"/>
    </font>
    <font>
      <b/>
      <sz val="12"/>
      <color theme="1"/>
      <name val="Arial Narrow"/>
      <family val="2"/>
    </font>
    <font>
      <sz val="12"/>
      <color theme="0"/>
      <name val="Arial Narrow"/>
      <family val="2"/>
    </font>
    <font>
      <sz val="10"/>
      <name val="Arial"/>
      <family val="2"/>
    </font>
    <font>
      <b/>
      <sz val="10"/>
      <name val="Arial"/>
      <family val="2"/>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
      <patternFill patternType="solid">
        <fgColor theme="7" tint="0.59999389629810485"/>
        <bgColor indexed="64"/>
      </patternFill>
    </fill>
  </fills>
  <borders count="2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thin">
        <color theme="0"/>
      </right>
      <top/>
      <bottom/>
      <diagonal/>
    </border>
    <border>
      <left style="double">
        <color rgb="FF3F3F3F"/>
      </left>
      <right/>
      <top style="double">
        <color theme="8"/>
      </top>
      <bottom/>
      <diagonal/>
    </border>
    <border>
      <left/>
      <right/>
      <top style="double">
        <color theme="8"/>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indexed="64"/>
      </left>
      <right style="thin">
        <color indexed="64"/>
      </right>
      <top/>
      <bottom style="medium">
        <color indexed="64"/>
      </bottom>
      <diagonal/>
    </border>
    <border>
      <left style="thin">
        <color indexed="64"/>
      </left>
      <right style="thin">
        <color indexed="64"/>
      </right>
      <top/>
      <bottom style="double">
        <color rgb="FF3F3F3F"/>
      </bottom>
      <diagonal/>
    </border>
    <border>
      <left style="thin">
        <color indexed="64"/>
      </left>
      <right/>
      <top/>
      <bottom style="medium">
        <color indexed="64"/>
      </bottom>
      <diagonal/>
    </border>
    <border>
      <left/>
      <right/>
      <top/>
      <bottom style="medium">
        <color indexed="64"/>
      </bottom>
      <diagonal/>
    </border>
    <border>
      <left style="double">
        <color rgb="FF0070C0"/>
      </left>
      <right style="double">
        <color rgb="FF0070C0"/>
      </right>
      <top style="double">
        <color rgb="FF0070C0"/>
      </top>
      <bottom style="double">
        <color rgb="FF0070C0"/>
      </bottom>
      <diagonal/>
    </border>
    <border>
      <left style="thin">
        <color indexed="64"/>
      </left>
      <right style="thin">
        <color indexed="64"/>
      </right>
      <top style="thin">
        <color indexed="64"/>
      </top>
      <bottom style="thin">
        <color indexed="64"/>
      </bottom>
      <diagonal/>
    </border>
    <border>
      <left style="medium">
        <color theme="8"/>
      </left>
      <right style="thin">
        <color theme="8"/>
      </right>
      <top style="thin">
        <color theme="8"/>
      </top>
      <bottom/>
      <diagonal/>
    </border>
  </borders>
  <cellStyleXfs count="11">
    <xf numFmtId="0" fontId="0" fillId="0" borderId="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3" applyNumberFormat="0" applyFill="0" applyAlignment="0" applyProtection="0"/>
    <xf numFmtId="0" fontId="5" fillId="2" borderId="0" applyNumberFormat="0" applyBorder="0" applyAlignment="0" applyProtection="0"/>
    <xf numFmtId="0" fontId="5" fillId="3" borderId="0" applyNumberFormat="0" applyBorder="0" applyAlignment="0" applyProtection="0"/>
  </cellStyleXfs>
  <cellXfs count="104">
    <xf numFmtId="0" fontId="0" fillId="0" borderId="0" xfId="0"/>
    <xf numFmtId="0" fontId="7" fillId="0" borderId="0" xfId="0" applyFont="1"/>
    <xf numFmtId="0" fontId="8" fillId="0" borderId="0" xfId="0" applyFont="1"/>
    <xf numFmtId="0" fontId="9" fillId="2" borderId="0" xfId="9" applyFont="1" applyBorder="1" applyAlignment="1">
      <alignment horizontal="center" vertical="center" wrapText="1"/>
    </xf>
    <xf numFmtId="164" fontId="10" fillId="0" borderId="1" xfId="4" applyFont="1" applyBorder="1" applyAlignment="1">
      <alignment horizontal="center"/>
    </xf>
    <xf numFmtId="164" fontId="10" fillId="0" borderId="0" xfId="4" applyFont="1" applyBorder="1" applyAlignment="1">
      <alignment horizontal="center"/>
    </xf>
    <xf numFmtId="0" fontId="11" fillId="0" borderId="0" xfId="0" applyFont="1" applyAlignment="1">
      <alignment vertical="center"/>
    </xf>
    <xf numFmtId="0" fontId="11" fillId="0" borderId="0" xfId="6" applyFont="1" applyFill="1" applyBorder="1" applyAlignment="1" applyProtection="1">
      <alignment vertical="center"/>
    </xf>
    <xf numFmtId="166" fontId="11" fillId="0" borderId="18" xfId="6" applyNumberFormat="1" applyFont="1" applyBorder="1" applyAlignment="1" applyProtection="1">
      <alignment horizontal="center" vertical="center"/>
      <protection hidden="1"/>
    </xf>
    <xf numFmtId="0" fontId="11" fillId="0" borderId="18" xfId="6" applyFont="1" applyFill="1" applyBorder="1" applyAlignment="1" applyProtection="1">
      <alignment horizontal="center" vertical="center"/>
      <protection hidden="1"/>
    </xf>
    <xf numFmtId="0" fontId="11" fillId="0" borderId="18" xfId="6" applyFont="1" applyFill="1" applyBorder="1" applyAlignment="1" applyProtection="1">
      <alignment horizontal="center" vertical="center"/>
    </xf>
    <xf numFmtId="9" fontId="11" fillId="0" borderId="19" xfId="5" applyFont="1" applyFill="1" applyBorder="1" applyAlignment="1" applyProtection="1">
      <alignment horizontal="center" vertical="center"/>
    </xf>
    <xf numFmtId="0" fontId="11" fillId="0" borderId="20" xfId="0" applyFont="1" applyBorder="1" applyAlignment="1">
      <alignment vertical="center"/>
    </xf>
    <xf numFmtId="0" fontId="11" fillId="0" borderId="21" xfId="0" applyFont="1" applyBorder="1" applyAlignment="1">
      <alignment vertical="center"/>
    </xf>
    <xf numFmtId="0" fontId="13" fillId="0" borderId="22" xfId="0" applyFont="1" applyBorder="1" applyAlignment="1">
      <alignment horizontal="center" vertical="center"/>
    </xf>
    <xf numFmtId="0" fontId="13" fillId="0" borderId="22" xfId="0" applyFont="1" applyBorder="1" applyAlignment="1">
      <alignment vertical="center"/>
    </xf>
    <xf numFmtId="0" fontId="14" fillId="0" borderId="22" xfId="0" applyFont="1" applyBorder="1" applyAlignment="1">
      <alignment horizontal="center" vertical="center"/>
    </xf>
    <xf numFmtId="0" fontId="15" fillId="0" borderId="22" xfId="6" applyFont="1" applyFill="1" applyBorder="1" applyAlignment="1" applyProtection="1">
      <alignment horizontal="center" vertical="center"/>
      <protection hidden="1"/>
    </xf>
    <xf numFmtId="0" fontId="15" fillId="0" borderId="23" xfId="6" applyFont="1" applyFill="1" applyBorder="1" applyAlignment="1" applyProtection="1">
      <alignment horizontal="center" vertical="center"/>
      <protection hidden="1"/>
    </xf>
    <xf numFmtId="0" fontId="15" fillId="0" borderId="24" xfId="6" applyFont="1" applyFill="1" applyBorder="1" applyAlignment="1" applyProtection="1">
      <alignment horizontal="center" vertical="center"/>
    </xf>
    <xf numFmtId="9" fontId="11" fillId="0" borderId="0" xfId="5" applyFont="1" applyFill="1" applyBorder="1" applyAlignment="1" applyProtection="1">
      <alignment vertical="center"/>
    </xf>
    <xf numFmtId="165" fontId="9" fillId="2" borderId="16" xfId="3" applyFont="1" applyFill="1" applyBorder="1" applyAlignment="1">
      <alignment horizontal="center" vertical="center" wrapText="1"/>
    </xf>
    <xf numFmtId="0" fontId="15" fillId="0" borderId="25" xfId="6" applyFont="1" applyFill="1" applyBorder="1" applyAlignment="1" applyProtection="1">
      <alignment horizontal="center" vertical="center"/>
    </xf>
    <xf numFmtId="0" fontId="16" fillId="0" borderId="25" xfId="0" applyFont="1" applyBorder="1" applyAlignment="1">
      <alignment horizontal="center" vertical="center" wrapText="1"/>
    </xf>
    <xf numFmtId="0" fontId="13" fillId="0" borderId="25" xfId="0" applyFont="1" applyBorder="1" applyAlignment="1">
      <alignment vertical="center"/>
    </xf>
    <xf numFmtId="0" fontId="13" fillId="0" borderId="0" xfId="0" applyFont="1" applyAlignment="1">
      <alignment vertical="center"/>
    </xf>
    <xf numFmtId="0" fontId="14" fillId="2" borderId="2" xfId="9" applyFont="1" applyBorder="1" applyAlignment="1">
      <alignment horizontal="center" vertical="center" wrapText="1"/>
    </xf>
    <xf numFmtId="0" fontId="14" fillId="2" borderId="2" xfId="9" applyFont="1" applyBorder="1" applyAlignment="1" applyProtection="1">
      <alignment horizontal="center" vertical="center" wrapText="1"/>
      <protection hidden="1"/>
    </xf>
    <xf numFmtId="4" fontId="17" fillId="4" borderId="26" xfId="0" applyNumberFormat="1" applyFont="1" applyFill="1" applyBorder="1" applyAlignment="1" applyProtection="1">
      <alignment horizontal="center" vertical="center" wrapText="1"/>
      <protection hidden="1"/>
    </xf>
    <xf numFmtId="4" fontId="17" fillId="5" borderId="26" xfId="0" applyNumberFormat="1" applyFont="1" applyFill="1" applyBorder="1" applyAlignment="1" applyProtection="1">
      <alignment horizontal="center" vertical="center" wrapText="1"/>
      <protection hidden="1"/>
    </xf>
    <xf numFmtId="166" fontId="17" fillId="4" borderId="26" xfId="0" applyNumberFormat="1" applyFont="1" applyFill="1" applyBorder="1" applyAlignment="1" applyProtection="1">
      <alignment horizontal="center" vertical="center" wrapText="1"/>
      <protection hidden="1"/>
    </xf>
    <xf numFmtId="9" fontId="14" fillId="2" borderId="2" xfId="5" applyFont="1" applyFill="1" applyBorder="1" applyAlignment="1">
      <alignment horizontal="center" vertical="center" wrapText="1"/>
    </xf>
    <xf numFmtId="0" fontId="11" fillId="0" borderId="0" xfId="0" applyFont="1" applyAlignment="1">
      <alignment horizontal="center" vertical="center" wrapText="1"/>
    </xf>
    <xf numFmtId="0" fontId="18" fillId="0" borderId="27" xfId="10" applyFont="1" applyFill="1" applyBorder="1" applyAlignment="1" applyProtection="1">
      <alignment horizontal="center" vertical="center" wrapText="1"/>
      <protection locked="0"/>
    </xf>
    <xf numFmtId="0" fontId="19" fillId="0" borderId="28" xfId="0" applyFont="1" applyBorder="1" applyAlignment="1" applyProtection="1">
      <alignment horizontal="center" vertical="center" wrapText="1"/>
      <protection locked="0"/>
    </xf>
    <xf numFmtId="0" fontId="18" fillId="0" borderId="27" xfId="10" applyFont="1" applyFill="1" applyBorder="1" applyAlignment="1" applyProtection="1">
      <alignment horizontal="center" vertical="center" wrapText="1"/>
      <protection hidden="1"/>
    </xf>
    <xf numFmtId="0" fontId="18" fillId="0" borderId="27" xfId="10" applyNumberFormat="1" applyFont="1" applyFill="1" applyBorder="1" applyAlignment="1" applyProtection="1">
      <alignment horizontal="center" vertical="center" wrapText="1"/>
      <protection locked="0"/>
    </xf>
    <xf numFmtId="167" fontId="18" fillId="0" borderId="27" xfId="10" applyNumberFormat="1" applyFont="1" applyFill="1" applyBorder="1" applyAlignment="1" applyProtection="1">
      <alignment horizontal="center" vertical="center" wrapText="1"/>
      <protection hidden="1"/>
    </xf>
    <xf numFmtId="2" fontId="18" fillId="0" borderId="27" xfId="10" applyNumberFormat="1" applyFont="1" applyFill="1" applyBorder="1" applyAlignment="1" applyProtection="1">
      <alignment horizontal="center" vertical="center" wrapText="1"/>
      <protection hidden="1"/>
    </xf>
    <xf numFmtId="2" fontId="18" fillId="0" borderId="27" xfId="1" applyNumberFormat="1" applyFont="1" applyFill="1" applyBorder="1" applyAlignment="1" applyProtection="1">
      <alignment horizontal="center" vertical="center" wrapText="1"/>
      <protection hidden="1"/>
    </xf>
    <xf numFmtId="9" fontId="18" fillId="0" borderId="27" xfId="5" applyFont="1" applyFill="1" applyBorder="1" applyAlignment="1" applyProtection="1">
      <alignment horizontal="center" vertical="center" wrapText="1"/>
      <protection locked="0"/>
    </xf>
    <xf numFmtId="164" fontId="18" fillId="0" borderId="27" xfId="4" applyFont="1" applyFill="1" applyBorder="1" applyAlignment="1" applyProtection="1">
      <alignment horizontal="center" vertical="center" wrapText="1"/>
      <protection hidden="1"/>
    </xf>
    <xf numFmtId="0" fontId="18" fillId="0" borderId="27" xfId="10" applyFont="1" applyFill="1" applyBorder="1" applyAlignment="1" applyProtection="1">
      <alignment horizontal="justify" vertical="justify" wrapText="1"/>
      <protection locked="0"/>
    </xf>
    <xf numFmtId="0" fontId="18" fillId="0" borderId="0" xfId="0" applyFont="1" applyAlignment="1">
      <alignment horizontal="justify" vertical="center" wrapText="1"/>
    </xf>
    <xf numFmtId="166" fontId="18" fillId="0" borderId="27" xfId="2" applyNumberFormat="1" applyFont="1" applyFill="1" applyBorder="1" applyAlignment="1" applyProtection="1">
      <alignment horizontal="center" vertical="center" wrapText="1"/>
      <protection hidden="1"/>
    </xf>
    <xf numFmtId="0" fontId="20" fillId="0" borderId="27" xfId="10" applyFont="1" applyFill="1" applyBorder="1" applyAlignment="1" applyProtection="1">
      <alignment horizontal="center" vertical="center" wrapText="1"/>
      <protection hidden="1"/>
    </xf>
    <xf numFmtId="0" fontId="18" fillId="0" borderId="0" xfId="0" applyFont="1" applyAlignment="1">
      <alignment horizontal="center"/>
    </xf>
    <xf numFmtId="0" fontId="18" fillId="0" borderId="0" xfId="0" applyFont="1"/>
    <xf numFmtId="0" fontId="20" fillId="0" borderId="0" xfId="0" applyFont="1"/>
    <xf numFmtId="0" fontId="18" fillId="0" borderId="0" xfId="0" applyFont="1" applyProtection="1">
      <protection hidden="1"/>
    </xf>
    <xf numFmtId="0" fontId="18" fillId="0" borderId="0" xfId="0" applyFont="1" applyAlignment="1" applyProtection="1">
      <alignment wrapText="1"/>
      <protection hidden="1"/>
    </xf>
    <xf numFmtId="0" fontId="18" fillId="0" borderId="0" xfId="0" applyFont="1" applyAlignment="1" applyProtection="1">
      <alignment horizontal="center" vertical="center"/>
      <protection hidden="1"/>
    </xf>
    <xf numFmtId="0" fontId="20" fillId="0" borderId="0" xfId="0" applyFont="1" applyProtection="1">
      <protection hidden="1"/>
    </xf>
    <xf numFmtId="0" fontId="18" fillId="0" borderId="0" xfId="0" applyFont="1" applyAlignment="1">
      <alignment horizontal="center" wrapText="1"/>
    </xf>
    <xf numFmtId="166" fontId="18" fillId="0" borderId="0" xfId="0" applyNumberFormat="1" applyFont="1" applyAlignment="1" applyProtection="1">
      <alignment horizontal="center"/>
      <protection hidden="1"/>
    </xf>
    <xf numFmtId="9" fontId="18" fillId="0" borderId="0" xfId="5" applyFont="1" applyAlignment="1">
      <alignment horizontal="center"/>
    </xf>
    <xf numFmtId="168" fontId="18" fillId="0" borderId="0" xfId="0" applyNumberFormat="1" applyFont="1" applyAlignment="1">
      <alignment horizontal="center" vertical="center"/>
    </xf>
    <xf numFmtId="165" fontId="18" fillId="0" borderId="0" xfId="3" applyFont="1"/>
    <xf numFmtId="165" fontId="18" fillId="0" borderId="0" xfId="3" applyFont="1" applyAlignment="1">
      <alignment vertical="center" wrapText="1"/>
    </xf>
    <xf numFmtId="0" fontId="18" fillId="0" borderId="0" xfId="0" applyFont="1" applyProtection="1">
      <protection locked="0"/>
    </xf>
    <xf numFmtId="165" fontId="18" fillId="0" borderId="0" xfId="3" applyFont="1" applyAlignment="1">
      <alignment horizontal="center"/>
    </xf>
    <xf numFmtId="0" fontId="18" fillId="0" borderId="0" xfId="0" applyFont="1" applyAlignment="1">
      <alignment vertical="center" wrapText="1"/>
    </xf>
    <xf numFmtId="169" fontId="9" fillId="2" borderId="16" xfId="3" applyNumberFormat="1" applyFont="1" applyFill="1" applyBorder="1" applyAlignment="1">
      <alignment horizontal="center" vertical="center" wrapText="1"/>
    </xf>
    <xf numFmtId="0" fontId="21" fillId="0" borderId="27" xfId="10" applyFont="1" applyFill="1" applyBorder="1" applyAlignment="1" applyProtection="1">
      <alignment horizontal="center" vertical="center" wrapText="1"/>
      <protection locked="0"/>
    </xf>
    <xf numFmtId="0" fontId="21" fillId="0" borderId="27" xfId="10" applyFont="1" applyFill="1" applyBorder="1" applyAlignment="1" applyProtection="1">
      <alignment horizontal="center" vertical="center" wrapText="1"/>
      <protection hidden="1"/>
    </xf>
    <xf numFmtId="0" fontId="21" fillId="0" borderId="27" xfId="10" applyNumberFormat="1" applyFont="1" applyFill="1" applyBorder="1" applyAlignment="1" applyProtection="1">
      <alignment horizontal="center" vertical="center" wrapText="1"/>
      <protection locked="0"/>
    </xf>
    <xf numFmtId="167" fontId="21" fillId="0" borderId="27" xfId="10" applyNumberFormat="1" applyFont="1" applyFill="1" applyBorder="1" applyAlignment="1" applyProtection="1">
      <alignment horizontal="center" vertical="center" wrapText="1"/>
      <protection hidden="1"/>
    </xf>
    <xf numFmtId="2" fontId="21" fillId="0" borderId="27" xfId="10" applyNumberFormat="1" applyFont="1" applyFill="1" applyBorder="1" applyAlignment="1" applyProtection="1">
      <alignment horizontal="center" vertical="center" wrapText="1"/>
      <protection hidden="1"/>
    </xf>
    <xf numFmtId="2" fontId="21" fillId="0" borderId="27" xfId="1" applyNumberFormat="1" applyFont="1" applyFill="1" applyBorder="1" applyAlignment="1" applyProtection="1">
      <alignment horizontal="center" vertical="center" wrapText="1"/>
      <protection hidden="1"/>
    </xf>
    <xf numFmtId="166" fontId="21" fillId="0" borderId="27" xfId="1" applyNumberFormat="1" applyFont="1" applyFill="1" applyBorder="1" applyAlignment="1" applyProtection="1">
      <alignment horizontal="center" vertical="center" wrapText="1"/>
      <protection hidden="1"/>
    </xf>
    <xf numFmtId="9" fontId="21" fillId="0" borderId="27" xfId="5" applyFont="1" applyFill="1" applyBorder="1" applyAlignment="1" applyProtection="1">
      <alignment horizontal="center" vertical="center" wrapText="1"/>
      <protection locked="0"/>
    </xf>
    <xf numFmtId="164" fontId="21" fillId="0" borderId="27" xfId="4" applyFont="1" applyFill="1" applyBorder="1" applyAlignment="1" applyProtection="1">
      <alignment horizontal="center" vertical="center" wrapText="1"/>
      <protection hidden="1"/>
    </xf>
    <xf numFmtId="0" fontId="21" fillId="0" borderId="27" xfId="10" applyFont="1" applyFill="1" applyBorder="1" applyAlignment="1" applyProtection="1">
      <alignment horizontal="justify" vertical="justify" wrapText="1"/>
      <protection locked="0"/>
    </xf>
    <xf numFmtId="164" fontId="21" fillId="0" borderId="27" xfId="10" applyNumberFormat="1" applyFont="1" applyFill="1" applyBorder="1" applyAlignment="1" applyProtection="1">
      <alignment horizontal="center" vertical="center" wrapText="1"/>
      <protection locked="0"/>
    </xf>
    <xf numFmtId="166" fontId="21" fillId="0" borderId="27" xfId="2" applyNumberFormat="1" applyFont="1" applyFill="1" applyBorder="1" applyAlignment="1" applyProtection="1">
      <alignment horizontal="center" vertical="center" wrapText="1"/>
      <protection hidden="1"/>
    </xf>
    <xf numFmtId="0" fontId="21" fillId="0" borderId="27" xfId="10" applyFont="1" applyFill="1" applyBorder="1" applyAlignment="1" applyProtection="1">
      <alignment horizontal="justify" vertical="top" wrapText="1"/>
      <protection locked="0"/>
    </xf>
    <xf numFmtId="0" fontId="22" fillId="0" borderId="28" xfId="0" applyFont="1" applyBorder="1" applyAlignment="1" applyProtection="1">
      <alignment horizontal="center" vertical="center" wrapText="1"/>
      <protection locked="0"/>
    </xf>
    <xf numFmtId="0" fontId="21" fillId="0" borderId="27" xfId="10" applyFont="1" applyFill="1" applyBorder="1" applyAlignment="1">
      <alignment horizontal="left" vertical="center" wrapText="1"/>
    </xf>
    <xf numFmtId="0" fontId="21" fillId="0" borderId="27" xfId="0" applyFont="1" applyBorder="1" applyAlignment="1">
      <alignment horizontal="left" vertical="center" wrapText="1"/>
    </xf>
    <xf numFmtId="0" fontId="21" fillId="0" borderId="27" xfId="0" applyFont="1" applyBorder="1" applyAlignment="1">
      <alignment horizontal="left" vertical="top" wrapText="1"/>
    </xf>
    <xf numFmtId="0" fontId="21" fillId="0" borderId="27" xfId="0" applyFont="1" applyBorder="1" applyAlignment="1">
      <alignment horizontal="left" wrapText="1"/>
    </xf>
    <xf numFmtId="49" fontId="21" fillId="0" borderId="27" xfId="10" applyNumberFormat="1" applyFont="1" applyFill="1" applyBorder="1" applyAlignment="1">
      <alignment horizontal="left" vertical="center" wrapText="1"/>
    </xf>
    <xf numFmtId="164" fontId="21" fillId="0" borderId="27" xfId="10" applyNumberFormat="1" applyFont="1" applyFill="1" applyBorder="1" applyAlignment="1">
      <alignment horizontal="left" vertical="center" wrapText="1"/>
    </xf>
    <xf numFmtId="2" fontId="21" fillId="0" borderId="27" xfId="10" applyNumberFormat="1" applyFont="1" applyFill="1" applyBorder="1" applyAlignment="1">
      <alignment horizontal="left" vertical="center" wrapText="1"/>
    </xf>
    <xf numFmtId="0" fontId="9" fillId="2" borderId="15" xfId="9" applyFont="1" applyBorder="1" applyAlignment="1">
      <alignment horizontal="center" vertical="center" wrapText="1"/>
    </xf>
    <xf numFmtId="0" fontId="9" fillId="2" borderId="16" xfId="9" applyFont="1" applyBorder="1" applyAlignment="1">
      <alignment horizontal="center" vertical="center" wrapText="1"/>
    </xf>
    <xf numFmtId="0" fontId="9" fillId="2" borderId="17" xfId="9" applyFont="1" applyBorder="1" applyAlignment="1">
      <alignment horizontal="center" vertical="center" wrapText="1"/>
    </xf>
    <xf numFmtId="17" fontId="3" fillId="0" borderId="1" xfId="7" quotePrefix="1" applyNumberFormat="1" applyFill="1" applyAlignment="1" applyProtection="1">
      <alignment horizontal="center" vertical="center" wrapText="1"/>
      <protection locked="0" hidden="1"/>
    </xf>
    <xf numFmtId="0" fontId="12" fillId="0" borderId="0" xfId="6" applyFont="1" applyFill="1" applyBorder="1" applyAlignment="1" applyProtection="1">
      <alignment horizontal="center" vertical="center"/>
      <protection hidden="1"/>
    </xf>
    <xf numFmtId="0" fontId="9" fillId="0" borderId="0" xfId="9" applyFont="1" applyFill="1" applyBorder="1" applyAlignment="1">
      <alignment horizontal="center" vertical="center" wrapText="1"/>
    </xf>
    <xf numFmtId="0" fontId="6" fillId="0" borderId="4" xfId="7" applyFont="1" applyFill="1" applyBorder="1" applyAlignment="1" applyProtection="1">
      <alignment horizontal="center" vertical="center" wrapText="1"/>
    </xf>
    <xf numFmtId="0" fontId="6" fillId="0" borderId="5" xfId="7" applyFont="1" applyFill="1" applyBorder="1" applyAlignment="1" applyProtection="1">
      <alignment horizontal="center" vertical="center" wrapText="1"/>
    </xf>
    <xf numFmtId="0" fontId="6" fillId="0" borderId="1" xfId="7" applyFont="1" applyFill="1" applyAlignment="1" applyProtection="1">
      <alignment horizontal="center" vertical="center" wrapText="1"/>
    </xf>
    <xf numFmtId="0" fontId="6" fillId="0" borderId="6" xfId="7" applyFont="1" applyFill="1" applyBorder="1" applyAlignment="1" applyProtection="1">
      <alignment horizontal="center" vertical="center" wrapText="1"/>
    </xf>
    <xf numFmtId="0" fontId="6" fillId="0" borderId="7" xfId="7" applyFont="1" applyFill="1" applyBorder="1" applyAlignment="1" applyProtection="1">
      <alignment horizontal="center" vertical="center" wrapText="1"/>
    </xf>
    <xf numFmtId="0" fontId="6" fillId="0" borderId="8" xfId="7" applyFont="1" applyFill="1" applyBorder="1" applyAlignment="1" applyProtection="1">
      <alignment horizontal="center" vertical="center" wrapText="1"/>
    </xf>
    <xf numFmtId="0" fontId="9" fillId="2" borderId="9" xfId="9" applyFont="1" applyBorder="1" applyAlignment="1">
      <alignment horizontal="center" vertical="center" wrapText="1"/>
    </xf>
    <xf numFmtId="0" fontId="9" fillId="2" borderId="10" xfId="9" applyFont="1" applyBorder="1" applyAlignment="1">
      <alignment horizontal="center" vertical="center" wrapText="1"/>
    </xf>
    <xf numFmtId="0" fontId="9" fillId="2" borderId="11" xfId="9" applyFont="1" applyBorder="1" applyAlignment="1">
      <alignment horizontal="center" vertical="center" wrapText="1"/>
    </xf>
    <xf numFmtId="17" fontId="3" fillId="0" borderId="1" xfId="7" quotePrefix="1" applyNumberFormat="1" applyFill="1" applyAlignment="1" applyProtection="1">
      <alignment horizontal="center" vertical="center"/>
      <protection locked="0" hidden="1"/>
    </xf>
    <xf numFmtId="0" fontId="9" fillId="2" borderId="12" xfId="9" applyFont="1" applyBorder="1" applyAlignment="1">
      <alignment horizontal="center" vertical="center" wrapText="1"/>
    </xf>
    <xf numFmtId="0" fontId="9" fillId="2" borderId="13" xfId="9" applyFont="1" applyBorder="1" applyAlignment="1">
      <alignment horizontal="center" vertical="center" wrapText="1"/>
    </xf>
    <xf numFmtId="0" fontId="9" fillId="2" borderId="14" xfId="9" applyFont="1" applyBorder="1" applyAlignment="1">
      <alignment horizontal="center" vertical="center" wrapText="1"/>
    </xf>
    <xf numFmtId="17" fontId="4" fillId="0" borderId="3" xfId="8" quotePrefix="1" applyNumberFormat="1" applyFill="1" applyAlignment="1" applyProtection="1">
      <alignment horizontal="center" vertical="center"/>
      <protection locked="0" hidden="1"/>
    </xf>
  </cellXfs>
  <cellStyles count="11">
    <cellStyle name="Énfasis1" xfId="9" builtinId="29"/>
    <cellStyle name="Énfasis5" xfId="10" builtinId="45"/>
    <cellStyle name="Millares" xfId="1" builtinId="3"/>
    <cellStyle name="Millares [0]" xfId="2" builtinId="6"/>
    <cellStyle name="Moneda" xfId="3" builtinId="4"/>
    <cellStyle name="Moneda [0]" xfId="4" builtinId="7"/>
    <cellStyle name="Normal" xfId="0" builtinId="0"/>
    <cellStyle name="Porcentaje" xfId="5" builtinId="5"/>
    <cellStyle name="Título" xfId="6" builtinId="15"/>
    <cellStyle name="Título 2" xfId="7" builtinId="17"/>
    <cellStyle name="Total" xfId="8" builtin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B1:AJ109"/>
  <sheetViews>
    <sheetView tabSelected="1" topLeftCell="B14" workbookViewId="0">
      <selection activeCell="L15" sqref="L15"/>
    </sheetView>
  </sheetViews>
  <sheetFormatPr defaultColWidth="11.42578125" defaultRowHeight="15.6"/>
  <cols>
    <col min="1" max="1" width="3.5703125" style="47" customWidth="1"/>
    <col min="2" max="3" width="19.85546875" style="46" customWidth="1"/>
    <col min="4" max="4" width="19.85546875" style="47" customWidth="1"/>
    <col min="5" max="5" width="19.42578125" style="48" hidden="1" customWidth="1"/>
    <col min="6" max="7" width="19.85546875" style="49" customWidth="1"/>
    <col min="8" max="8" width="19.85546875" style="50" customWidth="1"/>
    <col min="9" max="9" width="19.85546875" style="49" customWidth="1"/>
    <col min="10" max="10" width="19.85546875" style="51" customWidth="1"/>
    <col min="11" max="11" width="19.85546875" style="47" customWidth="1"/>
    <col min="12" max="13" width="24.28515625" style="49" customWidth="1"/>
    <col min="14" max="14" width="23.85546875" style="52" hidden="1" customWidth="1"/>
    <col min="15" max="15" width="19.85546875" style="53" customWidth="1"/>
    <col min="16" max="19" width="23.28515625" style="51" customWidth="1"/>
    <col min="20" max="20" width="23.28515625" style="54" customWidth="1"/>
    <col min="21" max="21" width="23.28515625" style="49" customWidth="1"/>
    <col min="22" max="22" width="19.85546875" style="46" customWidth="1"/>
    <col min="23" max="23" width="19.85546875" style="55" customWidth="1"/>
    <col min="24" max="25" width="23.140625" style="56" customWidth="1"/>
    <col min="26" max="26" width="24.85546875" style="57" customWidth="1"/>
    <col min="27" max="28" width="29.28515625" style="57" customWidth="1"/>
    <col min="29" max="29" width="57.85546875" style="61" customWidth="1"/>
    <col min="30" max="30" width="30" style="59" customWidth="1"/>
    <col min="31" max="31" width="19.85546875" style="47" customWidth="1"/>
    <col min="32" max="32" width="19.85546875" style="57" customWidth="1"/>
    <col min="33" max="36" width="19.85546875" style="47" customWidth="1"/>
    <col min="37" max="16384" width="11.42578125" style="47"/>
  </cols>
  <sheetData>
    <row r="1" spans="2:36" s="1" customFormat="1" ht="15" customHeight="1" thickBot="1">
      <c r="B1" s="90" t="s">
        <v>0</v>
      </c>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1"/>
    </row>
    <row r="2" spans="2:36" s="1" customFormat="1" ht="15" customHeight="1" thickTop="1" thickBot="1">
      <c r="B2" s="92"/>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3"/>
    </row>
    <row r="3" spans="2:36" s="1" customFormat="1" ht="15" customHeight="1" thickTop="1" thickBot="1">
      <c r="B3" s="92"/>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3"/>
    </row>
    <row r="4" spans="2:36" s="2" customFormat="1" ht="15" customHeight="1" thickTop="1" thickBot="1">
      <c r="B4" s="92"/>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3"/>
    </row>
    <row r="5" spans="2:36" s="2" customFormat="1" ht="15" customHeight="1" thickTop="1" thickBot="1">
      <c r="B5" s="92"/>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3"/>
    </row>
    <row r="6" spans="2:36" s="2" customFormat="1" ht="15" customHeight="1" thickTop="1" thickBot="1">
      <c r="B6" s="92"/>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3"/>
    </row>
    <row r="7" spans="2:36" s="2" customFormat="1" ht="15" customHeight="1" thickTop="1" thickBot="1">
      <c r="B7" s="92"/>
      <c r="C7" s="92"/>
      <c r="D7" s="92"/>
      <c r="E7" s="92"/>
      <c r="F7" s="9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3"/>
    </row>
    <row r="8" spans="2:36" s="2" customFormat="1" ht="15" customHeight="1" thickTop="1" thickBot="1">
      <c r="B8" s="94"/>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5"/>
    </row>
    <row r="9" spans="2:36" s="6" customFormat="1" ht="27.75" customHeight="1" thickTop="1" thickBot="1">
      <c r="B9" s="96" t="s">
        <v>1</v>
      </c>
      <c r="C9" s="97"/>
      <c r="D9" s="97"/>
      <c r="E9" s="97"/>
      <c r="F9" s="97"/>
      <c r="G9" s="97"/>
      <c r="H9" s="98"/>
      <c r="I9" s="99" t="s">
        <v>2</v>
      </c>
      <c r="J9" s="99"/>
      <c r="K9" s="99"/>
      <c r="L9" s="100" t="s">
        <v>3</v>
      </c>
      <c r="M9" s="3"/>
      <c r="N9" s="99" t="s">
        <v>4</v>
      </c>
      <c r="O9" s="99"/>
      <c r="P9" s="99"/>
      <c r="Q9" s="99"/>
      <c r="R9" s="99"/>
      <c r="S9" s="99"/>
      <c r="T9" s="99"/>
      <c r="U9" s="99"/>
      <c r="V9" s="99"/>
      <c r="W9" s="99"/>
      <c r="X9" s="101" t="s">
        <v>5</v>
      </c>
      <c r="Y9" s="102"/>
      <c r="Z9" s="4">
        <v>42215200</v>
      </c>
      <c r="AA9" s="5"/>
      <c r="AB9" s="5"/>
      <c r="AC9" s="89"/>
      <c r="AD9" s="89"/>
      <c r="AE9" s="89"/>
      <c r="AF9" s="89"/>
      <c r="AG9" s="89"/>
      <c r="AH9" s="89"/>
      <c r="AI9" s="89"/>
      <c r="AJ9" s="89"/>
    </row>
    <row r="10" spans="2:36" s="6" customFormat="1" ht="27.75" customHeight="1" thickTop="1" thickBot="1">
      <c r="B10" s="84" t="s">
        <v>6</v>
      </c>
      <c r="C10" s="85"/>
      <c r="D10" s="85"/>
      <c r="E10" s="85"/>
      <c r="F10" s="85"/>
      <c r="G10" s="85"/>
      <c r="H10" s="86"/>
      <c r="I10" s="103" t="s">
        <v>7</v>
      </c>
      <c r="J10" s="103"/>
      <c r="K10" s="103"/>
      <c r="L10" s="100"/>
      <c r="M10" s="3"/>
      <c r="N10" s="99"/>
      <c r="O10" s="99"/>
      <c r="P10" s="99"/>
      <c r="Q10" s="99"/>
      <c r="R10" s="99"/>
      <c r="S10" s="99"/>
      <c r="T10" s="99"/>
      <c r="U10" s="99"/>
      <c r="V10" s="99"/>
      <c r="W10" s="99"/>
      <c r="X10" s="101" t="s">
        <v>8</v>
      </c>
      <c r="Y10" s="102"/>
      <c r="Z10" s="5"/>
      <c r="AA10" s="5"/>
      <c r="AB10" s="5"/>
      <c r="AC10" s="89"/>
      <c r="AD10" s="89"/>
      <c r="AE10" s="89"/>
      <c r="AF10" s="89"/>
      <c r="AG10" s="89"/>
      <c r="AH10" s="89"/>
      <c r="AI10" s="89"/>
      <c r="AJ10" s="89"/>
    </row>
    <row r="11" spans="2:36" s="6" customFormat="1" ht="37.5" customHeight="1" thickTop="1" thickBot="1">
      <c r="B11" s="84" t="s">
        <v>9</v>
      </c>
      <c r="C11" s="85"/>
      <c r="D11" s="85"/>
      <c r="E11" s="85"/>
      <c r="F11" s="85"/>
      <c r="G11" s="85"/>
      <c r="H11" s="86"/>
      <c r="I11" s="87" t="s">
        <v>10</v>
      </c>
      <c r="J11" s="87"/>
      <c r="K11" s="87"/>
      <c r="L11" s="88"/>
      <c r="M11" s="88"/>
      <c r="N11" s="88"/>
      <c r="O11" s="88"/>
      <c r="P11" s="7"/>
      <c r="Q11" s="7"/>
      <c r="R11" s="7"/>
      <c r="S11" s="7"/>
      <c r="T11" s="8"/>
      <c r="U11" s="9"/>
      <c r="V11" s="10"/>
      <c r="W11" s="11"/>
      <c r="X11" s="89"/>
      <c r="Y11" s="89"/>
      <c r="Z11" s="89"/>
      <c r="AA11" s="89"/>
      <c r="AB11" s="89"/>
      <c r="AC11" s="89"/>
      <c r="AD11" s="89"/>
      <c r="AE11" s="89"/>
      <c r="AF11" s="89"/>
      <c r="AG11" s="12"/>
      <c r="AH11" s="13"/>
      <c r="AI11" s="13"/>
      <c r="AJ11" s="13"/>
    </row>
    <row r="12" spans="2:36" s="25" customFormat="1" ht="23.25" customHeight="1" thickTop="1" thickBot="1">
      <c r="B12" s="14"/>
      <c r="C12" s="14"/>
      <c r="D12" s="15"/>
      <c r="E12" s="16"/>
      <c r="F12" s="17"/>
      <c r="G12" s="17"/>
      <c r="H12" s="17"/>
      <c r="I12" s="18"/>
      <c r="J12" s="18"/>
      <c r="K12" s="19"/>
      <c r="L12" s="88"/>
      <c r="M12" s="88"/>
      <c r="N12" s="88"/>
      <c r="O12" s="88"/>
      <c r="P12" s="62">
        <f>SUM(P14:P104)</f>
        <v>694414657.73679996</v>
      </c>
      <c r="Q12" s="3"/>
      <c r="R12" s="7"/>
      <c r="S12" s="7"/>
      <c r="T12" s="21">
        <f>SUM(T14:T104)</f>
        <v>0</v>
      </c>
      <c r="U12" s="21">
        <f>SUM(U14:U104)</f>
        <v>1416093987.9646118</v>
      </c>
      <c r="V12" s="7"/>
      <c r="W12" s="20"/>
      <c r="X12" s="7"/>
      <c r="Y12" s="7"/>
      <c r="Z12" s="21">
        <f>SUM(Z14:Z104)</f>
        <v>0</v>
      </c>
      <c r="AA12" s="21">
        <f>SUM(AA14:AA104)</f>
        <v>42215200</v>
      </c>
      <c r="AB12" s="21">
        <f>+Z12+AA12</f>
        <v>42215200</v>
      </c>
      <c r="AC12" s="22"/>
      <c r="AD12" s="23"/>
      <c r="AE12" s="21">
        <f>SUM(AE14:AE104)</f>
        <v>3275666</v>
      </c>
      <c r="AF12" s="24"/>
      <c r="AG12" s="21">
        <f>SUM(AG14:AG104)</f>
        <v>38939534</v>
      </c>
      <c r="AH12" s="24"/>
      <c r="AI12" s="21">
        <f>SUM(AI14:AI104)</f>
        <v>0</v>
      </c>
      <c r="AJ12" s="21">
        <f>SUM(AJ14:AJ104)</f>
        <v>38939534</v>
      </c>
    </row>
    <row r="13" spans="2:36" s="32" customFormat="1" ht="91.5" customHeight="1" thickTop="1" thickBot="1">
      <c r="B13" s="26" t="s">
        <v>11</v>
      </c>
      <c r="C13" s="26" t="s">
        <v>12</v>
      </c>
      <c r="D13" s="26" t="s">
        <v>13</v>
      </c>
      <c r="E13" s="26" t="s">
        <v>14</v>
      </c>
      <c r="F13" s="26" t="s">
        <v>15</v>
      </c>
      <c r="G13" s="26" t="s">
        <v>16</v>
      </c>
      <c r="H13" s="26" t="s">
        <v>17</v>
      </c>
      <c r="I13" s="26" t="s">
        <v>18</v>
      </c>
      <c r="J13" s="26" t="s">
        <v>19</v>
      </c>
      <c r="K13" s="26" t="s">
        <v>20</v>
      </c>
      <c r="L13" s="26" t="s">
        <v>21</v>
      </c>
      <c r="M13" s="26" t="s">
        <v>22</v>
      </c>
      <c r="N13" s="27" t="s">
        <v>23</v>
      </c>
      <c r="O13" s="26" t="s">
        <v>24</v>
      </c>
      <c r="P13" s="28" t="s">
        <v>25</v>
      </c>
      <c r="Q13" s="29" t="s">
        <v>26</v>
      </c>
      <c r="R13" s="28" t="s">
        <v>27</v>
      </c>
      <c r="S13" s="29" t="s">
        <v>28</v>
      </c>
      <c r="T13" s="30" t="s">
        <v>29</v>
      </c>
      <c r="U13" s="29" t="s">
        <v>30</v>
      </c>
      <c r="V13" s="26" t="s">
        <v>31</v>
      </c>
      <c r="W13" s="31" t="s">
        <v>32</v>
      </c>
      <c r="X13" s="28" t="s">
        <v>33</v>
      </c>
      <c r="Y13" s="29" t="s">
        <v>34</v>
      </c>
      <c r="Z13" s="28" t="s">
        <v>35</v>
      </c>
      <c r="AA13" s="29" t="s">
        <v>36</v>
      </c>
      <c r="AB13" s="31" t="s">
        <v>37</v>
      </c>
      <c r="AC13" s="26" t="s">
        <v>38</v>
      </c>
      <c r="AD13" s="26" t="s">
        <v>39</v>
      </c>
      <c r="AE13" s="26" t="s">
        <v>40</v>
      </c>
      <c r="AF13" s="26" t="s">
        <v>41</v>
      </c>
      <c r="AG13" s="26" t="s">
        <v>42</v>
      </c>
      <c r="AH13" s="26" t="s">
        <v>43</v>
      </c>
      <c r="AI13" s="26" t="s">
        <v>44</v>
      </c>
      <c r="AJ13" s="26" t="s">
        <v>45</v>
      </c>
    </row>
    <row r="14" spans="2:36" s="43" customFormat="1" ht="87.6" customHeight="1" thickTop="1">
      <c r="B14" s="63" t="s">
        <v>46</v>
      </c>
      <c r="C14" s="76">
        <v>34</v>
      </c>
      <c r="D14" s="63" t="s">
        <v>47</v>
      </c>
      <c r="E14" s="64" t="s">
        <v>48</v>
      </c>
      <c r="F14" s="64" t="s">
        <v>49</v>
      </c>
      <c r="G14" s="64" t="s">
        <v>50</v>
      </c>
      <c r="H14" s="64" t="s">
        <v>51</v>
      </c>
      <c r="I14" s="64" t="s">
        <v>52</v>
      </c>
      <c r="J14" s="64" t="s">
        <v>53</v>
      </c>
      <c r="K14" s="63" t="s">
        <v>54</v>
      </c>
      <c r="L14" s="65" t="s">
        <v>55</v>
      </c>
      <c r="M14" s="65">
        <v>2025</v>
      </c>
      <c r="N14" s="64" t="s">
        <v>56</v>
      </c>
      <c r="O14" s="63" t="s">
        <v>57</v>
      </c>
      <c r="P14" s="66">
        <v>31731720</v>
      </c>
      <c r="Q14" s="66">
        <v>32756654.556000002</v>
      </c>
      <c r="R14" s="67">
        <v>0</v>
      </c>
      <c r="S14" s="68">
        <v>1</v>
      </c>
      <c r="T14" s="69">
        <v>0</v>
      </c>
      <c r="U14" s="69">
        <v>32756654.556000002</v>
      </c>
      <c r="V14" s="63" t="s">
        <v>58</v>
      </c>
      <c r="W14" s="70">
        <v>0.05</v>
      </c>
      <c r="X14" s="63"/>
      <c r="Y14" s="63">
        <v>1</v>
      </c>
      <c r="Z14" s="71">
        <v>0</v>
      </c>
      <c r="AA14" s="71">
        <v>1637833</v>
      </c>
      <c r="AB14" s="71">
        <v>1637833</v>
      </c>
      <c r="AC14" s="72" t="s">
        <v>59</v>
      </c>
      <c r="AD14" s="77" t="s">
        <v>60</v>
      </c>
      <c r="AE14" s="71">
        <v>1637833</v>
      </c>
      <c r="AF14" s="63" t="s">
        <v>61</v>
      </c>
      <c r="AG14" s="73">
        <f>ROUND(AB14-AE14,0)</f>
        <v>0</v>
      </c>
      <c r="AH14" s="63"/>
      <c r="AI14" s="63"/>
      <c r="AJ14" s="73">
        <f>ROUND(AG14-AI14,0)</f>
        <v>0</v>
      </c>
    </row>
    <row r="15" spans="2:36" s="43" customFormat="1" ht="87.6" customHeight="1">
      <c r="B15" s="63" t="s">
        <v>46</v>
      </c>
      <c r="C15" s="76">
        <v>27</v>
      </c>
      <c r="D15" s="63" t="s">
        <v>47</v>
      </c>
      <c r="E15" s="64" t="s">
        <v>62</v>
      </c>
      <c r="F15" s="64" t="s">
        <v>49</v>
      </c>
      <c r="G15" s="64" t="s">
        <v>50</v>
      </c>
      <c r="H15" s="64" t="s">
        <v>63</v>
      </c>
      <c r="I15" s="64" t="s">
        <v>64</v>
      </c>
      <c r="J15" s="64" t="s">
        <v>53</v>
      </c>
      <c r="K15" s="63" t="s">
        <v>54</v>
      </c>
      <c r="L15" s="65" t="s">
        <v>55</v>
      </c>
      <c r="M15" s="65">
        <v>2025</v>
      </c>
      <c r="N15" s="64" t="s">
        <v>65</v>
      </c>
      <c r="O15" s="63" t="s">
        <v>66</v>
      </c>
      <c r="P15" s="66">
        <v>60195</v>
      </c>
      <c r="Q15" s="66">
        <v>62139.298499999997</v>
      </c>
      <c r="R15" s="67">
        <v>0</v>
      </c>
      <c r="S15" s="68">
        <v>272</v>
      </c>
      <c r="T15" s="74">
        <v>0</v>
      </c>
      <c r="U15" s="66">
        <v>16901889.191999998</v>
      </c>
      <c r="V15" s="63" t="s">
        <v>67</v>
      </c>
      <c r="W15" s="70">
        <v>1</v>
      </c>
      <c r="X15" s="63"/>
      <c r="Y15" s="63">
        <v>2</v>
      </c>
      <c r="Z15" s="71">
        <v>0</v>
      </c>
      <c r="AA15" s="71">
        <v>124279</v>
      </c>
      <c r="AB15" s="71">
        <v>124279</v>
      </c>
      <c r="AC15" s="72" t="s">
        <v>68</v>
      </c>
      <c r="AD15" s="77" t="s">
        <v>69</v>
      </c>
      <c r="AE15" s="63">
        <v>0</v>
      </c>
      <c r="AF15" s="63" t="s">
        <v>70</v>
      </c>
      <c r="AG15" s="73">
        <f t="shared" ref="AG15:AG78" si="0">ROUND(AB15-AE15,0)</f>
        <v>124279</v>
      </c>
      <c r="AH15" s="63"/>
      <c r="AI15" s="63"/>
      <c r="AJ15" s="73">
        <f t="shared" ref="AJ15:AJ78" si="1">ROUND(AG15-AI15,0)</f>
        <v>124279</v>
      </c>
    </row>
    <row r="16" spans="2:36" s="43" customFormat="1" ht="87.6" customHeight="1">
      <c r="B16" s="63" t="s">
        <v>46</v>
      </c>
      <c r="C16" s="76">
        <v>34</v>
      </c>
      <c r="D16" s="63" t="s">
        <v>47</v>
      </c>
      <c r="E16" s="64" t="s">
        <v>48</v>
      </c>
      <c r="F16" s="64" t="s">
        <v>49</v>
      </c>
      <c r="G16" s="64" t="s">
        <v>50</v>
      </c>
      <c r="H16" s="64" t="s">
        <v>51</v>
      </c>
      <c r="I16" s="64" t="s">
        <v>52</v>
      </c>
      <c r="J16" s="64" t="s">
        <v>53</v>
      </c>
      <c r="K16" s="63" t="s">
        <v>54</v>
      </c>
      <c r="L16" s="65" t="s">
        <v>55</v>
      </c>
      <c r="M16" s="65">
        <v>2025</v>
      </c>
      <c r="N16" s="64" t="s">
        <v>56</v>
      </c>
      <c r="O16" s="63" t="s">
        <v>71</v>
      </c>
      <c r="P16" s="66">
        <v>31731720</v>
      </c>
      <c r="Q16" s="66">
        <v>32756654.556000002</v>
      </c>
      <c r="R16" s="67">
        <v>0</v>
      </c>
      <c r="S16" s="68">
        <v>1</v>
      </c>
      <c r="T16" s="74">
        <v>0</v>
      </c>
      <c r="U16" s="66">
        <v>32756654.556000002</v>
      </c>
      <c r="V16" s="63" t="s">
        <v>72</v>
      </c>
      <c r="W16" s="70">
        <v>0.05</v>
      </c>
      <c r="X16" s="63"/>
      <c r="Y16" s="63">
        <v>1</v>
      </c>
      <c r="Z16" s="71">
        <v>0</v>
      </c>
      <c r="AA16" s="71">
        <v>1637833</v>
      </c>
      <c r="AB16" s="71">
        <v>1637833</v>
      </c>
      <c r="AC16" s="72" t="s">
        <v>73</v>
      </c>
      <c r="AD16" s="77" t="s">
        <v>74</v>
      </c>
      <c r="AE16" s="71">
        <v>1637833</v>
      </c>
      <c r="AF16" s="63" t="s">
        <v>75</v>
      </c>
      <c r="AG16" s="73">
        <f t="shared" si="0"/>
        <v>0</v>
      </c>
      <c r="AH16" s="63"/>
      <c r="AI16" s="63"/>
      <c r="AJ16" s="73">
        <f t="shared" si="1"/>
        <v>0</v>
      </c>
    </row>
    <row r="17" spans="2:36" s="43" customFormat="1" ht="87.6" hidden="1" customHeight="1">
      <c r="B17" s="63" t="s">
        <v>46</v>
      </c>
      <c r="C17" s="76">
        <v>76</v>
      </c>
      <c r="D17" s="63" t="s">
        <v>76</v>
      </c>
      <c r="E17" s="64" t="s">
        <v>77</v>
      </c>
      <c r="F17" s="64" t="s">
        <v>49</v>
      </c>
      <c r="G17" s="64" t="s">
        <v>78</v>
      </c>
      <c r="H17" s="64" t="s">
        <v>79</v>
      </c>
      <c r="I17" s="64" t="s">
        <v>80</v>
      </c>
      <c r="J17" s="64" t="s">
        <v>53</v>
      </c>
      <c r="K17" s="63" t="s">
        <v>54</v>
      </c>
      <c r="L17" s="65" t="s">
        <v>81</v>
      </c>
      <c r="M17" s="65">
        <v>2025</v>
      </c>
      <c r="N17" s="64" t="s">
        <v>82</v>
      </c>
      <c r="O17" s="63" t="s">
        <v>83</v>
      </c>
      <c r="P17" s="66">
        <v>6181480</v>
      </c>
      <c r="Q17" s="66">
        <v>6381141.8039999995</v>
      </c>
      <c r="R17" s="67">
        <v>0</v>
      </c>
      <c r="S17" s="68">
        <v>3.92</v>
      </c>
      <c r="T17" s="74">
        <v>0</v>
      </c>
      <c r="U17" s="66">
        <v>25014075.871679999</v>
      </c>
      <c r="V17" s="63" t="s">
        <v>67</v>
      </c>
      <c r="W17" s="70">
        <v>1</v>
      </c>
      <c r="X17" s="63"/>
      <c r="Y17" s="63">
        <v>0.39200000000000002</v>
      </c>
      <c r="Z17" s="71">
        <v>0</v>
      </c>
      <c r="AA17" s="71">
        <v>2501408</v>
      </c>
      <c r="AB17" s="71">
        <v>2501408</v>
      </c>
      <c r="AC17" s="72" t="s">
        <v>84</v>
      </c>
      <c r="AD17" s="78" t="s">
        <v>85</v>
      </c>
      <c r="AE17" s="63"/>
      <c r="AF17" s="63"/>
      <c r="AG17" s="73">
        <f t="shared" si="0"/>
        <v>2501408</v>
      </c>
      <c r="AH17" s="63"/>
      <c r="AI17" s="63"/>
      <c r="AJ17" s="73">
        <f t="shared" si="1"/>
        <v>2501408</v>
      </c>
    </row>
    <row r="18" spans="2:36" s="43" customFormat="1" ht="87.6" hidden="1" customHeight="1">
      <c r="B18" s="63" t="s">
        <v>46</v>
      </c>
      <c r="C18" s="76">
        <v>78</v>
      </c>
      <c r="D18" s="63" t="s">
        <v>76</v>
      </c>
      <c r="E18" s="64" t="s">
        <v>86</v>
      </c>
      <c r="F18" s="64" t="s">
        <v>49</v>
      </c>
      <c r="G18" s="64" t="s">
        <v>78</v>
      </c>
      <c r="H18" s="64" t="s">
        <v>87</v>
      </c>
      <c r="I18" s="64" t="s">
        <v>80</v>
      </c>
      <c r="J18" s="64" t="s">
        <v>53</v>
      </c>
      <c r="K18" s="63" t="s">
        <v>54</v>
      </c>
      <c r="L18" s="65" t="s">
        <v>81</v>
      </c>
      <c r="M18" s="65">
        <v>2025</v>
      </c>
      <c r="N18" s="64" t="s">
        <v>88</v>
      </c>
      <c r="O18" s="63" t="s">
        <v>83</v>
      </c>
      <c r="P18" s="66">
        <v>3296912</v>
      </c>
      <c r="Q18" s="66">
        <v>3403402.2576000001</v>
      </c>
      <c r="R18" s="67">
        <v>0</v>
      </c>
      <c r="S18" s="68">
        <v>1</v>
      </c>
      <c r="T18" s="74">
        <v>0</v>
      </c>
      <c r="U18" s="66">
        <v>3403402.2576000001</v>
      </c>
      <c r="V18" s="63" t="s">
        <v>67</v>
      </c>
      <c r="W18" s="70">
        <v>1</v>
      </c>
      <c r="X18" s="63"/>
      <c r="Y18" s="63">
        <v>0.1818181818181818</v>
      </c>
      <c r="Z18" s="71">
        <v>0</v>
      </c>
      <c r="AA18" s="71">
        <v>618800</v>
      </c>
      <c r="AB18" s="71">
        <v>618800</v>
      </c>
      <c r="AC18" s="72" t="s">
        <v>89</v>
      </c>
      <c r="AD18" s="78" t="s">
        <v>85</v>
      </c>
      <c r="AE18" s="63"/>
      <c r="AF18" s="63"/>
      <c r="AG18" s="73">
        <f t="shared" si="0"/>
        <v>618800</v>
      </c>
      <c r="AH18" s="63"/>
      <c r="AI18" s="63"/>
      <c r="AJ18" s="73">
        <f t="shared" si="1"/>
        <v>618800</v>
      </c>
    </row>
    <row r="19" spans="2:36" s="43" customFormat="1" ht="87.6" hidden="1" customHeight="1">
      <c r="B19" s="63" t="s">
        <v>46</v>
      </c>
      <c r="C19" s="76">
        <v>78</v>
      </c>
      <c r="D19" s="63" t="s">
        <v>76</v>
      </c>
      <c r="E19" s="64" t="s">
        <v>86</v>
      </c>
      <c r="F19" s="64" t="s">
        <v>49</v>
      </c>
      <c r="G19" s="64" t="s">
        <v>78</v>
      </c>
      <c r="H19" s="64" t="s">
        <v>87</v>
      </c>
      <c r="I19" s="64" t="s">
        <v>80</v>
      </c>
      <c r="J19" s="64" t="s">
        <v>53</v>
      </c>
      <c r="K19" s="63" t="s">
        <v>54</v>
      </c>
      <c r="L19" s="65" t="s">
        <v>55</v>
      </c>
      <c r="M19" s="65">
        <v>2025</v>
      </c>
      <c r="N19" s="64" t="s">
        <v>90</v>
      </c>
      <c r="O19" s="63" t="s">
        <v>83</v>
      </c>
      <c r="P19" s="66">
        <v>3296912</v>
      </c>
      <c r="Q19" s="66">
        <v>3403402.2576000001</v>
      </c>
      <c r="R19" s="67">
        <v>0</v>
      </c>
      <c r="S19" s="68">
        <v>1</v>
      </c>
      <c r="T19" s="74">
        <v>0</v>
      </c>
      <c r="U19" s="66">
        <v>3403402.2576000001</v>
      </c>
      <c r="V19" s="63" t="s">
        <v>67</v>
      </c>
      <c r="W19" s="70">
        <v>1</v>
      </c>
      <c r="X19" s="63"/>
      <c r="Y19" s="63">
        <v>9.0909090909090898E-2</v>
      </c>
      <c r="Z19" s="71">
        <v>0</v>
      </c>
      <c r="AA19" s="71">
        <v>309400</v>
      </c>
      <c r="AB19" s="71">
        <v>309400</v>
      </c>
      <c r="AC19" s="72" t="s">
        <v>91</v>
      </c>
      <c r="AD19" s="78" t="s">
        <v>85</v>
      </c>
      <c r="AE19" s="63"/>
      <c r="AF19" s="63"/>
      <c r="AG19" s="73">
        <f t="shared" si="0"/>
        <v>309400</v>
      </c>
      <c r="AH19" s="63"/>
      <c r="AI19" s="63"/>
      <c r="AJ19" s="73">
        <f t="shared" si="1"/>
        <v>309400</v>
      </c>
    </row>
    <row r="20" spans="2:36" s="43" customFormat="1" ht="87.6" hidden="1" customHeight="1">
      <c r="B20" s="63" t="s">
        <v>46</v>
      </c>
      <c r="C20" s="76">
        <v>80</v>
      </c>
      <c r="D20" s="63" t="s">
        <v>76</v>
      </c>
      <c r="E20" s="64" t="s">
        <v>92</v>
      </c>
      <c r="F20" s="64" t="s">
        <v>49</v>
      </c>
      <c r="G20" s="64" t="s">
        <v>78</v>
      </c>
      <c r="H20" s="64" t="s">
        <v>93</v>
      </c>
      <c r="I20" s="64" t="s">
        <v>94</v>
      </c>
      <c r="J20" s="64" t="s">
        <v>95</v>
      </c>
      <c r="K20" s="63" t="s">
        <v>96</v>
      </c>
      <c r="L20" s="65" t="s">
        <v>81</v>
      </c>
      <c r="M20" s="65">
        <v>2025</v>
      </c>
      <c r="N20" s="64" t="s">
        <v>97</v>
      </c>
      <c r="O20" s="63" t="s">
        <v>83</v>
      </c>
      <c r="P20" s="66">
        <v>3135</v>
      </c>
      <c r="Q20" s="66">
        <v>3236.2604999999999</v>
      </c>
      <c r="R20" s="67">
        <v>0</v>
      </c>
      <c r="S20" s="68">
        <v>828</v>
      </c>
      <c r="T20" s="74">
        <v>0</v>
      </c>
      <c r="U20" s="66">
        <v>2679623.6939999997</v>
      </c>
      <c r="V20" s="63" t="s">
        <v>98</v>
      </c>
      <c r="W20" s="70">
        <v>1</v>
      </c>
      <c r="X20" s="63"/>
      <c r="Y20" s="63">
        <v>12</v>
      </c>
      <c r="Z20" s="71">
        <v>0</v>
      </c>
      <c r="AA20" s="71">
        <v>38835</v>
      </c>
      <c r="AB20" s="71">
        <v>38835</v>
      </c>
      <c r="AC20" s="75" t="s">
        <v>99</v>
      </c>
      <c r="AD20" s="78" t="s">
        <v>85</v>
      </c>
      <c r="AE20" s="63"/>
      <c r="AF20" s="63"/>
      <c r="AG20" s="73">
        <f t="shared" si="0"/>
        <v>38835</v>
      </c>
      <c r="AH20" s="63"/>
      <c r="AI20" s="63"/>
      <c r="AJ20" s="73">
        <f t="shared" si="1"/>
        <v>38835</v>
      </c>
    </row>
    <row r="21" spans="2:36" s="43" customFormat="1" ht="87.6" hidden="1" customHeight="1">
      <c r="B21" s="63" t="s">
        <v>46</v>
      </c>
      <c r="C21" s="76">
        <v>80</v>
      </c>
      <c r="D21" s="63" t="s">
        <v>76</v>
      </c>
      <c r="E21" s="64" t="s">
        <v>92</v>
      </c>
      <c r="F21" s="64" t="s">
        <v>49</v>
      </c>
      <c r="G21" s="64" t="s">
        <v>78</v>
      </c>
      <c r="H21" s="64" t="s">
        <v>93</v>
      </c>
      <c r="I21" s="64" t="s">
        <v>94</v>
      </c>
      <c r="J21" s="64" t="s">
        <v>95</v>
      </c>
      <c r="K21" s="63" t="s">
        <v>96</v>
      </c>
      <c r="L21" s="65" t="s">
        <v>55</v>
      </c>
      <c r="M21" s="65">
        <v>2025</v>
      </c>
      <c r="N21" s="64" t="s">
        <v>100</v>
      </c>
      <c r="O21" s="63" t="s">
        <v>83</v>
      </c>
      <c r="P21" s="66">
        <v>3135</v>
      </c>
      <c r="Q21" s="66">
        <v>3236.2604999999999</v>
      </c>
      <c r="R21" s="67">
        <v>0</v>
      </c>
      <c r="S21" s="68">
        <v>727</v>
      </c>
      <c r="T21" s="74">
        <v>0</v>
      </c>
      <c r="U21" s="66">
        <v>2352761.3835</v>
      </c>
      <c r="V21" s="63" t="s">
        <v>101</v>
      </c>
      <c r="W21" s="70">
        <v>0.1</v>
      </c>
      <c r="X21" s="63"/>
      <c r="Y21" s="63">
        <v>363.49998979598502</v>
      </c>
      <c r="Z21" s="71">
        <v>0</v>
      </c>
      <c r="AA21" s="71">
        <v>117638</v>
      </c>
      <c r="AB21" s="71">
        <v>117638</v>
      </c>
      <c r="AC21" s="72" t="s">
        <v>102</v>
      </c>
      <c r="AD21" s="78" t="s">
        <v>85</v>
      </c>
      <c r="AE21" s="63"/>
      <c r="AF21" s="63"/>
      <c r="AG21" s="73">
        <f t="shared" si="0"/>
        <v>117638</v>
      </c>
      <c r="AH21" s="63"/>
      <c r="AI21" s="63"/>
      <c r="AJ21" s="73">
        <f t="shared" si="1"/>
        <v>117638</v>
      </c>
    </row>
    <row r="22" spans="2:36" s="43" customFormat="1" ht="87.6" hidden="1" customHeight="1">
      <c r="B22" s="63" t="s">
        <v>46</v>
      </c>
      <c r="C22" s="76">
        <v>85</v>
      </c>
      <c r="D22" s="63" t="s">
        <v>76</v>
      </c>
      <c r="E22" s="64" t="s">
        <v>103</v>
      </c>
      <c r="F22" s="64" t="s">
        <v>49</v>
      </c>
      <c r="G22" s="64" t="s">
        <v>104</v>
      </c>
      <c r="H22" s="64" t="s">
        <v>105</v>
      </c>
      <c r="I22" s="64" t="s">
        <v>106</v>
      </c>
      <c r="J22" s="64" t="s">
        <v>53</v>
      </c>
      <c r="K22" s="63" t="s">
        <v>54</v>
      </c>
      <c r="L22" s="65" t="s">
        <v>81</v>
      </c>
      <c r="M22" s="65">
        <v>2025</v>
      </c>
      <c r="N22" s="64" t="s">
        <v>107</v>
      </c>
      <c r="O22" s="63" t="s">
        <v>108</v>
      </c>
      <c r="P22" s="66">
        <v>30907584</v>
      </c>
      <c r="Q22" s="66">
        <v>31905898.963199999</v>
      </c>
      <c r="R22" s="67">
        <v>0</v>
      </c>
      <c r="S22" s="68">
        <v>1</v>
      </c>
      <c r="T22" s="74">
        <v>0</v>
      </c>
      <c r="U22" s="66">
        <v>31905898.963199999</v>
      </c>
      <c r="V22" s="63" t="s">
        <v>101</v>
      </c>
      <c r="W22" s="70">
        <v>0.1</v>
      </c>
      <c r="X22" s="63"/>
      <c r="Y22" s="63">
        <v>0.22222222222222224</v>
      </c>
      <c r="Z22" s="71">
        <v>0</v>
      </c>
      <c r="AA22" s="71">
        <v>709020</v>
      </c>
      <c r="AB22" s="71">
        <v>709020</v>
      </c>
      <c r="AC22" s="72" t="s">
        <v>109</v>
      </c>
      <c r="AD22" s="79" t="s">
        <v>110</v>
      </c>
      <c r="AE22" s="63"/>
      <c r="AF22" s="63"/>
      <c r="AG22" s="73">
        <f t="shared" si="0"/>
        <v>709020</v>
      </c>
      <c r="AH22" s="63"/>
      <c r="AI22" s="63"/>
      <c r="AJ22" s="73">
        <f t="shared" si="1"/>
        <v>709020</v>
      </c>
    </row>
    <row r="23" spans="2:36" s="43" customFormat="1" ht="87.6" hidden="1" customHeight="1">
      <c r="B23" s="63" t="s">
        <v>46</v>
      </c>
      <c r="C23" s="76">
        <v>85</v>
      </c>
      <c r="D23" s="63" t="s">
        <v>76</v>
      </c>
      <c r="E23" s="64" t="s">
        <v>103</v>
      </c>
      <c r="F23" s="64" t="s">
        <v>49</v>
      </c>
      <c r="G23" s="64" t="s">
        <v>104</v>
      </c>
      <c r="H23" s="64" t="s">
        <v>105</v>
      </c>
      <c r="I23" s="64" t="s">
        <v>106</v>
      </c>
      <c r="J23" s="64" t="s">
        <v>53</v>
      </c>
      <c r="K23" s="63" t="s">
        <v>54</v>
      </c>
      <c r="L23" s="65" t="s">
        <v>55</v>
      </c>
      <c r="M23" s="65">
        <v>2025</v>
      </c>
      <c r="N23" s="64" t="s">
        <v>111</v>
      </c>
      <c r="O23" s="63" t="s">
        <v>108</v>
      </c>
      <c r="P23" s="66">
        <v>30907584</v>
      </c>
      <c r="Q23" s="66">
        <v>31905898.963199999</v>
      </c>
      <c r="R23" s="67">
        <v>0</v>
      </c>
      <c r="S23" s="68">
        <v>1</v>
      </c>
      <c r="T23" s="74">
        <v>0</v>
      </c>
      <c r="U23" s="66">
        <v>31905898.963199999</v>
      </c>
      <c r="V23" s="63" t="s">
        <v>112</v>
      </c>
      <c r="W23" s="70">
        <v>1</v>
      </c>
      <c r="X23" s="63"/>
      <c r="Y23" s="63">
        <v>6.3930367655670756E-2</v>
      </c>
      <c r="Z23" s="71">
        <v>0</v>
      </c>
      <c r="AA23" s="71">
        <v>2039756</v>
      </c>
      <c r="AB23" s="71">
        <v>2039756</v>
      </c>
      <c r="AC23" s="72" t="s">
        <v>113</v>
      </c>
      <c r="AD23" s="79" t="s">
        <v>110</v>
      </c>
      <c r="AE23" s="63"/>
      <c r="AF23" s="63"/>
      <c r="AG23" s="73">
        <f t="shared" si="0"/>
        <v>2039756</v>
      </c>
      <c r="AH23" s="63"/>
      <c r="AI23" s="63"/>
      <c r="AJ23" s="73">
        <f t="shared" si="1"/>
        <v>2039756</v>
      </c>
    </row>
    <row r="24" spans="2:36" s="43" customFormat="1" ht="87.6" hidden="1" customHeight="1">
      <c r="B24" s="63" t="s">
        <v>46</v>
      </c>
      <c r="C24" s="76">
        <v>11</v>
      </c>
      <c r="D24" s="63" t="s">
        <v>114</v>
      </c>
      <c r="E24" s="64" t="s">
        <v>115</v>
      </c>
      <c r="F24" s="64" t="s">
        <v>49</v>
      </c>
      <c r="G24" s="64" t="s">
        <v>116</v>
      </c>
      <c r="H24" s="64" t="s">
        <v>117</v>
      </c>
      <c r="I24" s="64">
        <v>0</v>
      </c>
      <c r="J24" s="64" t="s">
        <v>53</v>
      </c>
      <c r="K24" s="63" t="s">
        <v>54</v>
      </c>
      <c r="L24" s="65" t="s">
        <v>55</v>
      </c>
      <c r="M24" s="65">
        <v>2025</v>
      </c>
      <c r="N24" s="64" t="s">
        <v>118</v>
      </c>
      <c r="O24" s="63" t="s">
        <v>119</v>
      </c>
      <c r="P24" s="66">
        <v>20192712</v>
      </c>
      <c r="Q24" s="66">
        <v>20844936.597600002</v>
      </c>
      <c r="R24" s="67">
        <v>0</v>
      </c>
      <c r="S24" s="68">
        <v>0.82</v>
      </c>
      <c r="T24" s="74">
        <v>0</v>
      </c>
      <c r="U24" s="66">
        <v>17092848.010032002</v>
      </c>
      <c r="V24" s="63" t="s">
        <v>58</v>
      </c>
      <c r="W24" s="70">
        <v>0.05</v>
      </c>
      <c r="X24" s="63"/>
      <c r="Y24" s="63">
        <v>0.82</v>
      </c>
      <c r="Z24" s="71">
        <v>0</v>
      </c>
      <c r="AA24" s="71">
        <v>854642</v>
      </c>
      <c r="AB24" s="71">
        <v>854642</v>
      </c>
      <c r="AC24" s="72" t="s">
        <v>120</v>
      </c>
      <c r="AD24" s="63" t="s">
        <v>121</v>
      </c>
      <c r="AE24" s="63"/>
      <c r="AF24" s="63"/>
      <c r="AG24" s="73">
        <f t="shared" si="0"/>
        <v>854642</v>
      </c>
      <c r="AH24" s="63"/>
      <c r="AI24" s="63"/>
      <c r="AJ24" s="73">
        <f t="shared" si="1"/>
        <v>854642</v>
      </c>
    </row>
    <row r="25" spans="2:36" s="43" customFormat="1" ht="87.6" hidden="1" customHeight="1">
      <c r="B25" s="63" t="s">
        <v>46</v>
      </c>
      <c r="C25" s="76">
        <v>152</v>
      </c>
      <c r="D25" s="63" t="s">
        <v>122</v>
      </c>
      <c r="E25" s="64" t="s">
        <v>123</v>
      </c>
      <c r="F25" s="64" t="s">
        <v>49</v>
      </c>
      <c r="G25" s="64" t="s">
        <v>124</v>
      </c>
      <c r="H25" s="64" t="s">
        <v>125</v>
      </c>
      <c r="I25" s="64" t="s">
        <v>126</v>
      </c>
      <c r="J25" s="64" t="s">
        <v>53</v>
      </c>
      <c r="K25" s="63" t="s">
        <v>54</v>
      </c>
      <c r="L25" s="65" t="s">
        <v>81</v>
      </c>
      <c r="M25" s="65">
        <v>2025</v>
      </c>
      <c r="N25" s="64" t="s">
        <v>127</v>
      </c>
      <c r="O25" s="63" t="s">
        <v>128</v>
      </c>
      <c r="P25" s="66">
        <v>22871752</v>
      </c>
      <c r="Q25" s="66">
        <v>23610509.589600001</v>
      </c>
      <c r="R25" s="67">
        <v>0</v>
      </c>
      <c r="S25" s="68">
        <v>1</v>
      </c>
      <c r="T25" s="74">
        <v>0</v>
      </c>
      <c r="U25" s="66">
        <v>23610509.589600001</v>
      </c>
      <c r="V25" s="63" t="s">
        <v>72</v>
      </c>
      <c r="W25" s="70">
        <v>0.05</v>
      </c>
      <c r="X25" s="63">
        <v>0</v>
      </c>
      <c r="Y25" s="63">
        <v>1</v>
      </c>
      <c r="Z25" s="71">
        <v>0</v>
      </c>
      <c r="AA25" s="71">
        <v>1180525</v>
      </c>
      <c r="AB25" s="71">
        <v>1180525</v>
      </c>
      <c r="AC25" s="72" t="s">
        <v>129</v>
      </c>
      <c r="AD25" s="77" t="s">
        <v>130</v>
      </c>
      <c r="AE25" s="63"/>
      <c r="AF25" s="63"/>
      <c r="AG25" s="73">
        <f t="shared" si="0"/>
        <v>1180525</v>
      </c>
      <c r="AH25" s="63"/>
      <c r="AI25" s="63"/>
      <c r="AJ25" s="73">
        <f t="shared" si="1"/>
        <v>1180525</v>
      </c>
    </row>
    <row r="26" spans="2:36" s="43" customFormat="1" ht="87.6" hidden="1" customHeight="1">
      <c r="B26" s="63" t="s">
        <v>46</v>
      </c>
      <c r="C26" s="76">
        <v>152</v>
      </c>
      <c r="D26" s="63" t="s">
        <v>122</v>
      </c>
      <c r="E26" s="64" t="s">
        <v>123</v>
      </c>
      <c r="F26" s="64" t="s">
        <v>49</v>
      </c>
      <c r="G26" s="64" t="s">
        <v>124</v>
      </c>
      <c r="H26" s="64" t="s">
        <v>125</v>
      </c>
      <c r="I26" s="64" t="s">
        <v>126</v>
      </c>
      <c r="J26" s="64" t="s">
        <v>53</v>
      </c>
      <c r="K26" s="63" t="s">
        <v>54</v>
      </c>
      <c r="L26" s="65" t="s">
        <v>55</v>
      </c>
      <c r="M26" s="65">
        <v>2025</v>
      </c>
      <c r="N26" s="64" t="s">
        <v>131</v>
      </c>
      <c r="O26" s="63" t="s">
        <v>128</v>
      </c>
      <c r="P26" s="66">
        <v>22871752</v>
      </c>
      <c r="Q26" s="66">
        <v>23610509.589600001</v>
      </c>
      <c r="R26" s="67">
        <v>0</v>
      </c>
      <c r="S26" s="68">
        <v>1</v>
      </c>
      <c r="T26" s="74">
        <v>0</v>
      </c>
      <c r="U26" s="66">
        <v>23610509.589600001</v>
      </c>
      <c r="V26" s="63" t="s">
        <v>72</v>
      </c>
      <c r="W26" s="70">
        <v>0.05</v>
      </c>
      <c r="X26" s="63">
        <v>0</v>
      </c>
      <c r="Y26" s="63">
        <v>1</v>
      </c>
      <c r="Z26" s="71">
        <v>0</v>
      </c>
      <c r="AA26" s="71">
        <v>1180525</v>
      </c>
      <c r="AB26" s="71">
        <v>1180525</v>
      </c>
      <c r="AC26" s="72" t="s">
        <v>132</v>
      </c>
      <c r="AD26" s="77" t="s">
        <v>133</v>
      </c>
      <c r="AE26" s="63"/>
      <c r="AF26" s="63"/>
      <c r="AG26" s="73">
        <f t="shared" si="0"/>
        <v>1180525</v>
      </c>
      <c r="AH26" s="63"/>
      <c r="AI26" s="63"/>
      <c r="AJ26" s="73">
        <f t="shared" si="1"/>
        <v>1180525</v>
      </c>
    </row>
    <row r="27" spans="2:36" s="43" customFormat="1" ht="87.6" hidden="1" customHeight="1">
      <c r="B27" s="63" t="s">
        <v>46</v>
      </c>
      <c r="C27" s="76">
        <v>129</v>
      </c>
      <c r="D27" s="63" t="s">
        <v>122</v>
      </c>
      <c r="E27" s="64" t="s">
        <v>134</v>
      </c>
      <c r="F27" s="64" t="s">
        <v>49</v>
      </c>
      <c r="G27" s="64" t="s">
        <v>124</v>
      </c>
      <c r="H27" s="64" t="s">
        <v>135</v>
      </c>
      <c r="I27" s="64" t="s">
        <v>136</v>
      </c>
      <c r="J27" s="64" t="s">
        <v>53</v>
      </c>
      <c r="K27" s="63" t="s">
        <v>54</v>
      </c>
      <c r="L27" s="65" t="s">
        <v>81</v>
      </c>
      <c r="M27" s="65">
        <v>2025</v>
      </c>
      <c r="N27" s="64" t="s">
        <v>137</v>
      </c>
      <c r="O27" s="63" t="s">
        <v>138</v>
      </c>
      <c r="P27" s="66">
        <v>14463984.7368</v>
      </c>
      <c r="Q27" s="66">
        <v>14463984.7368</v>
      </c>
      <c r="R27" s="67">
        <v>0</v>
      </c>
      <c r="S27" s="68">
        <v>2</v>
      </c>
      <c r="T27" s="74">
        <v>0</v>
      </c>
      <c r="U27" s="66">
        <v>28927969.4736</v>
      </c>
      <c r="V27" s="63" t="s">
        <v>112</v>
      </c>
      <c r="W27" s="70">
        <v>1</v>
      </c>
      <c r="X27" s="63">
        <v>0</v>
      </c>
      <c r="Y27" s="63">
        <v>1.2167342121814299E-2</v>
      </c>
      <c r="Z27" s="71">
        <v>0</v>
      </c>
      <c r="AA27" s="71">
        <v>175988</v>
      </c>
      <c r="AB27" s="71">
        <v>175988</v>
      </c>
      <c r="AC27" s="72" t="s">
        <v>139</v>
      </c>
      <c r="AD27" s="77" t="s">
        <v>133</v>
      </c>
      <c r="AE27" s="63"/>
      <c r="AF27" s="63"/>
      <c r="AG27" s="73">
        <f t="shared" si="0"/>
        <v>175988</v>
      </c>
      <c r="AH27" s="63"/>
      <c r="AI27" s="63"/>
      <c r="AJ27" s="73">
        <f t="shared" si="1"/>
        <v>175988</v>
      </c>
    </row>
    <row r="28" spans="2:36" s="43" customFormat="1" ht="87.6" hidden="1" customHeight="1">
      <c r="B28" s="63" t="s">
        <v>46</v>
      </c>
      <c r="C28" s="76">
        <v>114</v>
      </c>
      <c r="D28" s="63" t="s">
        <v>122</v>
      </c>
      <c r="E28" s="64" t="s">
        <v>140</v>
      </c>
      <c r="F28" s="64" t="s">
        <v>49</v>
      </c>
      <c r="G28" s="64" t="s">
        <v>124</v>
      </c>
      <c r="H28" s="64" t="s">
        <v>141</v>
      </c>
      <c r="I28" s="64" t="s">
        <v>126</v>
      </c>
      <c r="J28" s="64" t="s">
        <v>53</v>
      </c>
      <c r="K28" s="63" t="s">
        <v>54</v>
      </c>
      <c r="L28" s="65" t="s">
        <v>81</v>
      </c>
      <c r="M28" s="65">
        <v>2025</v>
      </c>
      <c r="N28" s="64" t="s">
        <v>142</v>
      </c>
      <c r="O28" s="63" t="s">
        <v>143</v>
      </c>
      <c r="P28" s="66">
        <v>46155296</v>
      </c>
      <c r="Q28" s="66">
        <v>47646112.060800001</v>
      </c>
      <c r="R28" s="67">
        <v>0</v>
      </c>
      <c r="S28" s="68">
        <v>1</v>
      </c>
      <c r="T28" s="74">
        <v>0</v>
      </c>
      <c r="U28" s="66">
        <v>47646112.060800001</v>
      </c>
      <c r="V28" s="63" t="s">
        <v>112</v>
      </c>
      <c r="W28" s="70">
        <v>1</v>
      </c>
      <c r="X28" s="63">
        <v>0</v>
      </c>
      <c r="Y28" s="63">
        <v>3.6936487026565002E-3</v>
      </c>
      <c r="Z28" s="71">
        <v>0</v>
      </c>
      <c r="AA28" s="71">
        <v>175988</v>
      </c>
      <c r="AB28" s="71">
        <v>175988</v>
      </c>
      <c r="AC28" s="72" t="s">
        <v>144</v>
      </c>
      <c r="AD28" s="80" t="s">
        <v>145</v>
      </c>
      <c r="AE28" s="63"/>
      <c r="AF28" s="63"/>
      <c r="AG28" s="73">
        <f t="shared" si="0"/>
        <v>175988</v>
      </c>
      <c r="AH28" s="63"/>
      <c r="AI28" s="63"/>
      <c r="AJ28" s="73">
        <f t="shared" si="1"/>
        <v>175988</v>
      </c>
    </row>
    <row r="29" spans="2:36" s="43" customFormat="1" ht="87.6" hidden="1" customHeight="1">
      <c r="B29" s="63" t="s">
        <v>46</v>
      </c>
      <c r="C29" s="76">
        <v>124</v>
      </c>
      <c r="D29" s="63" t="s">
        <v>122</v>
      </c>
      <c r="E29" s="64" t="s">
        <v>146</v>
      </c>
      <c r="F29" s="64" t="s">
        <v>49</v>
      </c>
      <c r="G29" s="64" t="s">
        <v>147</v>
      </c>
      <c r="H29" s="64" t="s">
        <v>148</v>
      </c>
      <c r="I29" s="64" t="s">
        <v>126</v>
      </c>
      <c r="J29" s="64" t="s">
        <v>53</v>
      </c>
      <c r="K29" s="63" t="s">
        <v>54</v>
      </c>
      <c r="L29" s="65" t="s">
        <v>81</v>
      </c>
      <c r="M29" s="65">
        <v>2025</v>
      </c>
      <c r="N29" s="64" t="s">
        <v>149</v>
      </c>
      <c r="O29" s="63" t="s">
        <v>150</v>
      </c>
      <c r="P29" s="66">
        <v>21016848</v>
      </c>
      <c r="Q29" s="66">
        <v>21695692.190400001</v>
      </c>
      <c r="R29" s="67">
        <v>0</v>
      </c>
      <c r="S29" s="68">
        <v>1</v>
      </c>
      <c r="T29" s="74">
        <v>0</v>
      </c>
      <c r="U29" s="66">
        <v>21695692.190400001</v>
      </c>
      <c r="V29" s="63" t="s">
        <v>151</v>
      </c>
      <c r="W29" s="70">
        <v>1</v>
      </c>
      <c r="X29" s="63">
        <v>0</v>
      </c>
      <c r="Y29" s="63">
        <v>6.2305295950155796E-3</v>
      </c>
      <c r="Z29" s="71">
        <v>0</v>
      </c>
      <c r="AA29" s="71">
        <v>135176</v>
      </c>
      <c r="AB29" s="71">
        <v>135176</v>
      </c>
      <c r="AC29" s="72" t="s">
        <v>152</v>
      </c>
      <c r="AD29" s="77" t="s">
        <v>153</v>
      </c>
      <c r="AE29" s="63"/>
      <c r="AF29" s="63"/>
      <c r="AG29" s="73">
        <f t="shared" si="0"/>
        <v>135176</v>
      </c>
      <c r="AH29" s="63"/>
      <c r="AI29" s="63"/>
      <c r="AJ29" s="73">
        <f t="shared" si="1"/>
        <v>135176</v>
      </c>
    </row>
    <row r="30" spans="2:36" s="43" customFormat="1" ht="87.6" hidden="1" customHeight="1">
      <c r="B30" s="63" t="s">
        <v>46</v>
      </c>
      <c r="C30" s="76">
        <v>124</v>
      </c>
      <c r="D30" s="63" t="s">
        <v>122</v>
      </c>
      <c r="E30" s="64" t="s">
        <v>146</v>
      </c>
      <c r="F30" s="64" t="s">
        <v>49</v>
      </c>
      <c r="G30" s="64" t="s">
        <v>147</v>
      </c>
      <c r="H30" s="64" t="s">
        <v>148</v>
      </c>
      <c r="I30" s="64" t="s">
        <v>126</v>
      </c>
      <c r="J30" s="64" t="s">
        <v>53</v>
      </c>
      <c r="K30" s="63" t="s">
        <v>54</v>
      </c>
      <c r="L30" s="65" t="s">
        <v>55</v>
      </c>
      <c r="M30" s="65">
        <v>2025</v>
      </c>
      <c r="N30" s="64" t="s">
        <v>154</v>
      </c>
      <c r="O30" s="63" t="s">
        <v>150</v>
      </c>
      <c r="P30" s="66">
        <v>21016848</v>
      </c>
      <c r="Q30" s="66">
        <v>21695692.190400001</v>
      </c>
      <c r="R30" s="67">
        <v>0</v>
      </c>
      <c r="S30" s="68">
        <v>1</v>
      </c>
      <c r="T30" s="74">
        <v>0</v>
      </c>
      <c r="U30" s="66">
        <v>21695692.190400001</v>
      </c>
      <c r="V30" s="63" t="s">
        <v>151</v>
      </c>
      <c r="W30" s="70">
        <v>1</v>
      </c>
      <c r="X30" s="63">
        <v>0</v>
      </c>
      <c r="Y30" s="63">
        <v>4.1666666666666701E-3</v>
      </c>
      <c r="Z30" s="71">
        <v>0</v>
      </c>
      <c r="AA30" s="71">
        <v>90399</v>
      </c>
      <c r="AB30" s="71">
        <v>90399</v>
      </c>
      <c r="AC30" s="72" t="s">
        <v>155</v>
      </c>
      <c r="AD30" s="77" t="s">
        <v>153</v>
      </c>
      <c r="AE30" s="63"/>
      <c r="AF30" s="63"/>
      <c r="AG30" s="73">
        <f t="shared" si="0"/>
        <v>90399</v>
      </c>
      <c r="AH30" s="63"/>
      <c r="AI30" s="63"/>
      <c r="AJ30" s="73">
        <f t="shared" si="1"/>
        <v>90399</v>
      </c>
    </row>
    <row r="31" spans="2:36" s="43" customFormat="1" ht="87.6" hidden="1" customHeight="1">
      <c r="B31" s="63" t="s">
        <v>46</v>
      </c>
      <c r="C31" s="76">
        <v>100</v>
      </c>
      <c r="D31" s="63" t="s">
        <v>122</v>
      </c>
      <c r="E31" s="64" t="s">
        <v>156</v>
      </c>
      <c r="F31" s="64" t="s">
        <v>49</v>
      </c>
      <c r="G31" s="64" t="s">
        <v>157</v>
      </c>
      <c r="H31" s="64" t="s">
        <v>158</v>
      </c>
      <c r="I31" s="64" t="s">
        <v>126</v>
      </c>
      <c r="J31" s="64" t="s">
        <v>53</v>
      </c>
      <c r="K31" s="63" t="s">
        <v>54</v>
      </c>
      <c r="L31" s="65" t="s">
        <v>55</v>
      </c>
      <c r="M31" s="65">
        <v>2025</v>
      </c>
      <c r="N31" s="64" t="s">
        <v>159</v>
      </c>
      <c r="O31" s="63" t="s">
        <v>160</v>
      </c>
      <c r="P31" s="66">
        <v>7005616</v>
      </c>
      <c r="Q31" s="66">
        <v>7231897.3968000002</v>
      </c>
      <c r="R31" s="67">
        <v>0</v>
      </c>
      <c r="S31" s="68">
        <v>1</v>
      </c>
      <c r="T31" s="74">
        <v>0</v>
      </c>
      <c r="U31" s="66">
        <v>7231897.3968000002</v>
      </c>
      <c r="V31" s="63" t="s">
        <v>151</v>
      </c>
      <c r="W31" s="70">
        <v>1</v>
      </c>
      <c r="X31" s="63">
        <v>0</v>
      </c>
      <c r="Y31" s="63">
        <v>3.7037037037037035E-2</v>
      </c>
      <c r="Z31" s="71">
        <v>0</v>
      </c>
      <c r="AA31" s="71">
        <v>267848</v>
      </c>
      <c r="AB31" s="71">
        <v>267848</v>
      </c>
      <c r="AC31" s="72" t="s">
        <v>161</v>
      </c>
      <c r="AD31" s="77" t="s">
        <v>162</v>
      </c>
      <c r="AE31" s="63"/>
      <c r="AF31" s="63"/>
      <c r="AG31" s="73">
        <f t="shared" si="0"/>
        <v>267848</v>
      </c>
      <c r="AH31" s="63"/>
      <c r="AI31" s="63"/>
      <c r="AJ31" s="73">
        <f t="shared" si="1"/>
        <v>267848</v>
      </c>
    </row>
    <row r="32" spans="2:36" s="43" customFormat="1" ht="87.6" hidden="1" customHeight="1">
      <c r="B32" s="63" t="s">
        <v>46</v>
      </c>
      <c r="C32" s="76">
        <v>143</v>
      </c>
      <c r="D32" s="63" t="s">
        <v>122</v>
      </c>
      <c r="E32" s="64" t="s">
        <v>163</v>
      </c>
      <c r="F32" s="64" t="s">
        <v>49</v>
      </c>
      <c r="G32" s="64" t="s">
        <v>124</v>
      </c>
      <c r="H32" s="64" t="s">
        <v>164</v>
      </c>
      <c r="I32" s="64" t="s">
        <v>126</v>
      </c>
      <c r="J32" s="64" t="s">
        <v>53</v>
      </c>
      <c r="K32" s="63" t="s">
        <v>54</v>
      </c>
      <c r="L32" s="65" t="s">
        <v>81</v>
      </c>
      <c r="M32" s="65">
        <v>2025</v>
      </c>
      <c r="N32" s="64" t="s">
        <v>165</v>
      </c>
      <c r="O32" s="63" t="s">
        <v>166</v>
      </c>
      <c r="P32" s="66">
        <v>63669520</v>
      </c>
      <c r="Q32" s="66">
        <v>65726045.495999999</v>
      </c>
      <c r="R32" s="67">
        <v>0</v>
      </c>
      <c r="S32" s="68">
        <v>1</v>
      </c>
      <c r="T32" s="74">
        <v>0</v>
      </c>
      <c r="U32" s="66">
        <v>65726045.495999999</v>
      </c>
      <c r="V32" s="63" t="s">
        <v>151</v>
      </c>
      <c r="W32" s="70">
        <v>1</v>
      </c>
      <c r="X32" s="63">
        <v>0</v>
      </c>
      <c r="Y32" s="63">
        <v>1.3119772590608429E-3</v>
      </c>
      <c r="Z32" s="71">
        <v>0</v>
      </c>
      <c r="AA32" s="71">
        <v>86231</v>
      </c>
      <c r="AB32" s="71">
        <v>86231</v>
      </c>
      <c r="AC32" s="72" t="s">
        <v>167</v>
      </c>
      <c r="AD32" s="77" t="s">
        <v>168</v>
      </c>
      <c r="AE32" s="63"/>
      <c r="AF32" s="63"/>
      <c r="AG32" s="73">
        <f t="shared" si="0"/>
        <v>86231</v>
      </c>
      <c r="AH32" s="63"/>
      <c r="AI32" s="63"/>
      <c r="AJ32" s="73">
        <f t="shared" si="1"/>
        <v>86231</v>
      </c>
    </row>
    <row r="33" spans="2:36" s="43" customFormat="1" ht="87.6" hidden="1" customHeight="1">
      <c r="B33" s="63" t="s">
        <v>46</v>
      </c>
      <c r="C33" s="76">
        <v>143</v>
      </c>
      <c r="D33" s="63" t="s">
        <v>122</v>
      </c>
      <c r="E33" s="64" t="s">
        <v>163</v>
      </c>
      <c r="F33" s="64" t="s">
        <v>49</v>
      </c>
      <c r="G33" s="64" t="s">
        <v>124</v>
      </c>
      <c r="H33" s="64" t="s">
        <v>164</v>
      </c>
      <c r="I33" s="64" t="s">
        <v>126</v>
      </c>
      <c r="J33" s="64" t="s">
        <v>53</v>
      </c>
      <c r="K33" s="63" t="s">
        <v>54</v>
      </c>
      <c r="L33" s="65" t="s">
        <v>55</v>
      </c>
      <c r="M33" s="65">
        <v>2025</v>
      </c>
      <c r="N33" s="64" t="s">
        <v>169</v>
      </c>
      <c r="O33" s="63" t="s">
        <v>166</v>
      </c>
      <c r="P33" s="66">
        <v>63669520</v>
      </c>
      <c r="Q33" s="66">
        <v>65726045.495999999</v>
      </c>
      <c r="R33" s="67">
        <v>0</v>
      </c>
      <c r="S33" s="68">
        <v>1</v>
      </c>
      <c r="T33" s="74">
        <v>0</v>
      </c>
      <c r="U33" s="66">
        <v>65726045.495999999</v>
      </c>
      <c r="V33" s="63" t="s">
        <v>151</v>
      </c>
      <c r="W33" s="70">
        <v>1</v>
      </c>
      <c r="X33" s="63">
        <v>0</v>
      </c>
      <c r="Y33" s="63">
        <v>9.5976062440897086E-4</v>
      </c>
      <c r="Z33" s="71">
        <v>0</v>
      </c>
      <c r="AA33" s="71">
        <v>63081</v>
      </c>
      <c r="AB33" s="71">
        <v>63081</v>
      </c>
      <c r="AC33" s="72" t="s">
        <v>170</v>
      </c>
      <c r="AD33" s="77" t="s">
        <v>168</v>
      </c>
      <c r="AE33" s="63"/>
      <c r="AF33" s="63"/>
      <c r="AG33" s="73">
        <f t="shared" si="0"/>
        <v>63081</v>
      </c>
      <c r="AH33" s="63"/>
      <c r="AI33" s="63"/>
      <c r="AJ33" s="73">
        <f t="shared" si="1"/>
        <v>63081</v>
      </c>
    </row>
    <row r="34" spans="2:36" s="43" customFormat="1" ht="87.6" hidden="1" customHeight="1">
      <c r="B34" s="63" t="s">
        <v>46</v>
      </c>
      <c r="C34" s="76">
        <v>144</v>
      </c>
      <c r="D34" s="63" t="s">
        <v>122</v>
      </c>
      <c r="E34" s="64" t="s">
        <v>171</v>
      </c>
      <c r="F34" s="64" t="s">
        <v>49</v>
      </c>
      <c r="G34" s="64" t="s">
        <v>147</v>
      </c>
      <c r="H34" s="64" t="s">
        <v>172</v>
      </c>
      <c r="I34" s="64" t="s">
        <v>173</v>
      </c>
      <c r="J34" s="64" t="s">
        <v>53</v>
      </c>
      <c r="K34" s="63" t="s">
        <v>54</v>
      </c>
      <c r="L34" s="65" t="s">
        <v>81</v>
      </c>
      <c r="M34" s="65">
        <v>2025</v>
      </c>
      <c r="N34" s="64" t="s">
        <v>174</v>
      </c>
      <c r="O34" s="63" t="s">
        <v>175</v>
      </c>
      <c r="P34" s="66">
        <v>201570</v>
      </c>
      <c r="Q34" s="66">
        <v>208080.71100000001</v>
      </c>
      <c r="R34" s="67">
        <v>0</v>
      </c>
      <c r="S34" s="68">
        <v>723</v>
      </c>
      <c r="T34" s="74">
        <v>0</v>
      </c>
      <c r="U34" s="66">
        <v>150442354.053</v>
      </c>
      <c r="V34" s="63" t="s">
        <v>67</v>
      </c>
      <c r="W34" s="70">
        <v>1</v>
      </c>
      <c r="X34" s="63">
        <v>0</v>
      </c>
      <c r="Y34" s="63">
        <v>5</v>
      </c>
      <c r="Z34" s="71">
        <v>0</v>
      </c>
      <c r="AA34" s="71">
        <v>1040404</v>
      </c>
      <c r="AB34" s="71">
        <v>1040404</v>
      </c>
      <c r="AC34" s="72" t="s">
        <v>176</v>
      </c>
      <c r="AD34" s="77" t="s">
        <v>177</v>
      </c>
      <c r="AE34" s="63"/>
      <c r="AF34" s="63"/>
      <c r="AG34" s="73">
        <f t="shared" si="0"/>
        <v>1040404</v>
      </c>
      <c r="AH34" s="63"/>
      <c r="AI34" s="63"/>
      <c r="AJ34" s="73">
        <f t="shared" si="1"/>
        <v>1040404</v>
      </c>
    </row>
    <row r="35" spans="2:36" s="43" customFormat="1" ht="87.6" hidden="1" customHeight="1">
      <c r="B35" s="63" t="s">
        <v>46</v>
      </c>
      <c r="C35" s="76">
        <v>144</v>
      </c>
      <c r="D35" s="63" t="s">
        <v>122</v>
      </c>
      <c r="E35" s="64" t="s">
        <v>171</v>
      </c>
      <c r="F35" s="64" t="s">
        <v>49</v>
      </c>
      <c r="G35" s="64" t="s">
        <v>147</v>
      </c>
      <c r="H35" s="64" t="s">
        <v>172</v>
      </c>
      <c r="I35" s="64" t="s">
        <v>173</v>
      </c>
      <c r="J35" s="64" t="s">
        <v>53</v>
      </c>
      <c r="K35" s="63" t="s">
        <v>54</v>
      </c>
      <c r="L35" s="65" t="s">
        <v>55</v>
      </c>
      <c r="M35" s="65">
        <v>2025</v>
      </c>
      <c r="N35" s="64" t="s">
        <v>178</v>
      </c>
      <c r="O35" s="63" t="s">
        <v>175</v>
      </c>
      <c r="P35" s="66">
        <v>201570</v>
      </c>
      <c r="Q35" s="66">
        <v>208080.71100000001</v>
      </c>
      <c r="R35" s="67">
        <v>0</v>
      </c>
      <c r="S35" s="68">
        <v>768</v>
      </c>
      <c r="T35" s="74">
        <v>0</v>
      </c>
      <c r="U35" s="66">
        <v>159805986.04800001</v>
      </c>
      <c r="V35" s="63" t="s">
        <v>67</v>
      </c>
      <c r="W35" s="70">
        <v>1</v>
      </c>
      <c r="X35" s="63">
        <v>0</v>
      </c>
      <c r="Y35" s="63">
        <v>10</v>
      </c>
      <c r="Z35" s="71">
        <v>0</v>
      </c>
      <c r="AA35" s="71">
        <v>2080807</v>
      </c>
      <c r="AB35" s="71">
        <v>2080807</v>
      </c>
      <c r="AC35" s="72" t="s">
        <v>179</v>
      </c>
      <c r="AD35" s="77" t="s">
        <v>177</v>
      </c>
      <c r="AE35" s="63"/>
      <c r="AF35" s="63"/>
      <c r="AG35" s="73">
        <f t="shared" si="0"/>
        <v>2080807</v>
      </c>
      <c r="AH35" s="63"/>
      <c r="AI35" s="63"/>
      <c r="AJ35" s="73">
        <f t="shared" si="1"/>
        <v>2080807</v>
      </c>
    </row>
    <row r="36" spans="2:36" s="43" customFormat="1" ht="87.6" hidden="1" customHeight="1">
      <c r="B36" s="63" t="s">
        <v>46</v>
      </c>
      <c r="C36" s="76">
        <v>106</v>
      </c>
      <c r="D36" s="63" t="s">
        <v>122</v>
      </c>
      <c r="E36" s="64" t="s">
        <v>180</v>
      </c>
      <c r="F36" s="64" t="s">
        <v>49</v>
      </c>
      <c r="G36" s="64" t="s">
        <v>124</v>
      </c>
      <c r="H36" s="64" t="s">
        <v>181</v>
      </c>
      <c r="I36" s="64" t="s">
        <v>182</v>
      </c>
      <c r="J36" s="64" t="s">
        <v>95</v>
      </c>
      <c r="K36" s="63" t="s">
        <v>54</v>
      </c>
      <c r="L36" s="65" t="s">
        <v>55</v>
      </c>
      <c r="M36" s="65">
        <v>2025</v>
      </c>
      <c r="N36" s="64" t="s">
        <v>183</v>
      </c>
      <c r="O36" s="63" t="s">
        <v>184</v>
      </c>
      <c r="P36" s="66">
        <v>533036</v>
      </c>
      <c r="Q36" s="66">
        <v>550253.06279999996</v>
      </c>
      <c r="R36" s="67">
        <v>0</v>
      </c>
      <c r="S36" s="68">
        <v>5</v>
      </c>
      <c r="T36" s="74">
        <v>0</v>
      </c>
      <c r="U36" s="66">
        <v>2751265.3139999998</v>
      </c>
      <c r="V36" s="63" t="s">
        <v>67</v>
      </c>
      <c r="W36" s="70">
        <v>1</v>
      </c>
      <c r="X36" s="63">
        <v>0</v>
      </c>
      <c r="Y36" s="63">
        <v>1</v>
      </c>
      <c r="Z36" s="71">
        <v>0</v>
      </c>
      <c r="AA36" s="71">
        <v>550253</v>
      </c>
      <c r="AB36" s="71">
        <v>550253</v>
      </c>
      <c r="AC36" s="72" t="s">
        <v>185</v>
      </c>
      <c r="AD36" s="77" t="s">
        <v>186</v>
      </c>
      <c r="AE36" s="63"/>
      <c r="AF36" s="63"/>
      <c r="AG36" s="73">
        <f t="shared" si="0"/>
        <v>550253</v>
      </c>
      <c r="AH36" s="63"/>
      <c r="AI36" s="63"/>
      <c r="AJ36" s="73">
        <f t="shared" si="1"/>
        <v>550253</v>
      </c>
    </row>
    <row r="37" spans="2:36" s="43" customFormat="1" ht="87.6" hidden="1" customHeight="1">
      <c r="B37" s="63" t="s">
        <v>46</v>
      </c>
      <c r="C37" s="76">
        <v>107</v>
      </c>
      <c r="D37" s="63" t="s">
        <v>122</v>
      </c>
      <c r="E37" s="64" t="s">
        <v>187</v>
      </c>
      <c r="F37" s="64" t="s">
        <v>49</v>
      </c>
      <c r="G37" s="64" t="s">
        <v>124</v>
      </c>
      <c r="H37" s="64" t="s">
        <v>188</v>
      </c>
      <c r="I37" s="64" t="s">
        <v>189</v>
      </c>
      <c r="J37" s="64" t="s">
        <v>53</v>
      </c>
      <c r="K37" s="63" t="s">
        <v>54</v>
      </c>
      <c r="L37" s="65" t="s">
        <v>81</v>
      </c>
      <c r="M37" s="65">
        <v>2025</v>
      </c>
      <c r="N37" s="64" t="s">
        <v>190</v>
      </c>
      <c r="O37" s="63" t="s">
        <v>184</v>
      </c>
      <c r="P37" s="66">
        <v>116464</v>
      </c>
      <c r="Q37" s="66">
        <v>120225.78720000001</v>
      </c>
      <c r="R37" s="67">
        <v>0</v>
      </c>
      <c r="S37" s="68">
        <v>25</v>
      </c>
      <c r="T37" s="74">
        <v>0</v>
      </c>
      <c r="U37" s="66">
        <v>3005644.68</v>
      </c>
      <c r="V37" s="63" t="s">
        <v>67</v>
      </c>
      <c r="W37" s="70">
        <v>1</v>
      </c>
      <c r="X37" s="63">
        <v>0</v>
      </c>
      <c r="Y37" s="63">
        <v>3</v>
      </c>
      <c r="Z37" s="71">
        <v>0</v>
      </c>
      <c r="AA37" s="71">
        <v>360677</v>
      </c>
      <c r="AB37" s="71">
        <v>360677</v>
      </c>
      <c r="AC37" s="72" t="s">
        <v>191</v>
      </c>
      <c r="AD37" s="77" t="s">
        <v>192</v>
      </c>
      <c r="AE37" s="63"/>
      <c r="AF37" s="63"/>
      <c r="AG37" s="73">
        <f t="shared" si="0"/>
        <v>360677</v>
      </c>
      <c r="AH37" s="63"/>
      <c r="AI37" s="63"/>
      <c r="AJ37" s="73">
        <f t="shared" si="1"/>
        <v>360677</v>
      </c>
    </row>
    <row r="38" spans="2:36" s="43" customFormat="1" ht="87.6" hidden="1" customHeight="1">
      <c r="B38" s="63" t="s">
        <v>46</v>
      </c>
      <c r="C38" s="76">
        <v>162</v>
      </c>
      <c r="D38" s="63" t="s">
        <v>193</v>
      </c>
      <c r="E38" s="64" t="s">
        <v>194</v>
      </c>
      <c r="F38" s="64" t="s">
        <v>49</v>
      </c>
      <c r="G38" s="64" t="s">
        <v>124</v>
      </c>
      <c r="H38" s="64" t="s">
        <v>195</v>
      </c>
      <c r="I38" s="64" t="s">
        <v>196</v>
      </c>
      <c r="J38" s="64" t="s">
        <v>95</v>
      </c>
      <c r="K38" s="63" t="s">
        <v>197</v>
      </c>
      <c r="L38" s="65" t="s">
        <v>81</v>
      </c>
      <c r="M38" s="65">
        <v>2025</v>
      </c>
      <c r="N38" s="64" t="s">
        <v>198</v>
      </c>
      <c r="O38" s="63" t="s">
        <v>199</v>
      </c>
      <c r="P38" s="66">
        <v>6696680</v>
      </c>
      <c r="Q38" s="66">
        <v>6912982.7640000004</v>
      </c>
      <c r="R38" s="67">
        <v>0</v>
      </c>
      <c r="S38" s="68">
        <v>1</v>
      </c>
      <c r="T38" s="74">
        <v>0</v>
      </c>
      <c r="U38" s="66">
        <v>6912982.7640000004</v>
      </c>
      <c r="V38" s="63" t="s">
        <v>151</v>
      </c>
      <c r="W38" s="70">
        <v>1</v>
      </c>
      <c r="X38" s="63">
        <v>0</v>
      </c>
      <c r="Y38" s="63">
        <v>3.3333333333333298E-2</v>
      </c>
      <c r="Z38" s="71">
        <v>0</v>
      </c>
      <c r="AA38" s="71">
        <v>230433</v>
      </c>
      <c r="AB38" s="71">
        <v>230433</v>
      </c>
      <c r="AC38" s="72" t="s">
        <v>200</v>
      </c>
      <c r="AD38" s="81" t="s">
        <v>201</v>
      </c>
      <c r="AE38" s="63"/>
      <c r="AF38" s="63"/>
      <c r="AG38" s="73">
        <f t="shared" si="0"/>
        <v>230433</v>
      </c>
      <c r="AH38" s="63"/>
      <c r="AI38" s="63"/>
      <c r="AJ38" s="73">
        <f t="shared" si="1"/>
        <v>230433</v>
      </c>
    </row>
    <row r="39" spans="2:36" s="43" customFormat="1" ht="87.6" hidden="1" customHeight="1">
      <c r="B39" s="63" t="s">
        <v>46</v>
      </c>
      <c r="C39" s="76">
        <v>1067</v>
      </c>
      <c r="D39" s="63" t="s">
        <v>202</v>
      </c>
      <c r="E39" s="64" t="s">
        <v>203</v>
      </c>
      <c r="F39" s="64" t="s">
        <v>204</v>
      </c>
      <c r="G39" s="64" t="s">
        <v>205</v>
      </c>
      <c r="H39" s="64" t="s">
        <v>206</v>
      </c>
      <c r="I39" s="64" t="s">
        <v>207</v>
      </c>
      <c r="J39" s="64" t="s">
        <v>207</v>
      </c>
      <c r="K39" s="63" t="s">
        <v>208</v>
      </c>
      <c r="L39" s="65" t="s">
        <v>81</v>
      </c>
      <c r="M39" s="65">
        <v>2025</v>
      </c>
      <c r="N39" s="64" t="s">
        <v>209</v>
      </c>
      <c r="O39" s="63" t="s">
        <v>210</v>
      </c>
      <c r="P39" s="66">
        <v>0</v>
      </c>
      <c r="Q39" s="66">
        <v>3616139</v>
      </c>
      <c r="R39" s="67">
        <v>0</v>
      </c>
      <c r="S39" s="68">
        <v>2</v>
      </c>
      <c r="T39" s="74">
        <v>0</v>
      </c>
      <c r="U39" s="66">
        <v>7232278</v>
      </c>
      <c r="V39" s="63" t="s">
        <v>211</v>
      </c>
      <c r="W39" s="70">
        <v>1</v>
      </c>
      <c r="X39" s="63"/>
      <c r="Y39" s="63">
        <v>0.11420606342842463</v>
      </c>
      <c r="Z39" s="71">
        <v>0</v>
      </c>
      <c r="AA39" s="71">
        <v>412985</v>
      </c>
      <c r="AB39" s="71">
        <v>412985</v>
      </c>
      <c r="AC39" s="72" t="s">
        <v>212</v>
      </c>
      <c r="AD39" s="82" t="s">
        <v>213</v>
      </c>
      <c r="AE39" s="63"/>
      <c r="AF39" s="63"/>
      <c r="AG39" s="73">
        <f t="shared" si="0"/>
        <v>412985</v>
      </c>
      <c r="AH39" s="63"/>
      <c r="AI39" s="63"/>
      <c r="AJ39" s="73">
        <f t="shared" si="1"/>
        <v>412985</v>
      </c>
    </row>
    <row r="40" spans="2:36" s="43" customFormat="1" ht="87.6" hidden="1" customHeight="1">
      <c r="B40" s="63" t="s">
        <v>46</v>
      </c>
      <c r="C40" s="76">
        <v>1982</v>
      </c>
      <c r="D40" s="63" t="s">
        <v>202</v>
      </c>
      <c r="E40" s="64" t="s">
        <v>214</v>
      </c>
      <c r="F40" s="64" t="s">
        <v>204</v>
      </c>
      <c r="G40" s="64" t="s">
        <v>205</v>
      </c>
      <c r="H40" s="64" t="s">
        <v>206</v>
      </c>
      <c r="I40" s="64" t="s">
        <v>207</v>
      </c>
      <c r="J40" s="64" t="s">
        <v>207</v>
      </c>
      <c r="K40" s="63" t="s">
        <v>208</v>
      </c>
      <c r="L40" s="65" t="s">
        <v>55</v>
      </c>
      <c r="M40" s="65">
        <v>2025</v>
      </c>
      <c r="N40" s="64" t="s">
        <v>215</v>
      </c>
      <c r="O40" s="63" t="s">
        <v>210</v>
      </c>
      <c r="P40" s="66">
        <v>0</v>
      </c>
      <c r="Q40" s="66">
        <v>2653145</v>
      </c>
      <c r="R40" s="67">
        <v>0</v>
      </c>
      <c r="S40" s="68">
        <v>2</v>
      </c>
      <c r="T40" s="74">
        <v>0</v>
      </c>
      <c r="U40" s="66">
        <v>5306290</v>
      </c>
      <c r="V40" s="63" t="s">
        <v>211</v>
      </c>
      <c r="W40" s="70">
        <v>1</v>
      </c>
      <c r="X40" s="63"/>
      <c r="Y40" s="63">
        <v>0.3824464927472867</v>
      </c>
      <c r="Z40" s="71">
        <v>0</v>
      </c>
      <c r="AA40" s="71">
        <v>1014686</v>
      </c>
      <c r="AB40" s="71">
        <v>1014686</v>
      </c>
      <c r="AC40" s="72" t="s">
        <v>216</v>
      </c>
      <c r="AD40" s="83" t="s">
        <v>217</v>
      </c>
      <c r="AE40" s="63"/>
      <c r="AF40" s="63"/>
      <c r="AG40" s="73">
        <f t="shared" si="0"/>
        <v>1014686</v>
      </c>
      <c r="AH40" s="63"/>
      <c r="AI40" s="63"/>
      <c r="AJ40" s="73">
        <f t="shared" si="1"/>
        <v>1014686</v>
      </c>
    </row>
    <row r="41" spans="2:36" s="43" customFormat="1" ht="87.6" hidden="1" customHeight="1">
      <c r="B41" s="63" t="s">
        <v>46</v>
      </c>
      <c r="C41" s="76">
        <v>1063</v>
      </c>
      <c r="D41" s="63" t="s">
        <v>202</v>
      </c>
      <c r="E41" s="64" t="s">
        <v>218</v>
      </c>
      <c r="F41" s="64" t="s">
        <v>204</v>
      </c>
      <c r="G41" s="64" t="s">
        <v>219</v>
      </c>
      <c r="H41" s="64" t="s">
        <v>206</v>
      </c>
      <c r="I41" s="64" t="s">
        <v>207</v>
      </c>
      <c r="J41" s="64" t="s">
        <v>207</v>
      </c>
      <c r="K41" s="63" t="s">
        <v>208</v>
      </c>
      <c r="L41" s="65" t="s">
        <v>81</v>
      </c>
      <c r="M41" s="65">
        <v>2025</v>
      </c>
      <c r="N41" s="64" t="s">
        <v>220</v>
      </c>
      <c r="O41" s="63" t="s">
        <v>210</v>
      </c>
      <c r="P41" s="66">
        <v>0</v>
      </c>
      <c r="Q41" s="66">
        <v>2552457</v>
      </c>
      <c r="R41" s="67">
        <v>0</v>
      </c>
      <c r="S41" s="68">
        <v>7</v>
      </c>
      <c r="T41" s="74">
        <v>0</v>
      </c>
      <c r="U41" s="66">
        <v>17867199</v>
      </c>
      <c r="V41" s="63" t="s">
        <v>221</v>
      </c>
      <c r="W41" s="70">
        <v>0.5</v>
      </c>
      <c r="X41" s="63"/>
      <c r="Y41" s="63">
        <v>0.52011023104404897</v>
      </c>
      <c r="Z41" s="71">
        <v>0</v>
      </c>
      <c r="AA41" s="71">
        <v>663780</v>
      </c>
      <c r="AB41" s="71">
        <v>663780</v>
      </c>
      <c r="AC41" s="72" t="s">
        <v>222</v>
      </c>
      <c r="AD41" s="83" t="s">
        <v>217</v>
      </c>
      <c r="AE41" s="63"/>
      <c r="AF41" s="63"/>
      <c r="AG41" s="73">
        <f t="shared" si="0"/>
        <v>663780</v>
      </c>
      <c r="AH41" s="63"/>
      <c r="AI41" s="63"/>
      <c r="AJ41" s="73">
        <f t="shared" si="1"/>
        <v>663780</v>
      </c>
    </row>
    <row r="42" spans="2:36" s="43" customFormat="1" ht="87.6" hidden="1" customHeight="1">
      <c r="B42" s="63" t="s">
        <v>46</v>
      </c>
      <c r="C42" s="76">
        <v>1847</v>
      </c>
      <c r="D42" s="63" t="s">
        <v>202</v>
      </c>
      <c r="E42" s="64" t="s">
        <v>223</v>
      </c>
      <c r="F42" s="64" t="s">
        <v>204</v>
      </c>
      <c r="G42" s="64" t="s">
        <v>219</v>
      </c>
      <c r="H42" s="64" t="s">
        <v>206</v>
      </c>
      <c r="I42" s="64" t="s">
        <v>207</v>
      </c>
      <c r="J42" s="64" t="s">
        <v>207</v>
      </c>
      <c r="K42" s="63" t="s">
        <v>208</v>
      </c>
      <c r="L42" s="65" t="s">
        <v>55</v>
      </c>
      <c r="M42" s="65">
        <v>2025</v>
      </c>
      <c r="N42" s="64" t="s">
        <v>224</v>
      </c>
      <c r="O42" s="63" t="s">
        <v>210</v>
      </c>
      <c r="P42" s="66">
        <v>0</v>
      </c>
      <c r="Q42" s="66">
        <v>1872726</v>
      </c>
      <c r="R42" s="67">
        <v>0</v>
      </c>
      <c r="S42" s="68">
        <v>7</v>
      </c>
      <c r="T42" s="74">
        <v>0</v>
      </c>
      <c r="U42" s="66">
        <v>13109082</v>
      </c>
      <c r="V42" s="63" t="s">
        <v>221</v>
      </c>
      <c r="W42" s="70">
        <v>0.5</v>
      </c>
      <c r="X42" s="63"/>
      <c r="Y42" s="63">
        <v>0.2447523022588462</v>
      </c>
      <c r="Z42" s="71">
        <v>0</v>
      </c>
      <c r="AA42" s="71">
        <v>229177</v>
      </c>
      <c r="AB42" s="71">
        <v>229177</v>
      </c>
      <c r="AC42" s="72" t="s">
        <v>225</v>
      </c>
      <c r="AD42" s="83" t="s">
        <v>217</v>
      </c>
      <c r="AE42" s="63"/>
      <c r="AF42" s="63"/>
      <c r="AG42" s="73">
        <f t="shared" si="0"/>
        <v>229177</v>
      </c>
      <c r="AH42" s="63"/>
      <c r="AI42" s="63"/>
      <c r="AJ42" s="73">
        <f t="shared" si="1"/>
        <v>229177</v>
      </c>
    </row>
    <row r="43" spans="2:36" s="43" customFormat="1" ht="87.6" hidden="1" customHeight="1">
      <c r="B43" s="63" t="s">
        <v>46</v>
      </c>
      <c r="C43" s="76">
        <v>1066</v>
      </c>
      <c r="D43" s="63" t="s">
        <v>202</v>
      </c>
      <c r="E43" s="64" t="s">
        <v>226</v>
      </c>
      <c r="F43" s="64" t="s">
        <v>204</v>
      </c>
      <c r="G43" s="64" t="s">
        <v>227</v>
      </c>
      <c r="H43" s="64" t="s">
        <v>206</v>
      </c>
      <c r="I43" s="64" t="s">
        <v>207</v>
      </c>
      <c r="J43" s="64" t="s">
        <v>207</v>
      </c>
      <c r="K43" s="63" t="s">
        <v>228</v>
      </c>
      <c r="L43" s="65" t="s">
        <v>81</v>
      </c>
      <c r="M43" s="65">
        <v>2025</v>
      </c>
      <c r="N43" s="64" t="s">
        <v>229</v>
      </c>
      <c r="O43" s="63" t="s">
        <v>210</v>
      </c>
      <c r="P43" s="66">
        <v>0</v>
      </c>
      <c r="Q43" s="66">
        <v>8933599</v>
      </c>
      <c r="R43" s="67">
        <v>0</v>
      </c>
      <c r="S43" s="68">
        <v>1</v>
      </c>
      <c r="T43" s="74">
        <v>0</v>
      </c>
      <c r="U43" s="66">
        <v>8933599</v>
      </c>
      <c r="V43" s="63" t="s">
        <v>230</v>
      </c>
      <c r="W43" s="70">
        <v>0.05</v>
      </c>
      <c r="X43" s="63"/>
      <c r="Y43" s="63">
        <v>1</v>
      </c>
      <c r="Z43" s="71">
        <v>0</v>
      </c>
      <c r="AA43" s="71">
        <v>446680</v>
      </c>
      <c r="AB43" s="71">
        <v>446680</v>
      </c>
      <c r="AC43" s="72" t="s">
        <v>231</v>
      </c>
      <c r="AD43" s="83" t="s">
        <v>217</v>
      </c>
      <c r="AE43" s="63"/>
      <c r="AF43" s="63"/>
      <c r="AG43" s="73">
        <f t="shared" si="0"/>
        <v>446680</v>
      </c>
      <c r="AH43" s="63"/>
      <c r="AI43" s="63"/>
      <c r="AJ43" s="73">
        <f t="shared" si="1"/>
        <v>446680</v>
      </c>
    </row>
    <row r="44" spans="2:36" s="43" customFormat="1" ht="87.6" hidden="1" customHeight="1">
      <c r="B44" s="63" t="s">
        <v>46</v>
      </c>
      <c r="C44" s="76">
        <v>1066</v>
      </c>
      <c r="D44" s="63" t="s">
        <v>202</v>
      </c>
      <c r="E44" s="64" t="s">
        <v>226</v>
      </c>
      <c r="F44" s="64" t="s">
        <v>204</v>
      </c>
      <c r="G44" s="64" t="s">
        <v>227</v>
      </c>
      <c r="H44" s="64" t="s">
        <v>206</v>
      </c>
      <c r="I44" s="64" t="s">
        <v>207</v>
      </c>
      <c r="J44" s="64" t="s">
        <v>207</v>
      </c>
      <c r="K44" s="63" t="s">
        <v>228</v>
      </c>
      <c r="L44" s="65" t="s">
        <v>81</v>
      </c>
      <c r="M44" s="65">
        <v>2025</v>
      </c>
      <c r="N44" s="64" t="s">
        <v>229</v>
      </c>
      <c r="O44" s="63" t="s">
        <v>210</v>
      </c>
      <c r="P44" s="66">
        <v>0</v>
      </c>
      <c r="Q44" s="66">
        <v>8933599</v>
      </c>
      <c r="R44" s="67">
        <v>0</v>
      </c>
      <c r="S44" s="68">
        <v>1</v>
      </c>
      <c r="T44" s="74">
        <v>0</v>
      </c>
      <c r="U44" s="66">
        <v>8933599</v>
      </c>
      <c r="V44" s="63" t="s">
        <v>232</v>
      </c>
      <c r="W44" s="70">
        <v>0.06</v>
      </c>
      <c r="X44" s="63"/>
      <c r="Y44" s="63">
        <v>1</v>
      </c>
      <c r="Z44" s="71">
        <v>0</v>
      </c>
      <c r="AA44" s="71">
        <v>536016</v>
      </c>
      <c r="AB44" s="71">
        <v>536016</v>
      </c>
      <c r="AC44" s="72" t="s">
        <v>233</v>
      </c>
      <c r="AD44" s="83" t="s">
        <v>217</v>
      </c>
      <c r="AE44" s="63"/>
      <c r="AF44" s="63"/>
      <c r="AG44" s="73">
        <f t="shared" si="0"/>
        <v>536016</v>
      </c>
      <c r="AH44" s="63"/>
      <c r="AI44" s="63"/>
      <c r="AJ44" s="73">
        <f t="shared" si="1"/>
        <v>536016</v>
      </c>
    </row>
    <row r="45" spans="2:36" s="43" customFormat="1" ht="87.6" hidden="1" customHeight="1">
      <c r="B45" s="63" t="s">
        <v>46</v>
      </c>
      <c r="C45" s="76">
        <v>1981</v>
      </c>
      <c r="D45" s="63" t="s">
        <v>202</v>
      </c>
      <c r="E45" s="64" t="s">
        <v>234</v>
      </c>
      <c r="F45" s="64" t="s">
        <v>204</v>
      </c>
      <c r="G45" s="64" t="s">
        <v>227</v>
      </c>
      <c r="H45" s="64" t="s">
        <v>206</v>
      </c>
      <c r="I45" s="64" t="s">
        <v>207</v>
      </c>
      <c r="J45" s="64" t="s">
        <v>207</v>
      </c>
      <c r="K45" s="63" t="s">
        <v>228</v>
      </c>
      <c r="L45" s="65" t="s">
        <v>55</v>
      </c>
      <c r="M45" s="65">
        <v>2025</v>
      </c>
      <c r="N45" s="64" t="s">
        <v>235</v>
      </c>
      <c r="O45" s="63" t="s">
        <v>210</v>
      </c>
      <c r="P45" s="66">
        <v>0</v>
      </c>
      <c r="Q45" s="66">
        <v>6554542</v>
      </c>
      <c r="R45" s="67">
        <v>0</v>
      </c>
      <c r="S45" s="68">
        <v>1</v>
      </c>
      <c r="T45" s="74">
        <v>0</v>
      </c>
      <c r="U45" s="66">
        <v>6554542</v>
      </c>
      <c r="V45" s="63" t="s">
        <v>232</v>
      </c>
      <c r="W45" s="70">
        <v>0.06</v>
      </c>
      <c r="X45" s="63"/>
      <c r="Y45" s="63">
        <v>1</v>
      </c>
      <c r="Z45" s="71">
        <v>0</v>
      </c>
      <c r="AA45" s="71">
        <v>393273</v>
      </c>
      <c r="AB45" s="71">
        <v>393273</v>
      </c>
      <c r="AC45" s="72" t="s">
        <v>233</v>
      </c>
      <c r="AD45" s="83" t="s">
        <v>217</v>
      </c>
      <c r="AE45" s="63"/>
      <c r="AF45" s="63"/>
      <c r="AG45" s="73">
        <f t="shared" si="0"/>
        <v>393273</v>
      </c>
      <c r="AH45" s="63"/>
      <c r="AI45" s="63"/>
      <c r="AJ45" s="73">
        <f t="shared" si="1"/>
        <v>393273</v>
      </c>
    </row>
    <row r="46" spans="2:36" s="43" customFormat="1" ht="87.6" hidden="1" customHeight="1">
      <c r="B46" s="63" t="s">
        <v>46</v>
      </c>
      <c r="C46" s="76">
        <v>1865</v>
      </c>
      <c r="D46" s="63" t="s">
        <v>202</v>
      </c>
      <c r="E46" s="64" t="s">
        <v>236</v>
      </c>
      <c r="F46" s="64" t="s">
        <v>204</v>
      </c>
      <c r="G46" s="64" t="s">
        <v>237</v>
      </c>
      <c r="H46" s="64" t="s">
        <v>206</v>
      </c>
      <c r="I46" s="64" t="s">
        <v>207</v>
      </c>
      <c r="J46" s="64" t="s">
        <v>207</v>
      </c>
      <c r="K46" s="63" t="s">
        <v>96</v>
      </c>
      <c r="L46" s="65" t="s">
        <v>55</v>
      </c>
      <c r="M46" s="65">
        <v>2025</v>
      </c>
      <c r="N46" s="64" t="s">
        <v>238</v>
      </c>
      <c r="O46" s="63" t="s">
        <v>210</v>
      </c>
      <c r="P46" s="66">
        <v>0</v>
      </c>
      <c r="Q46" s="66">
        <v>5930347</v>
      </c>
      <c r="R46" s="67">
        <v>0</v>
      </c>
      <c r="S46" s="68">
        <v>10</v>
      </c>
      <c r="T46" s="74">
        <v>0</v>
      </c>
      <c r="U46" s="66">
        <v>59303470</v>
      </c>
      <c r="V46" s="63" t="s">
        <v>239</v>
      </c>
      <c r="W46" s="70">
        <v>0.1</v>
      </c>
      <c r="X46" s="63"/>
      <c r="Y46" s="63">
        <v>1</v>
      </c>
      <c r="Z46" s="71">
        <v>0</v>
      </c>
      <c r="AA46" s="71">
        <v>593035</v>
      </c>
      <c r="AB46" s="71">
        <v>593035</v>
      </c>
      <c r="AC46" s="72" t="s">
        <v>240</v>
      </c>
      <c r="AD46" s="83" t="s">
        <v>217</v>
      </c>
      <c r="AE46" s="63"/>
      <c r="AF46" s="63"/>
      <c r="AG46" s="73">
        <f t="shared" si="0"/>
        <v>593035</v>
      </c>
      <c r="AH46" s="63"/>
      <c r="AI46" s="63"/>
      <c r="AJ46" s="73">
        <f t="shared" si="1"/>
        <v>593035</v>
      </c>
    </row>
    <row r="47" spans="2:36" s="43" customFormat="1" ht="87.6" hidden="1" customHeight="1">
      <c r="B47" s="63" t="s">
        <v>46</v>
      </c>
      <c r="C47" s="76">
        <v>2044</v>
      </c>
      <c r="D47" s="63" t="s">
        <v>202</v>
      </c>
      <c r="E47" s="64" t="s">
        <v>241</v>
      </c>
      <c r="F47" s="64" t="s">
        <v>204</v>
      </c>
      <c r="G47" s="64" t="s">
        <v>237</v>
      </c>
      <c r="H47" s="64" t="s">
        <v>206</v>
      </c>
      <c r="I47" s="64" t="s">
        <v>207</v>
      </c>
      <c r="J47" s="64" t="s">
        <v>207</v>
      </c>
      <c r="K47" s="63" t="s">
        <v>96</v>
      </c>
      <c r="L47" s="65" t="s">
        <v>55</v>
      </c>
      <c r="M47" s="65">
        <v>2025</v>
      </c>
      <c r="N47" s="64" t="s">
        <v>242</v>
      </c>
      <c r="O47" s="63" t="s">
        <v>210</v>
      </c>
      <c r="P47" s="66">
        <v>0</v>
      </c>
      <c r="Q47" s="66">
        <v>2152496</v>
      </c>
      <c r="R47" s="67">
        <v>0</v>
      </c>
      <c r="S47" s="68">
        <v>10</v>
      </c>
      <c r="T47" s="74">
        <v>0</v>
      </c>
      <c r="U47" s="66">
        <v>21524960</v>
      </c>
      <c r="V47" s="63" t="s">
        <v>239</v>
      </c>
      <c r="W47" s="70">
        <v>0.1</v>
      </c>
      <c r="X47" s="63"/>
      <c r="Y47" s="63">
        <v>1</v>
      </c>
      <c r="Z47" s="71">
        <v>0</v>
      </c>
      <c r="AA47" s="71">
        <v>215250</v>
      </c>
      <c r="AB47" s="71">
        <v>215250</v>
      </c>
      <c r="AC47" s="72" t="s">
        <v>240</v>
      </c>
      <c r="AD47" s="83" t="s">
        <v>217</v>
      </c>
      <c r="AE47" s="63"/>
      <c r="AF47" s="63"/>
      <c r="AG47" s="73">
        <f t="shared" si="0"/>
        <v>215250</v>
      </c>
      <c r="AH47" s="63"/>
      <c r="AI47" s="63"/>
      <c r="AJ47" s="73">
        <f t="shared" si="1"/>
        <v>215250</v>
      </c>
    </row>
    <row r="48" spans="2:36" s="43" customFormat="1" ht="87.6" hidden="1" customHeight="1">
      <c r="B48" s="63" t="s">
        <v>243</v>
      </c>
      <c r="C48" s="76">
        <v>2111</v>
      </c>
      <c r="D48" s="63" t="s">
        <v>202</v>
      </c>
      <c r="E48" s="64" t="s">
        <v>244</v>
      </c>
      <c r="F48" s="64" t="s">
        <v>204</v>
      </c>
      <c r="G48" s="64" t="s">
        <v>245</v>
      </c>
      <c r="H48" s="64" t="s">
        <v>206</v>
      </c>
      <c r="I48" s="64" t="s">
        <v>207</v>
      </c>
      <c r="J48" s="64" t="s">
        <v>207</v>
      </c>
      <c r="K48" s="63" t="s">
        <v>208</v>
      </c>
      <c r="L48" s="65" t="s">
        <v>81</v>
      </c>
      <c r="M48" s="65">
        <v>2025</v>
      </c>
      <c r="N48" s="64" t="s">
        <v>246</v>
      </c>
      <c r="O48" s="63" t="s">
        <v>210</v>
      </c>
      <c r="P48" s="66">
        <v>0</v>
      </c>
      <c r="Q48" s="66">
        <v>42684230</v>
      </c>
      <c r="R48" s="67">
        <v>0</v>
      </c>
      <c r="S48" s="68">
        <v>1</v>
      </c>
      <c r="T48" s="74">
        <v>0</v>
      </c>
      <c r="U48" s="66">
        <v>42684230</v>
      </c>
      <c r="V48" s="63" t="s">
        <v>239</v>
      </c>
      <c r="W48" s="70">
        <v>1</v>
      </c>
      <c r="X48" s="63"/>
      <c r="Y48" s="63">
        <v>2.1210694767436204E-3</v>
      </c>
      <c r="Z48" s="71">
        <v>0</v>
      </c>
      <c r="AA48" s="71">
        <v>90536</v>
      </c>
      <c r="AB48" s="71">
        <v>90536</v>
      </c>
      <c r="AC48" s="72" t="s">
        <v>247</v>
      </c>
      <c r="AD48" s="83" t="s">
        <v>217</v>
      </c>
      <c r="AE48" s="63"/>
      <c r="AF48" s="63"/>
      <c r="AG48" s="73">
        <f t="shared" si="0"/>
        <v>90536</v>
      </c>
      <c r="AH48" s="63"/>
      <c r="AI48" s="63"/>
      <c r="AJ48" s="73">
        <f t="shared" si="1"/>
        <v>90536</v>
      </c>
    </row>
    <row r="49" spans="2:36" s="43" customFormat="1" ht="87.6" hidden="1" customHeight="1">
      <c r="B49" s="63" t="s">
        <v>46</v>
      </c>
      <c r="C49" s="76">
        <v>2018</v>
      </c>
      <c r="D49" s="63" t="s">
        <v>202</v>
      </c>
      <c r="E49" s="64" t="s">
        <v>248</v>
      </c>
      <c r="F49" s="64" t="s">
        <v>249</v>
      </c>
      <c r="G49" s="64" t="s">
        <v>250</v>
      </c>
      <c r="H49" s="64" t="s">
        <v>251</v>
      </c>
      <c r="I49" s="64" t="s">
        <v>207</v>
      </c>
      <c r="J49" s="64" t="s">
        <v>207</v>
      </c>
      <c r="K49" s="63" t="s">
        <v>228</v>
      </c>
      <c r="L49" s="65" t="s">
        <v>81</v>
      </c>
      <c r="M49" s="65">
        <v>2025</v>
      </c>
      <c r="N49" s="64" t="s">
        <v>252</v>
      </c>
      <c r="O49" s="63" t="s">
        <v>253</v>
      </c>
      <c r="P49" s="66">
        <v>0</v>
      </c>
      <c r="Q49" s="66">
        <v>39304</v>
      </c>
      <c r="R49" s="67">
        <v>0</v>
      </c>
      <c r="S49" s="68">
        <v>271</v>
      </c>
      <c r="T49" s="74">
        <v>0</v>
      </c>
      <c r="U49" s="66">
        <v>10651384</v>
      </c>
      <c r="V49" s="63" t="s">
        <v>239</v>
      </c>
      <c r="W49" s="70">
        <v>1</v>
      </c>
      <c r="X49" s="63"/>
      <c r="Y49" s="63">
        <v>2</v>
      </c>
      <c r="Z49" s="71">
        <v>0</v>
      </c>
      <c r="AA49" s="71">
        <v>78608</v>
      </c>
      <c r="AB49" s="71">
        <v>78608</v>
      </c>
      <c r="AC49" s="72" t="s">
        <v>254</v>
      </c>
      <c r="AD49" s="83" t="s">
        <v>217</v>
      </c>
      <c r="AE49" s="63"/>
      <c r="AF49" s="63"/>
      <c r="AG49" s="73">
        <f t="shared" si="0"/>
        <v>78608</v>
      </c>
      <c r="AH49" s="63"/>
      <c r="AI49" s="63"/>
      <c r="AJ49" s="73">
        <f t="shared" si="1"/>
        <v>78608</v>
      </c>
    </row>
    <row r="50" spans="2:36" s="43" customFormat="1" ht="87.6" hidden="1" customHeight="1">
      <c r="B50" s="63" t="s">
        <v>46</v>
      </c>
      <c r="C50" s="76">
        <v>2019</v>
      </c>
      <c r="D50" s="63" t="s">
        <v>202</v>
      </c>
      <c r="E50" s="64" t="s">
        <v>255</v>
      </c>
      <c r="F50" s="64" t="s">
        <v>249</v>
      </c>
      <c r="G50" s="64" t="s">
        <v>256</v>
      </c>
      <c r="H50" s="64" t="s">
        <v>251</v>
      </c>
      <c r="I50" s="64" t="s">
        <v>207</v>
      </c>
      <c r="J50" s="64" t="s">
        <v>207</v>
      </c>
      <c r="K50" s="63" t="s">
        <v>228</v>
      </c>
      <c r="L50" s="65" t="s">
        <v>81</v>
      </c>
      <c r="M50" s="65">
        <v>2025</v>
      </c>
      <c r="N50" s="64" t="s">
        <v>257</v>
      </c>
      <c r="O50" s="63" t="s">
        <v>253</v>
      </c>
      <c r="P50" s="66">
        <v>0</v>
      </c>
      <c r="Q50" s="66">
        <v>39304</v>
      </c>
      <c r="R50" s="67">
        <v>0</v>
      </c>
      <c r="S50" s="68">
        <v>17</v>
      </c>
      <c r="T50" s="74">
        <v>0</v>
      </c>
      <c r="U50" s="66">
        <v>668168</v>
      </c>
      <c r="V50" s="63" t="s">
        <v>239</v>
      </c>
      <c r="W50" s="70">
        <v>1</v>
      </c>
      <c r="X50" s="63"/>
      <c r="Y50" s="63">
        <v>1</v>
      </c>
      <c r="Z50" s="71">
        <v>0</v>
      </c>
      <c r="AA50" s="71">
        <v>39304</v>
      </c>
      <c r="AB50" s="71">
        <v>39304</v>
      </c>
      <c r="AC50" s="72" t="s">
        <v>258</v>
      </c>
      <c r="AD50" s="83" t="s">
        <v>217</v>
      </c>
      <c r="AE50" s="63"/>
      <c r="AF50" s="63"/>
      <c r="AG50" s="73">
        <f t="shared" si="0"/>
        <v>39304</v>
      </c>
      <c r="AH50" s="63"/>
      <c r="AI50" s="63"/>
      <c r="AJ50" s="73">
        <f t="shared" si="1"/>
        <v>39304</v>
      </c>
    </row>
    <row r="51" spans="2:36" s="43" customFormat="1" ht="87.6" hidden="1" customHeight="1">
      <c r="B51" s="63" t="s">
        <v>46</v>
      </c>
      <c r="C51" s="76">
        <v>2150</v>
      </c>
      <c r="D51" s="63" t="s">
        <v>202</v>
      </c>
      <c r="E51" s="64" t="s">
        <v>259</v>
      </c>
      <c r="F51" s="64" t="s">
        <v>249</v>
      </c>
      <c r="G51" s="64" t="s">
        <v>260</v>
      </c>
      <c r="H51" s="64" t="s">
        <v>251</v>
      </c>
      <c r="I51" s="64" t="s">
        <v>207</v>
      </c>
      <c r="J51" s="64" t="s">
        <v>207</v>
      </c>
      <c r="K51" s="63" t="s">
        <v>228</v>
      </c>
      <c r="L51" s="65" t="s">
        <v>81</v>
      </c>
      <c r="M51" s="65">
        <v>2025</v>
      </c>
      <c r="N51" s="64" t="s">
        <v>261</v>
      </c>
      <c r="O51" s="63" t="s">
        <v>253</v>
      </c>
      <c r="P51" s="66">
        <v>0</v>
      </c>
      <c r="Q51" s="66">
        <v>120224</v>
      </c>
      <c r="R51" s="67">
        <v>0</v>
      </c>
      <c r="S51" s="68">
        <v>3</v>
      </c>
      <c r="T51" s="74">
        <v>0</v>
      </c>
      <c r="U51" s="66">
        <v>360672</v>
      </c>
      <c r="V51" s="63" t="s">
        <v>239</v>
      </c>
      <c r="W51" s="70">
        <v>1</v>
      </c>
      <c r="X51" s="63"/>
      <c r="Y51" s="63">
        <v>1</v>
      </c>
      <c r="Z51" s="71">
        <v>0</v>
      </c>
      <c r="AA51" s="71">
        <v>120224</v>
      </c>
      <c r="AB51" s="71">
        <v>120224</v>
      </c>
      <c r="AC51" s="72" t="s">
        <v>262</v>
      </c>
      <c r="AD51" s="83" t="s">
        <v>217</v>
      </c>
      <c r="AE51" s="63"/>
      <c r="AF51" s="63"/>
      <c r="AG51" s="73">
        <f t="shared" si="0"/>
        <v>120224</v>
      </c>
      <c r="AH51" s="63"/>
      <c r="AI51" s="63"/>
      <c r="AJ51" s="73">
        <f t="shared" si="1"/>
        <v>120224</v>
      </c>
    </row>
    <row r="52" spans="2:36" s="43" customFormat="1" ht="87.6" hidden="1" customHeight="1">
      <c r="B52" s="63" t="s">
        <v>46</v>
      </c>
      <c r="C52" s="76">
        <v>1005</v>
      </c>
      <c r="D52" s="63" t="s">
        <v>202</v>
      </c>
      <c r="E52" s="64" t="s">
        <v>263</v>
      </c>
      <c r="F52" s="64" t="s">
        <v>249</v>
      </c>
      <c r="G52" s="64" t="s">
        <v>264</v>
      </c>
      <c r="H52" s="64" t="s">
        <v>251</v>
      </c>
      <c r="I52" s="64" t="s">
        <v>207</v>
      </c>
      <c r="J52" s="64" t="s">
        <v>207</v>
      </c>
      <c r="K52" s="63" t="s">
        <v>228</v>
      </c>
      <c r="L52" s="65" t="s">
        <v>55</v>
      </c>
      <c r="M52" s="65">
        <v>2025</v>
      </c>
      <c r="N52" s="64" t="s">
        <v>265</v>
      </c>
      <c r="O52" s="63" t="s">
        <v>253</v>
      </c>
      <c r="P52" s="66">
        <v>0</v>
      </c>
      <c r="Q52" s="66">
        <v>90168</v>
      </c>
      <c r="R52" s="67">
        <v>0</v>
      </c>
      <c r="S52" s="68">
        <v>6</v>
      </c>
      <c r="T52" s="74">
        <v>0</v>
      </c>
      <c r="U52" s="66">
        <v>541008</v>
      </c>
      <c r="V52" s="63" t="s">
        <v>239</v>
      </c>
      <c r="W52" s="70">
        <v>1</v>
      </c>
      <c r="X52" s="63"/>
      <c r="Y52" s="63">
        <v>1</v>
      </c>
      <c r="Z52" s="71">
        <v>0</v>
      </c>
      <c r="AA52" s="71">
        <v>90168</v>
      </c>
      <c r="AB52" s="71">
        <v>90168</v>
      </c>
      <c r="AC52" s="72" t="s">
        <v>266</v>
      </c>
      <c r="AD52" s="83" t="s">
        <v>217</v>
      </c>
      <c r="AE52" s="63"/>
      <c r="AF52" s="63"/>
      <c r="AG52" s="73">
        <f t="shared" si="0"/>
        <v>90168</v>
      </c>
      <c r="AH52" s="63"/>
      <c r="AI52" s="63"/>
      <c r="AJ52" s="73">
        <f t="shared" si="1"/>
        <v>90168</v>
      </c>
    </row>
    <row r="53" spans="2:36" s="43" customFormat="1" ht="87.6" hidden="1" customHeight="1">
      <c r="B53" s="63" t="s">
        <v>46</v>
      </c>
      <c r="C53" s="76">
        <v>2018</v>
      </c>
      <c r="D53" s="63" t="s">
        <v>202</v>
      </c>
      <c r="E53" s="64" t="s">
        <v>248</v>
      </c>
      <c r="F53" s="64" t="s">
        <v>249</v>
      </c>
      <c r="G53" s="64" t="s">
        <v>250</v>
      </c>
      <c r="H53" s="64" t="s">
        <v>251</v>
      </c>
      <c r="I53" s="64" t="s">
        <v>207</v>
      </c>
      <c r="J53" s="64" t="s">
        <v>207</v>
      </c>
      <c r="K53" s="63" t="s">
        <v>228</v>
      </c>
      <c r="L53" s="65" t="s">
        <v>55</v>
      </c>
      <c r="M53" s="65">
        <v>2025</v>
      </c>
      <c r="N53" s="64" t="s">
        <v>267</v>
      </c>
      <c r="O53" s="63" t="s">
        <v>253</v>
      </c>
      <c r="P53" s="66">
        <v>0</v>
      </c>
      <c r="Q53" s="66">
        <v>39304</v>
      </c>
      <c r="R53" s="67">
        <v>0</v>
      </c>
      <c r="S53" s="68">
        <v>214</v>
      </c>
      <c r="T53" s="74">
        <v>0</v>
      </c>
      <c r="U53" s="66">
        <v>8411056</v>
      </c>
      <c r="V53" s="63" t="s">
        <v>239</v>
      </c>
      <c r="W53" s="70">
        <v>1</v>
      </c>
      <c r="X53" s="63"/>
      <c r="Y53" s="63">
        <v>1</v>
      </c>
      <c r="Z53" s="71">
        <v>0</v>
      </c>
      <c r="AA53" s="71">
        <v>39304</v>
      </c>
      <c r="AB53" s="71">
        <v>39304</v>
      </c>
      <c r="AC53" s="72" t="s">
        <v>268</v>
      </c>
      <c r="AD53" s="83" t="s">
        <v>217</v>
      </c>
      <c r="AE53" s="63"/>
      <c r="AF53" s="63"/>
      <c r="AG53" s="73">
        <f t="shared" si="0"/>
        <v>39304</v>
      </c>
      <c r="AH53" s="63"/>
      <c r="AI53" s="63"/>
      <c r="AJ53" s="73">
        <f t="shared" si="1"/>
        <v>39304</v>
      </c>
    </row>
    <row r="54" spans="2:36" s="43" customFormat="1" ht="87.6" hidden="1" customHeight="1">
      <c r="B54" s="63" t="s">
        <v>46</v>
      </c>
      <c r="C54" s="76">
        <v>31</v>
      </c>
      <c r="D54" s="63" t="s">
        <v>202</v>
      </c>
      <c r="E54" s="64" t="s">
        <v>269</v>
      </c>
      <c r="F54" s="64" t="s">
        <v>249</v>
      </c>
      <c r="G54" s="64" t="s">
        <v>270</v>
      </c>
      <c r="H54" s="64" t="s">
        <v>251</v>
      </c>
      <c r="I54" s="64" t="s">
        <v>207</v>
      </c>
      <c r="J54" s="64" t="s">
        <v>207</v>
      </c>
      <c r="K54" s="63" t="s">
        <v>208</v>
      </c>
      <c r="L54" s="65" t="s">
        <v>81</v>
      </c>
      <c r="M54" s="65">
        <v>2025</v>
      </c>
      <c r="N54" s="64" t="s">
        <v>271</v>
      </c>
      <c r="O54" s="63" t="s">
        <v>272</v>
      </c>
      <c r="P54" s="66">
        <v>0</v>
      </c>
      <c r="Q54" s="66">
        <v>90168</v>
      </c>
      <c r="R54" s="67">
        <v>0</v>
      </c>
      <c r="S54" s="68">
        <v>14</v>
      </c>
      <c r="T54" s="74">
        <v>0</v>
      </c>
      <c r="U54" s="66">
        <v>1262352</v>
      </c>
      <c r="V54" s="63" t="s">
        <v>239</v>
      </c>
      <c r="W54" s="70">
        <v>1</v>
      </c>
      <c r="X54" s="63"/>
      <c r="Y54" s="63">
        <v>1</v>
      </c>
      <c r="Z54" s="71">
        <v>0</v>
      </c>
      <c r="AA54" s="71">
        <v>90168</v>
      </c>
      <c r="AB54" s="71">
        <v>90168</v>
      </c>
      <c r="AC54" s="72" t="s">
        <v>273</v>
      </c>
      <c r="AD54" s="83" t="s">
        <v>217</v>
      </c>
      <c r="AE54" s="63"/>
      <c r="AF54" s="63"/>
      <c r="AG54" s="73">
        <f t="shared" si="0"/>
        <v>90168</v>
      </c>
      <c r="AH54" s="63"/>
      <c r="AI54" s="63"/>
      <c r="AJ54" s="73">
        <f t="shared" si="1"/>
        <v>90168</v>
      </c>
    </row>
    <row r="55" spans="2:36" s="43" customFormat="1" ht="87.6" hidden="1" customHeight="1">
      <c r="B55" s="63" t="s">
        <v>46</v>
      </c>
      <c r="C55" s="76">
        <v>2018</v>
      </c>
      <c r="D55" s="63" t="s">
        <v>202</v>
      </c>
      <c r="E55" s="64" t="s">
        <v>248</v>
      </c>
      <c r="F55" s="64" t="s">
        <v>249</v>
      </c>
      <c r="G55" s="64" t="s">
        <v>250</v>
      </c>
      <c r="H55" s="64" t="s">
        <v>251</v>
      </c>
      <c r="I55" s="64" t="s">
        <v>207</v>
      </c>
      <c r="J55" s="64" t="s">
        <v>207</v>
      </c>
      <c r="K55" s="63" t="s">
        <v>208</v>
      </c>
      <c r="L55" s="65" t="s">
        <v>81</v>
      </c>
      <c r="M55" s="65">
        <v>2025</v>
      </c>
      <c r="N55" s="64" t="s">
        <v>274</v>
      </c>
      <c r="O55" s="63" t="s">
        <v>272</v>
      </c>
      <c r="P55" s="66">
        <v>0</v>
      </c>
      <c r="Q55" s="66">
        <v>39304</v>
      </c>
      <c r="R55" s="67">
        <v>0</v>
      </c>
      <c r="S55" s="68">
        <v>192</v>
      </c>
      <c r="T55" s="74">
        <v>0</v>
      </c>
      <c r="U55" s="66">
        <v>7546368</v>
      </c>
      <c r="V55" s="63" t="s">
        <v>239</v>
      </c>
      <c r="W55" s="70">
        <v>1</v>
      </c>
      <c r="X55" s="63"/>
      <c r="Y55" s="63">
        <v>3</v>
      </c>
      <c r="Z55" s="71">
        <v>0</v>
      </c>
      <c r="AA55" s="71">
        <v>117912</v>
      </c>
      <c r="AB55" s="71">
        <v>117912</v>
      </c>
      <c r="AC55" s="72" t="s">
        <v>275</v>
      </c>
      <c r="AD55" s="83" t="s">
        <v>217</v>
      </c>
      <c r="AE55" s="63"/>
      <c r="AF55" s="63"/>
      <c r="AG55" s="73">
        <f t="shared" si="0"/>
        <v>117912</v>
      </c>
      <c r="AH55" s="63"/>
      <c r="AI55" s="63"/>
      <c r="AJ55" s="73">
        <f t="shared" si="1"/>
        <v>117912</v>
      </c>
    </row>
    <row r="56" spans="2:36" s="43" customFormat="1" ht="87.6" hidden="1" customHeight="1">
      <c r="B56" s="63" t="s">
        <v>46</v>
      </c>
      <c r="C56" s="76">
        <v>2100</v>
      </c>
      <c r="D56" s="63" t="s">
        <v>202</v>
      </c>
      <c r="E56" s="64" t="s">
        <v>276</v>
      </c>
      <c r="F56" s="64" t="s">
        <v>249</v>
      </c>
      <c r="G56" s="64" t="s">
        <v>277</v>
      </c>
      <c r="H56" s="64" t="s">
        <v>278</v>
      </c>
      <c r="I56" s="64" t="s">
        <v>207</v>
      </c>
      <c r="J56" s="64" t="s">
        <v>207</v>
      </c>
      <c r="K56" s="63" t="s">
        <v>208</v>
      </c>
      <c r="L56" s="65" t="s">
        <v>81</v>
      </c>
      <c r="M56" s="65">
        <v>2025</v>
      </c>
      <c r="N56" s="64" t="s">
        <v>279</v>
      </c>
      <c r="O56" s="63" t="s">
        <v>272</v>
      </c>
      <c r="P56" s="66">
        <v>0</v>
      </c>
      <c r="Q56" s="66">
        <v>120226</v>
      </c>
      <c r="R56" s="67">
        <v>0</v>
      </c>
      <c r="S56" s="68">
        <v>12</v>
      </c>
      <c r="T56" s="74">
        <v>0</v>
      </c>
      <c r="U56" s="66">
        <v>1442712</v>
      </c>
      <c r="V56" s="63" t="s">
        <v>239</v>
      </c>
      <c r="W56" s="70">
        <v>1</v>
      </c>
      <c r="X56" s="63"/>
      <c r="Y56" s="63">
        <v>7</v>
      </c>
      <c r="Z56" s="71">
        <v>0</v>
      </c>
      <c r="AA56" s="71">
        <v>841582</v>
      </c>
      <c r="AB56" s="71">
        <v>841582</v>
      </c>
      <c r="AC56" s="72" t="s">
        <v>280</v>
      </c>
      <c r="AD56" s="83" t="s">
        <v>217</v>
      </c>
      <c r="AE56" s="63"/>
      <c r="AF56" s="63"/>
      <c r="AG56" s="73">
        <f t="shared" si="0"/>
        <v>841582</v>
      </c>
      <c r="AH56" s="63"/>
      <c r="AI56" s="63"/>
      <c r="AJ56" s="73">
        <f t="shared" si="1"/>
        <v>841582</v>
      </c>
    </row>
    <row r="57" spans="2:36" s="43" customFormat="1" ht="87.6" hidden="1" customHeight="1">
      <c r="B57" s="63" t="s">
        <v>46</v>
      </c>
      <c r="C57" s="76">
        <v>31</v>
      </c>
      <c r="D57" s="63" t="s">
        <v>202</v>
      </c>
      <c r="E57" s="64" t="s">
        <v>269</v>
      </c>
      <c r="F57" s="64" t="s">
        <v>249</v>
      </c>
      <c r="G57" s="64" t="s">
        <v>270</v>
      </c>
      <c r="H57" s="64" t="s">
        <v>251</v>
      </c>
      <c r="I57" s="64" t="s">
        <v>207</v>
      </c>
      <c r="J57" s="64" t="s">
        <v>207</v>
      </c>
      <c r="K57" s="63" t="s">
        <v>96</v>
      </c>
      <c r="L57" s="65" t="s">
        <v>81</v>
      </c>
      <c r="M57" s="65">
        <v>2025</v>
      </c>
      <c r="N57" s="64" t="s">
        <v>281</v>
      </c>
      <c r="O57" s="63" t="s">
        <v>282</v>
      </c>
      <c r="P57" s="66">
        <v>0</v>
      </c>
      <c r="Q57" s="66">
        <v>90168</v>
      </c>
      <c r="R57" s="67">
        <v>0</v>
      </c>
      <c r="S57" s="68">
        <v>11</v>
      </c>
      <c r="T57" s="74">
        <v>0</v>
      </c>
      <c r="U57" s="66">
        <v>991848</v>
      </c>
      <c r="V57" s="63" t="s">
        <v>232</v>
      </c>
      <c r="W57" s="70">
        <v>0.06</v>
      </c>
      <c r="X57" s="63"/>
      <c r="Y57" s="63">
        <v>11</v>
      </c>
      <c r="Z57" s="71">
        <v>0</v>
      </c>
      <c r="AA57" s="71">
        <v>59511</v>
      </c>
      <c r="AB57" s="71">
        <v>59511</v>
      </c>
      <c r="AC57" s="72" t="s">
        <v>283</v>
      </c>
      <c r="AD57" s="83" t="s">
        <v>217</v>
      </c>
      <c r="AE57" s="63"/>
      <c r="AF57" s="63"/>
      <c r="AG57" s="73">
        <f t="shared" si="0"/>
        <v>59511</v>
      </c>
      <c r="AH57" s="63"/>
      <c r="AI57" s="63"/>
      <c r="AJ57" s="73">
        <f t="shared" si="1"/>
        <v>59511</v>
      </c>
    </row>
    <row r="58" spans="2:36" s="43" customFormat="1" ht="87.6" hidden="1" customHeight="1">
      <c r="B58" s="63" t="s">
        <v>46</v>
      </c>
      <c r="C58" s="76">
        <v>2019</v>
      </c>
      <c r="D58" s="63" t="s">
        <v>202</v>
      </c>
      <c r="E58" s="64" t="s">
        <v>255</v>
      </c>
      <c r="F58" s="64" t="s">
        <v>249</v>
      </c>
      <c r="G58" s="64" t="s">
        <v>256</v>
      </c>
      <c r="H58" s="64" t="s">
        <v>251</v>
      </c>
      <c r="I58" s="64" t="s">
        <v>207</v>
      </c>
      <c r="J58" s="64" t="s">
        <v>207</v>
      </c>
      <c r="K58" s="63" t="s">
        <v>96</v>
      </c>
      <c r="L58" s="65" t="s">
        <v>81</v>
      </c>
      <c r="M58" s="65">
        <v>2025</v>
      </c>
      <c r="N58" s="64" t="s">
        <v>284</v>
      </c>
      <c r="O58" s="63" t="s">
        <v>282</v>
      </c>
      <c r="P58" s="66">
        <v>0</v>
      </c>
      <c r="Q58" s="66">
        <v>39304</v>
      </c>
      <c r="R58" s="67">
        <v>0</v>
      </c>
      <c r="S58" s="68">
        <v>30</v>
      </c>
      <c r="T58" s="74">
        <v>0</v>
      </c>
      <c r="U58" s="66">
        <v>1179120</v>
      </c>
      <c r="V58" s="63" t="s">
        <v>232</v>
      </c>
      <c r="W58" s="70">
        <v>0.06</v>
      </c>
      <c r="X58" s="63"/>
      <c r="Y58" s="63">
        <v>30</v>
      </c>
      <c r="Z58" s="71">
        <v>0</v>
      </c>
      <c r="AA58" s="71">
        <v>70747</v>
      </c>
      <c r="AB58" s="71">
        <v>70747</v>
      </c>
      <c r="AC58" s="72" t="s">
        <v>285</v>
      </c>
      <c r="AD58" s="83" t="s">
        <v>217</v>
      </c>
      <c r="AE58" s="63"/>
      <c r="AF58" s="63"/>
      <c r="AG58" s="73">
        <f t="shared" si="0"/>
        <v>70747</v>
      </c>
      <c r="AH58" s="63"/>
      <c r="AI58" s="63"/>
      <c r="AJ58" s="73">
        <f t="shared" si="1"/>
        <v>70747</v>
      </c>
    </row>
    <row r="59" spans="2:36" s="43" customFormat="1" ht="87.6" hidden="1" customHeight="1">
      <c r="B59" s="63" t="s">
        <v>46</v>
      </c>
      <c r="C59" s="76">
        <v>2018</v>
      </c>
      <c r="D59" s="63" t="s">
        <v>202</v>
      </c>
      <c r="E59" s="64" t="s">
        <v>248</v>
      </c>
      <c r="F59" s="64" t="s">
        <v>249</v>
      </c>
      <c r="G59" s="64" t="s">
        <v>250</v>
      </c>
      <c r="H59" s="64" t="s">
        <v>251</v>
      </c>
      <c r="I59" s="64" t="s">
        <v>207</v>
      </c>
      <c r="J59" s="64" t="s">
        <v>207</v>
      </c>
      <c r="K59" s="63" t="s">
        <v>96</v>
      </c>
      <c r="L59" s="65" t="s">
        <v>55</v>
      </c>
      <c r="M59" s="65">
        <v>2025</v>
      </c>
      <c r="N59" s="64" t="s">
        <v>286</v>
      </c>
      <c r="O59" s="63" t="s">
        <v>287</v>
      </c>
      <c r="P59" s="66">
        <v>0</v>
      </c>
      <c r="Q59" s="66">
        <v>39304</v>
      </c>
      <c r="R59" s="67">
        <v>0</v>
      </c>
      <c r="S59" s="68">
        <v>346</v>
      </c>
      <c r="T59" s="74">
        <v>0</v>
      </c>
      <c r="U59" s="66">
        <v>13599184</v>
      </c>
      <c r="V59" s="63" t="s">
        <v>239</v>
      </c>
      <c r="W59" s="70">
        <v>1</v>
      </c>
      <c r="X59" s="63"/>
      <c r="Y59" s="63">
        <v>6</v>
      </c>
      <c r="Z59" s="71">
        <v>0</v>
      </c>
      <c r="AA59" s="71">
        <v>235824</v>
      </c>
      <c r="AB59" s="71">
        <v>235824</v>
      </c>
      <c r="AC59" s="72" t="s">
        <v>288</v>
      </c>
      <c r="AD59" s="83" t="s">
        <v>217</v>
      </c>
      <c r="AE59" s="63"/>
      <c r="AF59" s="63"/>
      <c r="AG59" s="73">
        <f t="shared" si="0"/>
        <v>235824</v>
      </c>
      <c r="AH59" s="63"/>
      <c r="AI59" s="63"/>
      <c r="AJ59" s="73">
        <f t="shared" si="1"/>
        <v>235824</v>
      </c>
    </row>
    <row r="60" spans="2:36" s="43" customFormat="1" ht="87.6" hidden="1" customHeight="1">
      <c r="B60" s="63" t="s">
        <v>46</v>
      </c>
      <c r="C60" s="76">
        <v>2100</v>
      </c>
      <c r="D60" s="63" t="s">
        <v>202</v>
      </c>
      <c r="E60" s="64" t="s">
        <v>276</v>
      </c>
      <c r="F60" s="64" t="s">
        <v>249</v>
      </c>
      <c r="G60" s="64" t="s">
        <v>277</v>
      </c>
      <c r="H60" s="64" t="s">
        <v>278</v>
      </c>
      <c r="I60" s="64" t="s">
        <v>207</v>
      </c>
      <c r="J60" s="64" t="s">
        <v>207</v>
      </c>
      <c r="K60" s="63" t="s">
        <v>96</v>
      </c>
      <c r="L60" s="65" t="s">
        <v>55</v>
      </c>
      <c r="M60" s="65">
        <v>2025</v>
      </c>
      <c r="N60" s="64" t="s">
        <v>289</v>
      </c>
      <c r="O60" s="63" t="s">
        <v>287</v>
      </c>
      <c r="P60" s="66">
        <v>0</v>
      </c>
      <c r="Q60" s="66">
        <v>120226</v>
      </c>
      <c r="R60" s="67">
        <v>0</v>
      </c>
      <c r="S60" s="68">
        <v>1</v>
      </c>
      <c r="T60" s="74">
        <v>0</v>
      </c>
      <c r="U60" s="66">
        <v>120226</v>
      </c>
      <c r="V60" s="63" t="s">
        <v>239</v>
      </c>
      <c r="W60" s="70">
        <v>1</v>
      </c>
      <c r="X60" s="63"/>
      <c r="Y60" s="63">
        <v>1</v>
      </c>
      <c r="Z60" s="71">
        <v>0</v>
      </c>
      <c r="AA60" s="71">
        <v>120226</v>
      </c>
      <c r="AB60" s="71">
        <v>120226</v>
      </c>
      <c r="AC60" s="72" t="s">
        <v>290</v>
      </c>
      <c r="AD60" s="83" t="s">
        <v>217</v>
      </c>
      <c r="AE60" s="63"/>
      <c r="AF60" s="63"/>
      <c r="AG60" s="73">
        <f t="shared" si="0"/>
        <v>120226</v>
      </c>
      <c r="AH60" s="63"/>
      <c r="AI60" s="63"/>
      <c r="AJ60" s="73">
        <f t="shared" si="1"/>
        <v>120226</v>
      </c>
    </row>
    <row r="61" spans="2:36" s="43" customFormat="1" ht="87.6" hidden="1" customHeight="1">
      <c r="B61" s="63" t="s">
        <v>46</v>
      </c>
      <c r="C61" s="76">
        <v>22</v>
      </c>
      <c r="D61" s="63" t="s">
        <v>202</v>
      </c>
      <c r="E61" s="64" t="s">
        <v>291</v>
      </c>
      <c r="F61" s="64" t="s">
        <v>292</v>
      </c>
      <c r="G61" s="64" t="s">
        <v>293</v>
      </c>
      <c r="H61" s="64" t="s">
        <v>251</v>
      </c>
      <c r="I61" s="64" t="s">
        <v>207</v>
      </c>
      <c r="J61" s="64" t="s">
        <v>207</v>
      </c>
      <c r="K61" s="63" t="s">
        <v>96</v>
      </c>
      <c r="L61" s="65" t="s">
        <v>81</v>
      </c>
      <c r="M61" s="65">
        <v>2025</v>
      </c>
      <c r="N61" s="64" t="s">
        <v>294</v>
      </c>
      <c r="O61" s="63" t="s">
        <v>295</v>
      </c>
      <c r="P61" s="66">
        <v>0</v>
      </c>
      <c r="Q61" s="66">
        <v>90168</v>
      </c>
      <c r="R61" s="67">
        <v>0</v>
      </c>
      <c r="S61" s="68">
        <v>31</v>
      </c>
      <c r="T61" s="74">
        <v>0</v>
      </c>
      <c r="U61" s="66">
        <v>2795208</v>
      </c>
      <c r="V61" s="63" t="s">
        <v>239</v>
      </c>
      <c r="W61" s="70">
        <v>1</v>
      </c>
      <c r="X61" s="63"/>
      <c r="Y61" s="63">
        <v>1</v>
      </c>
      <c r="Z61" s="71">
        <v>0</v>
      </c>
      <c r="AA61" s="71">
        <v>90168</v>
      </c>
      <c r="AB61" s="71">
        <v>90168</v>
      </c>
      <c r="AC61" s="72" t="s">
        <v>296</v>
      </c>
      <c r="AD61" s="83" t="s">
        <v>217</v>
      </c>
      <c r="AE61" s="63"/>
      <c r="AF61" s="63"/>
      <c r="AG61" s="73">
        <f t="shared" si="0"/>
        <v>90168</v>
      </c>
      <c r="AH61" s="63"/>
      <c r="AI61" s="63"/>
      <c r="AJ61" s="73">
        <f t="shared" si="1"/>
        <v>90168</v>
      </c>
    </row>
    <row r="62" spans="2:36" s="43" customFormat="1" ht="87.6" hidden="1" customHeight="1">
      <c r="B62" s="63" t="s">
        <v>46</v>
      </c>
      <c r="C62" s="76">
        <v>1762</v>
      </c>
      <c r="D62" s="63" t="s">
        <v>202</v>
      </c>
      <c r="E62" s="64" t="s">
        <v>297</v>
      </c>
      <c r="F62" s="64" t="s">
        <v>292</v>
      </c>
      <c r="G62" s="64" t="s">
        <v>298</v>
      </c>
      <c r="H62" s="64" t="s">
        <v>251</v>
      </c>
      <c r="I62" s="64" t="s">
        <v>207</v>
      </c>
      <c r="J62" s="64" t="s">
        <v>207</v>
      </c>
      <c r="K62" s="63" t="s">
        <v>96</v>
      </c>
      <c r="L62" s="65" t="s">
        <v>81</v>
      </c>
      <c r="M62" s="65">
        <v>2025</v>
      </c>
      <c r="N62" s="64" t="s">
        <v>299</v>
      </c>
      <c r="O62" s="63" t="s">
        <v>295</v>
      </c>
      <c r="P62" s="66">
        <v>0</v>
      </c>
      <c r="Q62" s="66">
        <v>90168</v>
      </c>
      <c r="R62" s="67">
        <v>0</v>
      </c>
      <c r="S62" s="68">
        <v>5</v>
      </c>
      <c r="T62" s="74">
        <v>0</v>
      </c>
      <c r="U62" s="66">
        <v>450840</v>
      </c>
      <c r="V62" s="63" t="s">
        <v>239</v>
      </c>
      <c r="W62" s="70">
        <v>1</v>
      </c>
      <c r="X62" s="63"/>
      <c r="Y62" s="63">
        <v>1</v>
      </c>
      <c r="Z62" s="71">
        <v>0</v>
      </c>
      <c r="AA62" s="71">
        <v>90168</v>
      </c>
      <c r="AB62" s="71">
        <v>90168</v>
      </c>
      <c r="AC62" s="72" t="s">
        <v>300</v>
      </c>
      <c r="AD62" s="83" t="s">
        <v>217</v>
      </c>
      <c r="AE62" s="63"/>
      <c r="AF62" s="63"/>
      <c r="AG62" s="73">
        <f t="shared" si="0"/>
        <v>90168</v>
      </c>
      <c r="AH62" s="63"/>
      <c r="AI62" s="63"/>
      <c r="AJ62" s="73">
        <f t="shared" si="1"/>
        <v>90168</v>
      </c>
    </row>
    <row r="63" spans="2:36" s="43" customFormat="1" ht="87.6" hidden="1" customHeight="1">
      <c r="B63" s="63" t="s">
        <v>243</v>
      </c>
      <c r="C63" s="76">
        <v>1744</v>
      </c>
      <c r="D63" s="63" t="s">
        <v>202</v>
      </c>
      <c r="E63" s="64" t="s">
        <v>301</v>
      </c>
      <c r="F63" s="64" t="s">
        <v>292</v>
      </c>
      <c r="G63" s="64" t="s">
        <v>302</v>
      </c>
      <c r="H63" s="64" t="s">
        <v>251</v>
      </c>
      <c r="I63" s="64" t="s">
        <v>207</v>
      </c>
      <c r="J63" s="64" t="s">
        <v>207</v>
      </c>
      <c r="K63" s="63" t="s">
        <v>208</v>
      </c>
      <c r="L63" s="65" t="s">
        <v>81</v>
      </c>
      <c r="M63" s="65">
        <v>2025</v>
      </c>
      <c r="N63" s="64" t="s">
        <v>303</v>
      </c>
      <c r="O63" s="63" t="s">
        <v>295</v>
      </c>
      <c r="P63" s="66">
        <v>0</v>
      </c>
      <c r="Q63" s="66">
        <v>60112</v>
      </c>
      <c r="R63" s="67">
        <v>0</v>
      </c>
      <c r="S63" s="68">
        <v>6</v>
      </c>
      <c r="T63" s="74">
        <v>0</v>
      </c>
      <c r="U63" s="66">
        <v>360672</v>
      </c>
      <c r="V63" s="63" t="s">
        <v>239</v>
      </c>
      <c r="W63" s="70">
        <v>1</v>
      </c>
      <c r="X63" s="63"/>
      <c r="Y63" s="63">
        <v>1</v>
      </c>
      <c r="Z63" s="71">
        <v>0</v>
      </c>
      <c r="AA63" s="71">
        <v>60112</v>
      </c>
      <c r="AB63" s="71">
        <v>60112</v>
      </c>
      <c r="AC63" s="72" t="s">
        <v>304</v>
      </c>
      <c r="AD63" s="83" t="s">
        <v>217</v>
      </c>
      <c r="AE63" s="63"/>
      <c r="AF63" s="63"/>
      <c r="AG63" s="73">
        <f t="shared" si="0"/>
        <v>60112</v>
      </c>
      <c r="AH63" s="63"/>
      <c r="AI63" s="63"/>
      <c r="AJ63" s="73">
        <f t="shared" si="1"/>
        <v>60112</v>
      </c>
    </row>
    <row r="64" spans="2:36" s="43" customFormat="1" ht="87.6" hidden="1" customHeight="1">
      <c r="B64" s="63" t="s">
        <v>46</v>
      </c>
      <c r="C64" s="76">
        <v>19</v>
      </c>
      <c r="D64" s="63" t="s">
        <v>202</v>
      </c>
      <c r="E64" s="64" t="s">
        <v>305</v>
      </c>
      <c r="F64" s="64" t="s">
        <v>292</v>
      </c>
      <c r="G64" s="64" t="s">
        <v>306</v>
      </c>
      <c r="H64" s="64" t="s">
        <v>251</v>
      </c>
      <c r="I64" s="64" t="s">
        <v>207</v>
      </c>
      <c r="J64" s="64" t="s">
        <v>207</v>
      </c>
      <c r="K64" s="63" t="s">
        <v>208</v>
      </c>
      <c r="L64" s="65" t="s">
        <v>81</v>
      </c>
      <c r="M64" s="65">
        <v>2025</v>
      </c>
      <c r="N64" s="64" t="s">
        <v>307</v>
      </c>
      <c r="O64" s="63" t="s">
        <v>308</v>
      </c>
      <c r="P64" s="66">
        <v>0</v>
      </c>
      <c r="Q64" s="66">
        <v>90168</v>
      </c>
      <c r="R64" s="67">
        <v>0</v>
      </c>
      <c r="S64" s="68">
        <v>5</v>
      </c>
      <c r="T64" s="74">
        <v>0</v>
      </c>
      <c r="U64" s="66">
        <v>450840</v>
      </c>
      <c r="V64" s="63" t="s">
        <v>239</v>
      </c>
      <c r="W64" s="70">
        <v>1</v>
      </c>
      <c r="X64" s="63"/>
      <c r="Y64" s="63">
        <v>1</v>
      </c>
      <c r="Z64" s="71">
        <v>0</v>
      </c>
      <c r="AA64" s="71">
        <v>90168</v>
      </c>
      <c r="AB64" s="71">
        <v>90168</v>
      </c>
      <c r="AC64" s="72" t="s">
        <v>309</v>
      </c>
      <c r="AD64" s="83" t="s">
        <v>217</v>
      </c>
      <c r="AE64" s="63"/>
      <c r="AF64" s="63"/>
      <c r="AG64" s="73">
        <f t="shared" si="0"/>
        <v>90168</v>
      </c>
      <c r="AH64" s="63"/>
      <c r="AI64" s="63"/>
      <c r="AJ64" s="73">
        <f t="shared" si="1"/>
        <v>90168</v>
      </c>
    </row>
    <row r="65" spans="2:36" s="43" customFormat="1" ht="87.6" hidden="1" customHeight="1">
      <c r="B65" s="63" t="s">
        <v>46</v>
      </c>
      <c r="C65" s="76">
        <v>1754</v>
      </c>
      <c r="D65" s="63" t="s">
        <v>202</v>
      </c>
      <c r="E65" s="64" t="s">
        <v>310</v>
      </c>
      <c r="F65" s="64" t="s">
        <v>292</v>
      </c>
      <c r="G65" s="64" t="s">
        <v>311</v>
      </c>
      <c r="H65" s="64" t="s">
        <v>251</v>
      </c>
      <c r="I65" s="64" t="s">
        <v>207</v>
      </c>
      <c r="J65" s="64" t="s">
        <v>207</v>
      </c>
      <c r="K65" s="63" t="s">
        <v>208</v>
      </c>
      <c r="L65" s="65" t="s">
        <v>81</v>
      </c>
      <c r="M65" s="65">
        <v>2025</v>
      </c>
      <c r="N65" s="64" t="s">
        <v>312</v>
      </c>
      <c r="O65" s="63" t="s">
        <v>308</v>
      </c>
      <c r="P65" s="66">
        <v>0</v>
      </c>
      <c r="Q65" s="66">
        <v>75140</v>
      </c>
      <c r="R65" s="67">
        <v>0</v>
      </c>
      <c r="S65" s="68">
        <v>12</v>
      </c>
      <c r="T65" s="74">
        <v>0</v>
      </c>
      <c r="U65" s="66">
        <v>901680</v>
      </c>
      <c r="V65" s="63" t="s">
        <v>239</v>
      </c>
      <c r="W65" s="70">
        <v>1</v>
      </c>
      <c r="X65" s="63"/>
      <c r="Y65" s="63">
        <v>1</v>
      </c>
      <c r="Z65" s="71">
        <v>0</v>
      </c>
      <c r="AA65" s="71">
        <v>75140</v>
      </c>
      <c r="AB65" s="71">
        <v>75140</v>
      </c>
      <c r="AC65" s="72" t="s">
        <v>313</v>
      </c>
      <c r="AD65" s="83" t="s">
        <v>217</v>
      </c>
      <c r="AE65" s="63"/>
      <c r="AF65" s="63"/>
      <c r="AG65" s="73">
        <f t="shared" si="0"/>
        <v>75140</v>
      </c>
      <c r="AH65" s="63"/>
      <c r="AI65" s="63"/>
      <c r="AJ65" s="73">
        <f t="shared" si="1"/>
        <v>75140</v>
      </c>
    </row>
    <row r="66" spans="2:36" s="43" customFormat="1" ht="87.6" hidden="1" customHeight="1">
      <c r="B66" s="63" t="s">
        <v>46</v>
      </c>
      <c r="C66" s="76">
        <v>4</v>
      </c>
      <c r="D66" s="63" t="s">
        <v>202</v>
      </c>
      <c r="E66" s="64" t="s">
        <v>314</v>
      </c>
      <c r="F66" s="64" t="s">
        <v>292</v>
      </c>
      <c r="G66" s="64" t="s">
        <v>315</v>
      </c>
      <c r="H66" s="64" t="s">
        <v>251</v>
      </c>
      <c r="I66" s="64" t="s">
        <v>207</v>
      </c>
      <c r="J66" s="64" t="s">
        <v>207</v>
      </c>
      <c r="K66" s="63" t="s">
        <v>208</v>
      </c>
      <c r="L66" s="65" t="s">
        <v>55</v>
      </c>
      <c r="M66" s="65">
        <v>2025</v>
      </c>
      <c r="N66" s="64" t="s">
        <v>316</v>
      </c>
      <c r="O66" s="63" t="s">
        <v>308</v>
      </c>
      <c r="P66" s="66">
        <v>0</v>
      </c>
      <c r="Q66" s="66">
        <v>90168</v>
      </c>
      <c r="R66" s="67">
        <v>0</v>
      </c>
      <c r="S66" s="68">
        <v>38</v>
      </c>
      <c r="T66" s="74">
        <v>0</v>
      </c>
      <c r="U66" s="66">
        <v>3426384</v>
      </c>
      <c r="V66" s="63" t="s">
        <v>239</v>
      </c>
      <c r="W66" s="70">
        <v>1</v>
      </c>
      <c r="X66" s="63"/>
      <c r="Y66" s="63">
        <v>1</v>
      </c>
      <c r="Z66" s="71">
        <v>0</v>
      </c>
      <c r="AA66" s="71">
        <v>90168</v>
      </c>
      <c r="AB66" s="71">
        <v>90168</v>
      </c>
      <c r="AC66" s="72" t="s">
        <v>317</v>
      </c>
      <c r="AD66" s="83" t="s">
        <v>217</v>
      </c>
      <c r="AE66" s="63"/>
      <c r="AF66" s="63"/>
      <c r="AG66" s="73">
        <f t="shared" si="0"/>
        <v>90168</v>
      </c>
      <c r="AH66" s="63"/>
      <c r="AI66" s="63"/>
      <c r="AJ66" s="73">
        <f t="shared" si="1"/>
        <v>90168</v>
      </c>
    </row>
    <row r="67" spans="2:36" s="43" customFormat="1" ht="87.6" hidden="1" customHeight="1">
      <c r="B67" s="63" t="s">
        <v>46</v>
      </c>
      <c r="C67" s="76">
        <v>6</v>
      </c>
      <c r="D67" s="63" t="s">
        <v>202</v>
      </c>
      <c r="E67" s="64" t="s">
        <v>318</v>
      </c>
      <c r="F67" s="64" t="s">
        <v>292</v>
      </c>
      <c r="G67" s="64" t="s">
        <v>319</v>
      </c>
      <c r="H67" s="64" t="s">
        <v>251</v>
      </c>
      <c r="I67" s="64" t="s">
        <v>207</v>
      </c>
      <c r="J67" s="64" t="s">
        <v>207</v>
      </c>
      <c r="K67" s="63" t="s">
        <v>208</v>
      </c>
      <c r="L67" s="65" t="s">
        <v>55</v>
      </c>
      <c r="M67" s="65">
        <v>2025</v>
      </c>
      <c r="N67" s="64" t="s">
        <v>320</v>
      </c>
      <c r="O67" s="63" t="s">
        <v>308</v>
      </c>
      <c r="P67" s="66">
        <v>0</v>
      </c>
      <c r="Q67" s="66">
        <v>90168</v>
      </c>
      <c r="R67" s="67">
        <v>0</v>
      </c>
      <c r="S67" s="68">
        <v>3</v>
      </c>
      <c r="T67" s="74">
        <v>0</v>
      </c>
      <c r="U67" s="66">
        <v>270504</v>
      </c>
      <c r="V67" s="63" t="s">
        <v>239</v>
      </c>
      <c r="W67" s="70">
        <v>1</v>
      </c>
      <c r="X67" s="63"/>
      <c r="Y67" s="63">
        <v>1</v>
      </c>
      <c r="Z67" s="71">
        <v>0</v>
      </c>
      <c r="AA67" s="71">
        <v>90168</v>
      </c>
      <c r="AB67" s="71">
        <v>90168</v>
      </c>
      <c r="AC67" s="72" t="s">
        <v>321</v>
      </c>
      <c r="AD67" s="83" t="s">
        <v>217</v>
      </c>
      <c r="AE67" s="63"/>
      <c r="AF67" s="63"/>
      <c r="AG67" s="73">
        <f t="shared" si="0"/>
        <v>90168</v>
      </c>
      <c r="AH67" s="63"/>
      <c r="AI67" s="63"/>
      <c r="AJ67" s="73">
        <f t="shared" si="1"/>
        <v>90168</v>
      </c>
    </row>
    <row r="68" spans="2:36" s="43" customFormat="1" ht="87.6" hidden="1" customHeight="1">
      <c r="B68" s="63" t="s">
        <v>46</v>
      </c>
      <c r="C68" s="76">
        <v>1754</v>
      </c>
      <c r="D68" s="63" t="s">
        <v>202</v>
      </c>
      <c r="E68" s="64" t="s">
        <v>310</v>
      </c>
      <c r="F68" s="64" t="s">
        <v>292</v>
      </c>
      <c r="G68" s="64" t="s">
        <v>311</v>
      </c>
      <c r="H68" s="64" t="s">
        <v>251</v>
      </c>
      <c r="I68" s="64" t="s">
        <v>207</v>
      </c>
      <c r="J68" s="64" t="s">
        <v>207</v>
      </c>
      <c r="K68" s="63" t="s">
        <v>208</v>
      </c>
      <c r="L68" s="65" t="s">
        <v>55</v>
      </c>
      <c r="M68" s="65">
        <v>2025</v>
      </c>
      <c r="N68" s="64" t="s">
        <v>322</v>
      </c>
      <c r="O68" s="63" t="s">
        <v>308</v>
      </c>
      <c r="P68" s="66">
        <v>0</v>
      </c>
      <c r="Q68" s="66">
        <v>75140</v>
      </c>
      <c r="R68" s="67">
        <v>0</v>
      </c>
      <c r="S68" s="68">
        <v>10</v>
      </c>
      <c r="T68" s="74">
        <v>0</v>
      </c>
      <c r="U68" s="66">
        <v>751400</v>
      </c>
      <c r="V68" s="63" t="s">
        <v>239</v>
      </c>
      <c r="W68" s="70">
        <v>1</v>
      </c>
      <c r="X68" s="63"/>
      <c r="Y68" s="63">
        <v>1</v>
      </c>
      <c r="Z68" s="71">
        <v>0</v>
      </c>
      <c r="AA68" s="71">
        <v>75140</v>
      </c>
      <c r="AB68" s="71">
        <v>75140</v>
      </c>
      <c r="AC68" s="72" t="s">
        <v>323</v>
      </c>
      <c r="AD68" s="83" t="s">
        <v>217</v>
      </c>
      <c r="AE68" s="63"/>
      <c r="AF68" s="63"/>
      <c r="AG68" s="73">
        <f t="shared" si="0"/>
        <v>75140</v>
      </c>
      <c r="AH68" s="63"/>
      <c r="AI68" s="63"/>
      <c r="AJ68" s="73">
        <f t="shared" si="1"/>
        <v>75140</v>
      </c>
    </row>
    <row r="69" spans="2:36" s="43" customFormat="1" ht="87.6" hidden="1" customHeight="1">
      <c r="B69" s="63" t="s">
        <v>243</v>
      </c>
      <c r="C69" s="76">
        <v>1759</v>
      </c>
      <c r="D69" s="63" t="s">
        <v>202</v>
      </c>
      <c r="E69" s="64" t="s">
        <v>324</v>
      </c>
      <c r="F69" s="64" t="s">
        <v>292</v>
      </c>
      <c r="G69" s="64" t="s">
        <v>325</v>
      </c>
      <c r="H69" s="64" t="s">
        <v>251</v>
      </c>
      <c r="I69" s="64" t="s">
        <v>207</v>
      </c>
      <c r="J69" s="64" t="s">
        <v>207</v>
      </c>
      <c r="K69" s="63" t="s">
        <v>96</v>
      </c>
      <c r="L69" s="65" t="s">
        <v>81</v>
      </c>
      <c r="M69" s="65">
        <v>2025</v>
      </c>
      <c r="N69" s="64" t="s">
        <v>326</v>
      </c>
      <c r="O69" s="63" t="s">
        <v>308</v>
      </c>
      <c r="P69" s="66">
        <v>0</v>
      </c>
      <c r="Q69" s="66">
        <v>60112</v>
      </c>
      <c r="R69" s="67">
        <v>0</v>
      </c>
      <c r="S69" s="68">
        <v>73</v>
      </c>
      <c r="T69" s="74">
        <v>0</v>
      </c>
      <c r="U69" s="66">
        <v>4388176</v>
      </c>
      <c r="V69" s="63" t="s">
        <v>239</v>
      </c>
      <c r="W69" s="70">
        <v>1</v>
      </c>
      <c r="X69" s="63"/>
      <c r="Y69" s="63">
        <v>1</v>
      </c>
      <c r="Z69" s="71">
        <v>0</v>
      </c>
      <c r="AA69" s="71">
        <v>60112</v>
      </c>
      <c r="AB69" s="71">
        <v>60112</v>
      </c>
      <c r="AC69" s="72" t="s">
        <v>327</v>
      </c>
      <c r="AD69" s="83" t="s">
        <v>217</v>
      </c>
      <c r="AE69" s="63"/>
      <c r="AF69" s="63"/>
      <c r="AG69" s="73">
        <f t="shared" si="0"/>
        <v>60112</v>
      </c>
      <c r="AH69" s="63"/>
      <c r="AI69" s="63"/>
      <c r="AJ69" s="73">
        <f t="shared" si="1"/>
        <v>60112</v>
      </c>
    </row>
    <row r="70" spans="2:36" s="43" customFormat="1" ht="87.6" hidden="1" customHeight="1">
      <c r="B70" s="63" t="s">
        <v>46</v>
      </c>
      <c r="C70" s="76">
        <v>1759</v>
      </c>
      <c r="D70" s="63" t="s">
        <v>202</v>
      </c>
      <c r="E70" s="64" t="s">
        <v>324</v>
      </c>
      <c r="F70" s="64" t="s">
        <v>292</v>
      </c>
      <c r="G70" s="64" t="s">
        <v>325</v>
      </c>
      <c r="H70" s="64" t="s">
        <v>251</v>
      </c>
      <c r="I70" s="64" t="s">
        <v>207</v>
      </c>
      <c r="J70" s="64" t="s">
        <v>207</v>
      </c>
      <c r="K70" s="63" t="s">
        <v>228</v>
      </c>
      <c r="L70" s="65" t="s">
        <v>81</v>
      </c>
      <c r="M70" s="65">
        <v>2025</v>
      </c>
      <c r="N70" s="64" t="s">
        <v>328</v>
      </c>
      <c r="O70" s="63" t="s">
        <v>329</v>
      </c>
      <c r="P70" s="66">
        <v>0</v>
      </c>
      <c r="Q70" s="66">
        <v>60112</v>
      </c>
      <c r="R70" s="67">
        <v>0</v>
      </c>
      <c r="S70" s="68">
        <v>37</v>
      </c>
      <c r="T70" s="74">
        <v>0</v>
      </c>
      <c r="U70" s="66">
        <v>2224144</v>
      </c>
      <c r="V70" s="63" t="s">
        <v>239</v>
      </c>
      <c r="W70" s="70">
        <v>1</v>
      </c>
      <c r="X70" s="63"/>
      <c r="Y70" s="63">
        <v>1</v>
      </c>
      <c r="Z70" s="71">
        <v>0</v>
      </c>
      <c r="AA70" s="71">
        <v>60112</v>
      </c>
      <c r="AB70" s="71">
        <v>60112</v>
      </c>
      <c r="AC70" s="72" t="s">
        <v>330</v>
      </c>
      <c r="AD70" s="83" t="s">
        <v>217</v>
      </c>
      <c r="AE70" s="63"/>
      <c r="AF70" s="63"/>
      <c r="AG70" s="73">
        <f t="shared" si="0"/>
        <v>60112</v>
      </c>
      <c r="AH70" s="63"/>
      <c r="AI70" s="63"/>
      <c r="AJ70" s="73">
        <f t="shared" si="1"/>
        <v>60112</v>
      </c>
    </row>
    <row r="71" spans="2:36" s="43" customFormat="1" ht="87.6" hidden="1" customHeight="1">
      <c r="B71" s="63" t="s">
        <v>46</v>
      </c>
      <c r="C71" s="76">
        <v>1742</v>
      </c>
      <c r="D71" s="63" t="s">
        <v>202</v>
      </c>
      <c r="E71" s="64" t="s">
        <v>331</v>
      </c>
      <c r="F71" s="64" t="s">
        <v>292</v>
      </c>
      <c r="G71" s="64" t="s">
        <v>332</v>
      </c>
      <c r="H71" s="64" t="s">
        <v>251</v>
      </c>
      <c r="I71" s="64" t="s">
        <v>207</v>
      </c>
      <c r="J71" s="64" t="s">
        <v>207</v>
      </c>
      <c r="K71" s="63" t="s">
        <v>228</v>
      </c>
      <c r="L71" s="65" t="s">
        <v>55</v>
      </c>
      <c r="M71" s="65">
        <v>2025</v>
      </c>
      <c r="N71" s="64" t="s">
        <v>333</v>
      </c>
      <c r="O71" s="63" t="s">
        <v>329</v>
      </c>
      <c r="P71" s="66">
        <v>0</v>
      </c>
      <c r="Q71" s="66">
        <v>60112</v>
      </c>
      <c r="R71" s="67">
        <v>0</v>
      </c>
      <c r="S71" s="68">
        <v>38</v>
      </c>
      <c r="T71" s="74">
        <v>0</v>
      </c>
      <c r="U71" s="66">
        <v>2284256</v>
      </c>
      <c r="V71" s="63" t="s">
        <v>239</v>
      </c>
      <c r="W71" s="70">
        <v>1</v>
      </c>
      <c r="X71" s="63"/>
      <c r="Y71" s="63">
        <v>1</v>
      </c>
      <c r="Z71" s="71">
        <v>0</v>
      </c>
      <c r="AA71" s="71">
        <v>60112</v>
      </c>
      <c r="AB71" s="71">
        <v>60112</v>
      </c>
      <c r="AC71" s="72" t="s">
        <v>334</v>
      </c>
      <c r="AD71" s="83" t="s">
        <v>217</v>
      </c>
      <c r="AE71" s="63"/>
      <c r="AF71" s="63"/>
      <c r="AG71" s="73">
        <f t="shared" si="0"/>
        <v>60112</v>
      </c>
      <c r="AH71" s="63"/>
      <c r="AI71" s="63"/>
      <c r="AJ71" s="73">
        <f t="shared" si="1"/>
        <v>60112</v>
      </c>
    </row>
    <row r="72" spans="2:36" s="43" customFormat="1" ht="87.6" hidden="1" customHeight="1">
      <c r="B72" s="63" t="s">
        <v>46</v>
      </c>
      <c r="C72" s="76">
        <v>1759</v>
      </c>
      <c r="D72" s="63" t="s">
        <v>202</v>
      </c>
      <c r="E72" s="64" t="s">
        <v>324</v>
      </c>
      <c r="F72" s="64" t="s">
        <v>292</v>
      </c>
      <c r="G72" s="64" t="s">
        <v>325</v>
      </c>
      <c r="H72" s="64" t="s">
        <v>251</v>
      </c>
      <c r="I72" s="64" t="s">
        <v>207</v>
      </c>
      <c r="J72" s="64" t="s">
        <v>207</v>
      </c>
      <c r="K72" s="63" t="s">
        <v>96</v>
      </c>
      <c r="L72" s="65" t="s">
        <v>55</v>
      </c>
      <c r="M72" s="65">
        <v>2025</v>
      </c>
      <c r="N72" s="64" t="s">
        <v>335</v>
      </c>
      <c r="O72" s="63" t="s">
        <v>336</v>
      </c>
      <c r="P72" s="66">
        <v>0</v>
      </c>
      <c r="Q72" s="66">
        <v>60112</v>
      </c>
      <c r="R72" s="67">
        <v>0</v>
      </c>
      <c r="S72" s="68">
        <v>51</v>
      </c>
      <c r="T72" s="74">
        <v>0</v>
      </c>
      <c r="U72" s="66">
        <v>3065712</v>
      </c>
      <c r="V72" s="63" t="s">
        <v>239</v>
      </c>
      <c r="W72" s="70">
        <v>1</v>
      </c>
      <c r="X72" s="63"/>
      <c r="Y72" s="63">
        <v>1</v>
      </c>
      <c r="Z72" s="71">
        <v>0</v>
      </c>
      <c r="AA72" s="71">
        <v>60112</v>
      </c>
      <c r="AB72" s="71">
        <v>60112</v>
      </c>
      <c r="AC72" s="72" t="s">
        <v>337</v>
      </c>
      <c r="AD72" s="83" t="s">
        <v>217</v>
      </c>
      <c r="AE72" s="63"/>
      <c r="AF72" s="63"/>
      <c r="AG72" s="73">
        <f t="shared" si="0"/>
        <v>60112</v>
      </c>
      <c r="AH72" s="63"/>
      <c r="AI72" s="63"/>
      <c r="AJ72" s="73">
        <f t="shared" si="1"/>
        <v>60112</v>
      </c>
    </row>
    <row r="73" spans="2:36" s="43" customFormat="1" ht="87.6" hidden="1" customHeight="1">
      <c r="B73" s="63" t="s">
        <v>46</v>
      </c>
      <c r="C73" s="76">
        <v>2395</v>
      </c>
      <c r="D73" s="63" t="s">
        <v>202</v>
      </c>
      <c r="E73" s="64" t="s">
        <v>338</v>
      </c>
      <c r="F73" s="64" t="s">
        <v>339</v>
      </c>
      <c r="G73" s="64" t="s">
        <v>340</v>
      </c>
      <c r="H73" s="64" t="s">
        <v>341</v>
      </c>
      <c r="I73" s="64" t="s">
        <v>207</v>
      </c>
      <c r="J73" s="64" t="s">
        <v>207</v>
      </c>
      <c r="K73" s="63" t="s">
        <v>208</v>
      </c>
      <c r="L73" s="65" t="s">
        <v>81</v>
      </c>
      <c r="M73" s="65">
        <v>2025</v>
      </c>
      <c r="N73" s="64" t="s">
        <v>342</v>
      </c>
      <c r="O73" s="63" t="s">
        <v>343</v>
      </c>
      <c r="P73" s="66">
        <v>0</v>
      </c>
      <c r="Q73" s="66">
        <v>180339</v>
      </c>
      <c r="R73" s="67">
        <v>0</v>
      </c>
      <c r="S73" s="68">
        <v>73</v>
      </c>
      <c r="T73" s="74">
        <v>0</v>
      </c>
      <c r="U73" s="66">
        <v>13164747</v>
      </c>
      <c r="V73" s="63" t="s">
        <v>239</v>
      </c>
      <c r="W73" s="70">
        <v>1</v>
      </c>
      <c r="X73" s="63"/>
      <c r="Y73" s="63">
        <v>2</v>
      </c>
      <c r="Z73" s="71">
        <v>0</v>
      </c>
      <c r="AA73" s="71">
        <v>360678</v>
      </c>
      <c r="AB73" s="71">
        <v>360678</v>
      </c>
      <c r="AC73" s="72" t="s">
        <v>344</v>
      </c>
      <c r="AD73" s="83" t="s">
        <v>217</v>
      </c>
      <c r="AE73" s="63"/>
      <c r="AF73" s="63"/>
      <c r="AG73" s="73">
        <f t="shared" si="0"/>
        <v>360678</v>
      </c>
      <c r="AH73" s="63"/>
      <c r="AI73" s="63"/>
      <c r="AJ73" s="73">
        <f t="shared" si="1"/>
        <v>360678</v>
      </c>
    </row>
    <row r="74" spans="2:36" s="43" customFormat="1" ht="87.6" hidden="1" customHeight="1">
      <c r="B74" s="63" t="s">
        <v>46</v>
      </c>
      <c r="C74" s="76">
        <v>1736</v>
      </c>
      <c r="D74" s="63" t="s">
        <v>202</v>
      </c>
      <c r="E74" s="64" t="s">
        <v>345</v>
      </c>
      <c r="F74" s="64" t="s">
        <v>339</v>
      </c>
      <c r="G74" s="64" t="s">
        <v>346</v>
      </c>
      <c r="H74" s="64" t="s">
        <v>341</v>
      </c>
      <c r="I74" s="64" t="s">
        <v>207</v>
      </c>
      <c r="J74" s="64" t="s">
        <v>207</v>
      </c>
      <c r="K74" s="63" t="s">
        <v>208</v>
      </c>
      <c r="L74" s="65" t="s">
        <v>81</v>
      </c>
      <c r="M74" s="65">
        <v>2025</v>
      </c>
      <c r="N74" s="64" t="s">
        <v>347</v>
      </c>
      <c r="O74" s="63" t="s">
        <v>343</v>
      </c>
      <c r="P74" s="66">
        <v>0</v>
      </c>
      <c r="Q74" s="66">
        <v>5530386</v>
      </c>
      <c r="R74" s="67">
        <v>0</v>
      </c>
      <c r="S74" s="68">
        <v>1</v>
      </c>
      <c r="T74" s="74">
        <v>0</v>
      </c>
      <c r="U74" s="66">
        <v>5530386</v>
      </c>
      <c r="V74" s="63" t="s">
        <v>239</v>
      </c>
      <c r="W74" s="70">
        <v>1</v>
      </c>
      <c r="X74" s="63"/>
      <c r="Y74" s="63">
        <v>4.8912318236014628E-2</v>
      </c>
      <c r="Z74" s="71">
        <v>0</v>
      </c>
      <c r="AA74" s="71">
        <v>270504</v>
      </c>
      <c r="AB74" s="71">
        <v>270504</v>
      </c>
      <c r="AC74" s="72" t="s">
        <v>348</v>
      </c>
      <c r="AD74" s="83" t="s">
        <v>217</v>
      </c>
      <c r="AE74" s="63"/>
      <c r="AF74" s="63"/>
      <c r="AG74" s="73">
        <f t="shared" si="0"/>
        <v>270504</v>
      </c>
      <c r="AH74" s="63"/>
      <c r="AI74" s="63"/>
      <c r="AJ74" s="73">
        <f t="shared" si="1"/>
        <v>270504</v>
      </c>
    </row>
    <row r="75" spans="2:36" s="43" customFormat="1" ht="87.6" hidden="1" customHeight="1">
      <c r="B75" s="63" t="s">
        <v>46</v>
      </c>
      <c r="C75" s="76">
        <v>2395</v>
      </c>
      <c r="D75" s="63" t="s">
        <v>202</v>
      </c>
      <c r="E75" s="64" t="s">
        <v>338</v>
      </c>
      <c r="F75" s="64" t="s">
        <v>339</v>
      </c>
      <c r="G75" s="64" t="s">
        <v>340</v>
      </c>
      <c r="H75" s="64" t="s">
        <v>341</v>
      </c>
      <c r="I75" s="64" t="s">
        <v>207</v>
      </c>
      <c r="J75" s="64" t="s">
        <v>207</v>
      </c>
      <c r="K75" s="63" t="s">
        <v>208</v>
      </c>
      <c r="L75" s="65" t="s">
        <v>55</v>
      </c>
      <c r="M75" s="65">
        <v>2025</v>
      </c>
      <c r="N75" s="64" t="s">
        <v>349</v>
      </c>
      <c r="O75" s="63" t="s">
        <v>343</v>
      </c>
      <c r="P75" s="66">
        <v>0</v>
      </c>
      <c r="Q75" s="66">
        <v>180339</v>
      </c>
      <c r="R75" s="67">
        <v>0</v>
      </c>
      <c r="S75" s="68">
        <v>61</v>
      </c>
      <c r="T75" s="74">
        <v>0</v>
      </c>
      <c r="U75" s="66">
        <v>11000679</v>
      </c>
      <c r="V75" s="63" t="s">
        <v>239</v>
      </c>
      <c r="W75" s="70">
        <v>1</v>
      </c>
      <c r="X75" s="63"/>
      <c r="Y75" s="63">
        <v>2.25</v>
      </c>
      <c r="Z75" s="71">
        <v>0</v>
      </c>
      <c r="AA75" s="71">
        <v>405763</v>
      </c>
      <c r="AB75" s="71">
        <v>405763</v>
      </c>
      <c r="AC75" s="72" t="s">
        <v>350</v>
      </c>
      <c r="AD75" s="83" t="s">
        <v>217</v>
      </c>
      <c r="AE75" s="63"/>
      <c r="AF75" s="63"/>
      <c r="AG75" s="73">
        <f t="shared" si="0"/>
        <v>405763</v>
      </c>
      <c r="AH75" s="63"/>
      <c r="AI75" s="63"/>
      <c r="AJ75" s="73">
        <f t="shared" si="1"/>
        <v>405763</v>
      </c>
    </row>
    <row r="76" spans="2:36" s="43" customFormat="1" ht="87.6" hidden="1" customHeight="1">
      <c r="B76" s="63" t="s">
        <v>46</v>
      </c>
      <c r="C76" s="76">
        <v>1849</v>
      </c>
      <c r="D76" s="63" t="s">
        <v>202</v>
      </c>
      <c r="E76" s="64" t="s">
        <v>351</v>
      </c>
      <c r="F76" s="64" t="s">
        <v>339</v>
      </c>
      <c r="G76" s="64" t="s">
        <v>346</v>
      </c>
      <c r="H76" s="64" t="s">
        <v>341</v>
      </c>
      <c r="I76" s="64" t="s">
        <v>207</v>
      </c>
      <c r="J76" s="64" t="s">
        <v>207</v>
      </c>
      <c r="K76" s="63" t="s">
        <v>208</v>
      </c>
      <c r="L76" s="65" t="s">
        <v>55</v>
      </c>
      <c r="M76" s="65">
        <v>2025</v>
      </c>
      <c r="N76" s="64" t="s">
        <v>352</v>
      </c>
      <c r="O76" s="63" t="s">
        <v>343</v>
      </c>
      <c r="P76" s="66">
        <v>0</v>
      </c>
      <c r="Q76" s="66">
        <v>4057620</v>
      </c>
      <c r="R76" s="67">
        <v>0</v>
      </c>
      <c r="S76" s="68">
        <v>1</v>
      </c>
      <c r="T76" s="74">
        <v>0</v>
      </c>
      <c r="U76" s="66">
        <v>4057620</v>
      </c>
      <c r="V76" s="63" t="s">
        <v>239</v>
      </c>
      <c r="W76" s="70">
        <v>1</v>
      </c>
      <c r="X76" s="63"/>
      <c r="Y76" s="63">
        <v>7.4072978741232549E-3</v>
      </c>
      <c r="Z76" s="71">
        <v>0</v>
      </c>
      <c r="AA76" s="71">
        <v>30056</v>
      </c>
      <c r="AB76" s="71">
        <v>30056</v>
      </c>
      <c r="AC76" s="72" t="s">
        <v>353</v>
      </c>
      <c r="AD76" s="83" t="s">
        <v>217</v>
      </c>
      <c r="AE76" s="63"/>
      <c r="AF76" s="63"/>
      <c r="AG76" s="73">
        <f t="shared" si="0"/>
        <v>30056</v>
      </c>
      <c r="AH76" s="63"/>
      <c r="AI76" s="63"/>
      <c r="AJ76" s="73">
        <f t="shared" si="1"/>
        <v>30056</v>
      </c>
    </row>
    <row r="77" spans="2:36" s="43" customFormat="1" ht="87.6" hidden="1" customHeight="1">
      <c r="B77" s="63" t="s">
        <v>46</v>
      </c>
      <c r="C77" s="76">
        <v>2393</v>
      </c>
      <c r="D77" s="63" t="s">
        <v>202</v>
      </c>
      <c r="E77" s="64" t="s">
        <v>354</v>
      </c>
      <c r="F77" s="64" t="s">
        <v>339</v>
      </c>
      <c r="G77" s="64" t="s">
        <v>355</v>
      </c>
      <c r="H77" s="64" t="s">
        <v>251</v>
      </c>
      <c r="I77" s="64" t="s">
        <v>207</v>
      </c>
      <c r="J77" s="64" t="s">
        <v>207</v>
      </c>
      <c r="K77" s="63" t="s">
        <v>96</v>
      </c>
      <c r="L77" s="65" t="s">
        <v>81</v>
      </c>
      <c r="M77" s="65">
        <v>2025</v>
      </c>
      <c r="N77" s="64" t="s">
        <v>356</v>
      </c>
      <c r="O77" s="63" t="s">
        <v>357</v>
      </c>
      <c r="P77" s="66">
        <v>0</v>
      </c>
      <c r="Q77" s="66">
        <v>90168</v>
      </c>
      <c r="R77" s="67">
        <v>0</v>
      </c>
      <c r="S77" s="68">
        <v>11</v>
      </c>
      <c r="T77" s="74">
        <v>0</v>
      </c>
      <c r="U77" s="66">
        <v>991848</v>
      </c>
      <c r="V77" s="63" t="s">
        <v>239</v>
      </c>
      <c r="W77" s="70">
        <v>1</v>
      </c>
      <c r="X77" s="63"/>
      <c r="Y77" s="63">
        <v>4</v>
      </c>
      <c r="Z77" s="71">
        <v>0</v>
      </c>
      <c r="AA77" s="71">
        <v>360672</v>
      </c>
      <c r="AB77" s="71">
        <v>360672</v>
      </c>
      <c r="AC77" s="72" t="s">
        <v>358</v>
      </c>
      <c r="AD77" s="83" t="s">
        <v>217</v>
      </c>
      <c r="AE77" s="63"/>
      <c r="AF77" s="63"/>
      <c r="AG77" s="73">
        <f t="shared" si="0"/>
        <v>360672</v>
      </c>
      <c r="AH77" s="63"/>
      <c r="AI77" s="63"/>
      <c r="AJ77" s="73">
        <f t="shared" si="1"/>
        <v>360672</v>
      </c>
    </row>
    <row r="78" spans="2:36" s="43" customFormat="1" ht="87.6" hidden="1" customHeight="1">
      <c r="B78" s="63" t="s">
        <v>46</v>
      </c>
      <c r="C78" s="76">
        <v>2393</v>
      </c>
      <c r="D78" s="63" t="s">
        <v>202</v>
      </c>
      <c r="E78" s="64" t="s">
        <v>354</v>
      </c>
      <c r="F78" s="64" t="s">
        <v>339</v>
      </c>
      <c r="G78" s="64" t="s">
        <v>355</v>
      </c>
      <c r="H78" s="64" t="s">
        <v>251</v>
      </c>
      <c r="I78" s="64" t="s">
        <v>207</v>
      </c>
      <c r="J78" s="64" t="s">
        <v>207</v>
      </c>
      <c r="K78" s="63" t="s">
        <v>208</v>
      </c>
      <c r="L78" s="65" t="s">
        <v>81</v>
      </c>
      <c r="M78" s="65">
        <v>2025</v>
      </c>
      <c r="N78" s="64" t="s">
        <v>359</v>
      </c>
      <c r="O78" s="63" t="s">
        <v>357</v>
      </c>
      <c r="P78" s="66">
        <v>0</v>
      </c>
      <c r="Q78" s="66">
        <v>90168</v>
      </c>
      <c r="R78" s="67">
        <v>0</v>
      </c>
      <c r="S78" s="68">
        <v>6</v>
      </c>
      <c r="T78" s="74">
        <v>0</v>
      </c>
      <c r="U78" s="66">
        <v>541008</v>
      </c>
      <c r="V78" s="63" t="s">
        <v>239</v>
      </c>
      <c r="W78" s="70">
        <v>1</v>
      </c>
      <c r="X78" s="63"/>
      <c r="Y78" s="63">
        <v>1</v>
      </c>
      <c r="Z78" s="71">
        <v>0</v>
      </c>
      <c r="AA78" s="71">
        <v>90168</v>
      </c>
      <c r="AB78" s="71">
        <v>90168</v>
      </c>
      <c r="AC78" s="72" t="s">
        <v>360</v>
      </c>
      <c r="AD78" s="83" t="s">
        <v>217</v>
      </c>
      <c r="AE78" s="63"/>
      <c r="AF78" s="63"/>
      <c r="AG78" s="73">
        <f t="shared" si="0"/>
        <v>90168</v>
      </c>
      <c r="AH78" s="63"/>
      <c r="AI78" s="63"/>
      <c r="AJ78" s="73">
        <f t="shared" si="1"/>
        <v>90168</v>
      </c>
    </row>
    <row r="79" spans="2:36" s="43" customFormat="1" ht="87.6" hidden="1" customHeight="1">
      <c r="B79" s="63" t="s">
        <v>46</v>
      </c>
      <c r="C79" s="76">
        <v>2393</v>
      </c>
      <c r="D79" s="63" t="s">
        <v>202</v>
      </c>
      <c r="E79" s="64" t="s">
        <v>354</v>
      </c>
      <c r="F79" s="64" t="s">
        <v>339</v>
      </c>
      <c r="G79" s="64" t="s">
        <v>355</v>
      </c>
      <c r="H79" s="64" t="s">
        <v>251</v>
      </c>
      <c r="I79" s="64" t="s">
        <v>207</v>
      </c>
      <c r="J79" s="64" t="s">
        <v>207</v>
      </c>
      <c r="K79" s="63" t="s">
        <v>208</v>
      </c>
      <c r="L79" s="65" t="s">
        <v>55</v>
      </c>
      <c r="M79" s="65">
        <v>2025</v>
      </c>
      <c r="N79" s="64" t="s">
        <v>361</v>
      </c>
      <c r="O79" s="63" t="s">
        <v>357</v>
      </c>
      <c r="P79" s="66">
        <v>0</v>
      </c>
      <c r="Q79" s="66">
        <v>90168</v>
      </c>
      <c r="R79" s="67">
        <v>0</v>
      </c>
      <c r="S79" s="68">
        <v>3</v>
      </c>
      <c r="T79" s="74">
        <v>0</v>
      </c>
      <c r="U79" s="66">
        <v>270504</v>
      </c>
      <c r="V79" s="63" t="s">
        <v>239</v>
      </c>
      <c r="W79" s="70">
        <v>1</v>
      </c>
      <c r="X79" s="63"/>
      <c r="Y79" s="63">
        <v>1</v>
      </c>
      <c r="Z79" s="71">
        <v>0</v>
      </c>
      <c r="AA79" s="71">
        <v>90168</v>
      </c>
      <c r="AB79" s="71">
        <v>90168</v>
      </c>
      <c r="AC79" s="72" t="s">
        <v>362</v>
      </c>
      <c r="AD79" s="83" t="s">
        <v>217</v>
      </c>
      <c r="AE79" s="63"/>
      <c r="AF79" s="63"/>
      <c r="AG79" s="73">
        <f t="shared" ref="AG79:AG104" si="2">ROUND(AB79-AE79,0)</f>
        <v>90168</v>
      </c>
      <c r="AH79" s="63"/>
      <c r="AI79" s="63"/>
      <c r="AJ79" s="73">
        <f t="shared" ref="AJ79:AJ102" si="3">ROUND(AG79-AI79,0)</f>
        <v>90168</v>
      </c>
    </row>
    <row r="80" spans="2:36" s="43" customFormat="1" ht="87.6" hidden="1" customHeight="1">
      <c r="B80" s="63" t="s">
        <v>46</v>
      </c>
      <c r="C80" s="76">
        <v>2393</v>
      </c>
      <c r="D80" s="63" t="s">
        <v>202</v>
      </c>
      <c r="E80" s="64" t="s">
        <v>354</v>
      </c>
      <c r="F80" s="64" t="s">
        <v>339</v>
      </c>
      <c r="G80" s="64" t="s">
        <v>355</v>
      </c>
      <c r="H80" s="64" t="s">
        <v>251</v>
      </c>
      <c r="I80" s="64" t="s">
        <v>207</v>
      </c>
      <c r="J80" s="64" t="s">
        <v>207</v>
      </c>
      <c r="K80" s="63" t="s">
        <v>96</v>
      </c>
      <c r="L80" s="65" t="s">
        <v>55</v>
      </c>
      <c r="M80" s="65">
        <v>2025</v>
      </c>
      <c r="N80" s="64" t="s">
        <v>363</v>
      </c>
      <c r="O80" s="63" t="s">
        <v>357</v>
      </c>
      <c r="P80" s="66">
        <v>0</v>
      </c>
      <c r="Q80" s="66">
        <v>90168</v>
      </c>
      <c r="R80" s="67">
        <v>0</v>
      </c>
      <c r="S80" s="68">
        <v>8</v>
      </c>
      <c r="T80" s="74">
        <v>0</v>
      </c>
      <c r="U80" s="66">
        <v>721344</v>
      </c>
      <c r="V80" s="63" t="s">
        <v>239</v>
      </c>
      <c r="W80" s="70">
        <v>1</v>
      </c>
      <c r="X80" s="63"/>
      <c r="Y80" s="63">
        <v>3</v>
      </c>
      <c r="Z80" s="71">
        <v>0</v>
      </c>
      <c r="AA80" s="71">
        <v>270504</v>
      </c>
      <c r="AB80" s="71">
        <v>270504</v>
      </c>
      <c r="AC80" s="72" t="s">
        <v>364</v>
      </c>
      <c r="AD80" s="83" t="s">
        <v>217</v>
      </c>
      <c r="AE80" s="63"/>
      <c r="AF80" s="63"/>
      <c r="AG80" s="73">
        <f t="shared" si="2"/>
        <v>270504</v>
      </c>
      <c r="AH80" s="63"/>
      <c r="AI80" s="63"/>
      <c r="AJ80" s="73">
        <f t="shared" si="3"/>
        <v>270504</v>
      </c>
    </row>
    <row r="81" spans="2:36" s="43" customFormat="1" ht="87.6" hidden="1" customHeight="1">
      <c r="B81" s="63" t="s">
        <v>46</v>
      </c>
      <c r="C81" s="76">
        <v>2388</v>
      </c>
      <c r="D81" s="63" t="s">
        <v>202</v>
      </c>
      <c r="E81" s="64" t="s">
        <v>365</v>
      </c>
      <c r="F81" s="64" t="s">
        <v>339</v>
      </c>
      <c r="G81" s="64" t="s">
        <v>366</v>
      </c>
      <c r="H81" s="64" t="s">
        <v>251</v>
      </c>
      <c r="I81" s="64" t="s">
        <v>207</v>
      </c>
      <c r="J81" s="64" t="s">
        <v>207</v>
      </c>
      <c r="K81" s="63" t="s">
        <v>96</v>
      </c>
      <c r="L81" s="65" t="s">
        <v>55</v>
      </c>
      <c r="M81" s="65">
        <v>2025</v>
      </c>
      <c r="N81" s="64" t="s">
        <v>367</v>
      </c>
      <c r="O81" s="63" t="s">
        <v>357</v>
      </c>
      <c r="P81" s="66">
        <v>0</v>
      </c>
      <c r="Q81" s="66">
        <v>90168</v>
      </c>
      <c r="R81" s="67">
        <v>0</v>
      </c>
      <c r="S81" s="68">
        <v>6</v>
      </c>
      <c r="T81" s="74">
        <v>0</v>
      </c>
      <c r="U81" s="66">
        <v>541008</v>
      </c>
      <c r="V81" s="63" t="s">
        <v>239</v>
      </c>
      <c r="W81" s="70">
        <v>1</v>
      </c>
      <c r="X81" s="63"/>
      <c r="Y81" s="63">
        <v>2</v>
      </c>
      <c r="Z81" s="71">
        <v>0</v>
      </c>
      <c r="AA81" s="71">
        <v>180336</v>
      </c>
      <c r="AB81" s="71">
        <v>180336</v>
      </c>
      <c r="AC81" s="72" t="s">
        <v>368</v>
      </c>
      <c r="AD81" s="83" t="s">
        <v>217</v>
      </c>
      <c r="AE81" s="63"/>
      <c r="AF81" s="63"/>
      <c r="AG81" s="73">
        <f t="shared" si="2"/>
        <v>180336</v>
      </c>
      <c r="AH81" s="63"/>
      <c r="AI81" s="63"/>
      <c r="AJ81" s="73">
        <f t="shared" si="3"/>
        <v>180336</v>
      </c>
    </row>
    <row r="82" spans="2:36" s="43" customFormat="1" ht="87.6" hidden="1" customHeight="1">
      <c r="B82" s="63" t="s">
        <v>46</v>
      </c>
      <c r="C82" s="76">
        <v>2378</v>
      </c>
      <c r="D82" s="63" t="s">
        <v>202</v>
      </c>
      <c r="E82" s="64" t="s">
        <v>369</v>
      </c>
      <c r="F82" s="64" t="s">
        <v>370</v>
      </c>
      <c r="G82" s="64" t="s">
        <v>371</v>
      </c>
      <c r="H82" s="64" t="s">
        <v>372</v>
      </c>
      <c r="I82" s="64" t="s">
        <v>207</v>
      </c>
      <c r="J82" s="64" t="s">
        <v>207</v>
      </c>
      <c r="K82" s="63" t="s">
        <v>96</v>
      </c>
      <c r="L82" s="65" t="s">
        <v>55</v>
      </c>
      <c r="M82" s="65">
        <v>2025</v>
      </c>
      <c r="N82" s="64" t="s">
        <v>373</v>
      </c>
      <c r="O82" s="63" t="s">
        <v>374</v>
      </c>
      <c r="P82" s="66">
        <v>0</v>
      </c>
      <c r="Q82" s="66">
        <v>49132</v>
      </c>
      <c r="R82" s="67">
        <v>0</v>
      </c>
      <c r="S82" s="68">
        <v>144</v>
      </c>
      <c r="T82" s="74">
        <v>0</v>
      </c>
      <c r="U82" s="66">
        <v>7075008</v>
      </c>
      <c r="V82" s="63" t="s">
        <v>112</v>
      </c>
      <c r="W82" s="70">
        <v>1</v>
      </c>
      <c r="X82" s="63"/>
      <c r="Y82" s="63">
        <v>1.4925205720397601</v>
      </c>
      <c r="Z82" s="71">
        <v>0</v>
      </c>
      <c r="AA82" s="71">
        <v>73331</v>
      </c>
      <c r="AB82" s="71">
        <v>73331</v>
      </c>
      <c r="AC82" s="72" t="s">
        <v>375</v>
      </c>
      <c r="AD82" s="83" t="s">
        <v>217</v>
      </c>
      <c r="AE82" s="63"/>
      <c r="AF82" s="63"/>
      <c r="AG82" s="73">
        <f t="shared" si="2"/>
        <v>73331</v>
      </c>
      <c r="AH82" s="63"/>
      <c r="AI82" s="63"/>
      <c r="AJ82" s="73">
        <f t="shared" si="3"/>
        <v>73331</v>
      </c>
    </row>
    <row r="83" spans="2:36" s="43" customFormat="1" ht="87.6" hidden="1" customHeight="1">
      <c r="B83" s="63" t="s">
        <v>46</v>
      </c>
      <c r="C83" s="76">
        <v>65</v>
      </c>
      <c r="D83" s="63" t="s">
        <v>202</v>
      </c>
      <c r="E83" s="64" t="s">
        <v>376</v>
      </c>
      <c r="F83" s="64" t="s">
        <v>377</v>
      </c>
      <c r="G83" s="64" t="s">
        <v>378</v>
      </c>
      <c r="H83" s="64" t="s">
        <v>251</v>
      </c>
      <c r="I83" s="64" t="s">
        <v>207</v>
      </c>
      <c r="J83" s="64" t="s">
        <v>207</v>
      </c>
      <c r="K83" s="63" t="s">
        <v>228</v>
      </c>
      <c r="L83" s="65" t="s">
        <v>81</v>
      </c>
      <c r="M83" s="65">
        <v>2025</v>
      </c>
      <c r="N83" s="64" t="s">
        <v>379</v>
      </c>
      <c r="O83" s="63" t="s">
        <v>380</v>
      </c>
      <c r="P83" s="66">
        <v>0</v>
      </c>
      <c r="Q83" s="66">
        <v>138720</v>
      </c>
      <c r="R83" s="67">
        <v>0</v>
      </c>
      <c r="S83" s="68">
        <v>22</v>
      </c>
      <c r="T83" s="74">
        <v>0</v>
      </c>
      <c r="U83" s="66">
        <v>3051840</v>
      </c>
      <c r="V83" s="63" t="s">
        <v>239</v>
      </c>
      <c r="W83" s="70">
        <v>1</v>
      </c>
      <c r="X83" s="63">
        <v>0</v>
      </c>
      <c r="Y83" s="63">
        <v>3</v>
      </c>
      <c r="Z83" s="71">
        <v>0</v>
      </c>
      <c r="AA83" s="71">
        <v>416160</v>
      </c>
      <c r="AB83" s="71">
        <v>416160</v>
      </c>
      <c r="AC83" s="72" t="s">
        <v>381</v>
      </c>
      <c r="AD83" s="83" t="s">
        <v>217</v>
      </c>
      <c r="AE83" s="63"/>
      <c r="AF83" s="63"/>
      <c r="AG83" s="73">
        <f t="shared" si="2"/>
        <v>416160</v>
      </c>
      <c r="AH83" s="63"/>
      <c r="AI83" s="63"/>
      <c r="AJ83" s="73">
        <f t="shared" si="3"/>
        <v>416160</v>
      </c>
    </row>
    <row r="84" spans="2:36" s="43" customFormat="1" ht="87.6" hidden="1" customHeight="1">
      <c r="B84" s="63" t="s">
        <v>46</v>
      </c>
      <c r="C84" s="76">
        <v>79</v>
      </c>
      <c r="D84" s="63" t="s">
        <v>202</v>
      </c>
      <c r="E84" s="64" t="s">
        <v>382</v>
      </c>
      <c r="F84" s="64" t="s">
        <v>377</v>
      </c>
      <c r="G84" s="64" t="s">
        <v>383</v>
      </c>
      <c r="H84" s="64" t="s">
        <v>251</v>
      </c>
      <c r="I84" s="64" t="s">
        <v>207</v>
      </c>
      <c r="J84" s="64" t="s">
        <v>207</v>
      </c>
      <c r="K84" s="63" t="s">
        <v>228</v>
      </c>
      <c r="L84" s="65" t="s">
        <v>81</v>
      </c>
      <c r="M84" s="65">
        <v>2025</v>
      </c>
      <c r="N84" s="64" t="s">
        <v>384</v>
      </c>
      <c r="O84" s="63" t="s">
        <v>380</v>
      </c>
      <c r="P84" s="66">
        <v>0</v>
      </c>
      <c r="Q84" s="66">
        <v>104040</v>
      </c>
      <c r="R84" s="67">
        <v>0</v>
      </c>
      <c r="S84" s="68">
        <v>7</v>
      </c>
      <c r="T84" s="74">
        <v>0</v>
      </c>
      <c r="U84" s="66">
        <v>728280</v>
      </c>
      <c r="V84" s="63" t="s">
        <v>239</v>
      </c>
      <c r="W84" s="70">
        <v>1</v>
      </c>
      <c r="X84" s="63">
        <v>0</v>
      </c>
      <c r="Y84" s="63">
        <v>3</v>
      </c>
      <c r="Z84" s="71">
        <v>0</v>
      </c>
      <c r="AA84" s="71">
        <v>312120</v>
      </c>
      <c r="AB84" s="71">
        <v>312120</v>
      </c>
      <c r="AC84" s="72" t="s">
        <v>385</v>
      </c>
      <c r="AD84" s="83" t="s">
        <v>217</v>
      </c>
      <c r="AE84" s="63"/>
      <c r="AF84" s="63"/>
      <c r="AG84" s="73">
        <f t="shared" si="2"/>
        <v>312120</v>
      </c>
      <c r="AH84" s="63"/>
      <c r="AI84" s="63"/>
      <c r="AJ84" s="73">
        <f t="shared" si="3"/>
        <v>312120</v>
      </c>
    </row>
    <row r="85" spans="2:36" s="43" customFormat="1" ht="87.6" hidden="1" customHeight="1">
      <c r="B85" s="63" t="s">
        <v>46</v>
      </c>
      <c r="C85" s="76">
        <v>65</v>
      </c>
      <c r="D85" s="63" t="s">
        <v>202</v>
      </c>
      <c r="E85" s="64" t="s">
        <v>376</v>
      </c>
      <c r="F85" s="64" t="s">
        <v>377</v>
      </c>
      <c r="G85" s="64" t="s">
        <v>378</v>
      </c>
      <c r="H85" s="64" t="s">
        <v>251</v>
      </c>
      <c r="I85" s="64" t="s">
        <v>207</v>
      </c>
      <c r="J85" s="64" t="s">
        <v>207</v>
      </c>
      <c r="K85" s="63" t="s">
        <v>208</v>
      </c>
      <c r="L85" s="65" t="s">
        <v>81</v>
      </c>
      <c r="M85" s="65">
        <v>2025</v>
      </c>
      <c r="N85" s="64" t="s">
        <v>386</v>
      </c>
      <c r="O85" s="63" t="s">
        <v>380</v>
      </c>
      <c r="P85" s="66">
        <v>0</v>
      </c>
      <c r="Q85" s="66">
        <v>138720</v>
      </c>
      <c r="R85" s="67">
        <v>0</v>
      </c>
      <c r="S85" s="68">
        <v>27</v>
      </c>
      <c r="T85" s="74">
        <v>0</v>
      </c>
      <c r="U85" s="66">
        <v>3745440</v>
      </c>
      <c r="V85" s="63" t="s">
        <v>239</v>
      </c>
      <c r="W85" s="70">
        <v>1</v>
      </c>
      <c r="X85" s="63">
        <v>0</v>
      </c>
      <c r="Y85" s="63">
        <v>3</v>
      </c>
      <c r="Z85" s="71">
        <v>0</v>
      </c>
      <c r="AA85" s="71">
        <v>416160</v>
      </c>
      <c r="AB85" s="71">
        <v>416160</v>
      </c>
      <c r="AC85" s="72" t="s">
        <v>387</v>
      </c>
      <c r="AD85" s="83" t="s">
        <v>217</v>
      </c>
      <c r="AE85" s="63"/>
      <c r="AF85" s="63"/>
      <c r="AG85" s="73">
        <f t="shared" si="2"/>
        <v>416160</v>
      </c>
      <c r="AH85" s="63"/>
      <c r="AI85" s="63"/>
      <c r="AJ85" s="73">
        <f t="shared" si="3"/>
        <v>416160</v>
      </c>
    </row>
    <row r="86" spans="2:36" s="43" customFormat="1" ht="87.6" hidden="1" customHeight="1">
      <c r="B86" s="63" t="s">
        <v>46</v>
      </c>
      <c r="C86" s="76">
        <v>65</v>
      </c>
      <c r="D86" s="63" t="s">
        <v>202</v>
      </c>
      <c r="E86" s="64" t="s">
        <v>376</v>
      </c>
      <c r="F86" s="64" t="s">
        <v>377</v>
      </c>
      <c r="G86" s="64" t="s">
        <v>378</v>
      </c>
      <c r="H86" s="64" t="s">
        <v>251</v>
      </c>
      <c r="I86" s="64" t="s">
        <v>207</v>
      </c>
      <c r="J86" s="64" t="s">
        <v>207</v>
      </c>
      <c r="K86" s="63" t="s">
        <v>208</v>
      </c>
      <c r="L86" s="65" t="s">
        <v>55</v>
      </c>
      <c r="M86" s="65">
        <v>2025</v>
      </c>
      <c r="N86" s="64" t="s">
        <v>388</v>
      </c>
      <c r="O86" s="63" t="s">
        <v>380</v>
      </c>
      <c r="P86" s="66">
        <v>0</v>
      </c>
      <c r="Q86" s="66">
        <v>138720</v>
      </c>
      <c r="R86" s="67">
        <v>0</v>
      </c>
      <c r="S86" s="68">
        <v>16</v>
      </c>
      <c r="T86" s="74">
        <v>0</v>
      </c>
      <c r="U86" s="66">
        <v>2219520</v>
      </c>
      <c r="V86" s="63" t="s">
        <v>239</v>
      </c>
      <c r="W86" s="70">
        <v>1</v>
      </c>
      <c r="X86" s="63">
        <v>0</v>
      </c>
      <c r="Y86" s="63">
        <v>3</v>
      </c>
      <c r="Z86" s="71">
        <v>0</v>
      </c>
      <c r="AA86" s="71">
        <v>416160</v>
      </c>
      <c r="AB86" s="71">
        <v>416160</v>
      </c>
      <c r="AC86" s="72" t="s">
        <v>389</v>
      </c>
      <c r="AD86" s="83" t="s">
        <v>217</v>
      </c>
      <c r="AE86" s="63"/>
      <c r="AF86" s="63"/>
      <c r="AG86" s="73">
        <f t="shared" si="2"/>
        <v>416160</v>
      </c>
      <c r="AH86" s="63"/>
      <c r="AI86" s="63"/>
      <c r="AJ86" s="73">
        <f t="shared" si="3"/>
        <v>416160</v>
      </c>
    </row>
    <row r="87" spans="2:36" s="43" customFormat="1" ht="87.6" hidden="1" customHeight="1">
      <c r="B87" s="63" t="s">
        <v>46</v>
      </c>
      <c r="C87" s="76">
        <v>71</v>
      </c>
      <c r="D87" s="63" t="s">
        <v>202</v>
      </c>
      <c r="E87" s="64" t="s">
        <v>390</v>
      </c>
      <c r="F87" s="64" t="s">
        <v>377</v>
      </c>
      <c r="G87" s="64" t="s">
        <v>391</v>
      </c>
      <c r="H87" s="64" t="s">
        <v>251</v>
      </c>
      <c r="I87" s="64" t="s">
        <v>207</v>
      </c>
      <c r="J87" s="64" t="s">
        <v>207</v>
      </c>
      <c r="K87" s="63" t="s">
        <v>208</v>
      </c>
      <c r="L87" s="65" t="s">
        <v>55</v>
      </c>
      <c r="M87" s="65">
        <v>2025</v>
      </c>
      <c r="N87" s="64" t="s">
        <v>392</v>
      </c>
      <c r="O87" s="63" t="s">
        <v>380</v>
      </c>
      <c r="P87" s="66">
        <v>0</v>
      </c>
      <c r="Q87" s="66">
        <v>49130</v>
      </c>
      <c r="R87" s="67">
        <v>0</v>
      </c>
      <c r="S87" s="68">
        <v>9</v>
      </c>
      <c r="T87" s="74">
        <v>0</v>
      </c>
      <c r="U87" s="66">
        <v>442170</v>
      </c>
      <c r="V87" s="63" t="s">
        <v>239</v>
      </c>
      <c r="W87" s="70">
        <v>1</v>
      </c>
      <c r="X87" s="63">
        <v>0</v>
      </c>
      <c r="Y87" s="63">
        <v>1</v>
      </c>
      <c r="Z87" s="71">
        <v>0</v>
      </c>
      <c r="AA87" s="71">
        <v>49130</v>
      </c>
      <c r="AB87" s="71">
        <v>49130</v>
      </c>
      <c r="AC87" s="72" t="s">
        <v>393</v>
      </c>
      <c r="AD87" s="83" t="s">
        <v>217</v>
      </c>
      <c r="AE87" s="63"/>
      <c r="AF87" s="63"/>
      <c r="AG87" s="73">
        <f t="shared" si="2"/>
        <v>49130</v>
      </c>
      <c r="AH87" s="63"/>
      <c r="AI87" s="63"/>
      <c r="AJ87" s="73">
        <f t="shared" si="3"/>
        <v>49130</v>
      </c>
    </row>
    <row r="88" spans="2:36" s="43" customFormat="1" ht="87.6" hidden="1" customHeight="1">
      <c r="B88" s="63" t="s">
        <v>46</v>
      </c>
      <c r="C88" s="76">
        <v>69</v>
      </c>
      <c r="D88" s="63" t="s">
        <v>202</v>
      </c>
      <c r="E88" s="64" t="s">
        <v>394</v>
      </c>
      <c r="F88" s="64" t="s">
        <v>377</v>
      </c>
      <c r="G88" s="64" t="s">
        <v>395</v>
      </c>
      <c r="H88" s="64" t="s">
        <v>251</v>
      </c>
      <c r="I88" s="64" t="s">
        <v>207</v>
      </c>
      <c r="J88" s="64" t="s">
        <v>207</v>
      </c>
      <c r="K88" s="63" t="s">
        <v>228</v>
      </c>
      <c r="L88" s="65" t="s">
        <v>55</v>
      </c>
      <c r="M88" s="65">
        <v>2025</v>
      </c>
      <c r="N88" s="64" t="s">
        <v>396</v>
      </c>
      <c r="O88" s="63" t="s">
        <v>380</v>
      </c>
      <c r="P88" s="66">
        <v>0</v>
      </c>
      <c r="Q88" s="66">
        <v>49130</v>
      </c>
      <c r="R88" s="67">
        <v>0</v>
      </c>
      <c r="S88" s="68">
        <v>12</v>
      </c>
      <c r="T88" s="74">
        <v>0</v>
      </c>
      <c r="U88" s="66">
        <v>589560</v>
      </c>
      <c r="V88" s="63" t="s">
        <v>239</v>
      </c>
      <c r="W88" s="70">
        <v>1</v>
      </c>
      <c r="X88" s="63">
        <v>0</v>
      </c>
      <c r="Y88" s="63">
        <v>1</v>
      </c>
      <c r="Z88" s="71">
        <v>0</v>
      </c>
      <c r="AA88" s="71">
        <v>49130</v>
      </c>
      <c r="AB88" s="71">
        <v>49130</v>
      </c>
      <c r="AC88" s="72" t="s">
        <v>397</v>
      </c>
      <c r="AD88" s="83" t="s">
        <v>217</v>
      </c>
      <c r="AE88" s="63"/>
      <c r="AF88" s="63"/>
      <c r="AG88" s="73">
        <f t="shared" si="2"/>
        <v>49130</v>
      </c>
      <c r="AH88" s="63"/>
      <c r="AI88" s="63"/>
      <c r="AJ88" s="73">
        <f t="shared" si="3"/>
        <v>49130</v>
      </c>
    </row>
    <row r="89" spans="2:36" s="43" customFormat="1" ht="87.6" hidden="1" customHeight="1">
      <c r="B89" s="63" t="s">
        <v>46</v>
      </c>
      <c r="C89" s="76">
        <v>65</v>
      </c>
      <c r="D89" s="63" t="s">
        <v>202</v>
      </c>
      <c r="E89" s="64" t="s">
        <v>376</v>
      </c>
      <c r="F89" s="64" t="s">
        <v>377</v>
      </c>
      <c r="G89" s="64" t="s">
        <v>378</v>
      </c>
      <c r="H89" s="64" t="s">
        <v>251</v>
      </c>
      <c r="I89" s="64" t="s">
        <v>207</v>
      </c>
      <c r="J89" s="64" t="s">
        <v>207</v>
      </c>
      <c r="K89" s="63" t="s">
        <v>96</v>
      </c>
      <c r="L89" s="65" t="s">
        <v>81</v>
      </c>
      <c r="M89" s="65">
        <v>2025</v>
      </c>
      <c r="N89" s="64" t="s">
        <v>398</v>
      </c>
      <c r="O89" s="63" t="s">
        <v>399</v>
      </c>
      <c r="P89" s="66">
        <v>0</v>
      </c>
      <c r="Q89" s="66">
        <v>138720</v>
      </c>
      <c r="R89" s="67">
        <v>0</v>
      </c>
      <c r="S89" s="68">
        <v>42</v>
      </c>
      <c r="T89" s="74">
        <v>0</v>
      </c>
      <c r="U89" s="66">
        <v>5826240</v>
      </c>
      <c r="V89" s="63" t="s">
        <v>239</v>
      </c>
      <c r="W89" s="70">
        <v>1</v>
      </c>
      <c r="X89" s="63">
        <v>0</v>
      </c>
      <c r="Y89" s="63">
        <v>3</v>
      </c>
      <c r="Z89" s="71">
        <v>0</v>
      </c>
      <c r="AA89" s="71">
        <v>416160</v>
      </c>
      <c r="AB89" s="71">
        <v>416160</v>
      </c>
      <c r="AC89" s="72" t="s">
        <v>400</v>
      </c>
      <c r="AD89" s="83" t="s">
        <v>217</v>
      </c>
      <c r="AE89" s="63"/>
      <c r="AF89" s="63"/>
      <c r="AG89" s="73">
        <f t="shared" si="2"/>
        <v>416160</v>
      </c>
      <c r="AH89" s="63"/>
      <c r="AI89" s="63"/>
      <c r="AJ89" s="73">
        <f t="shared" si="3"/>
        <v>416160</v>
      </c>
    </row>
    <row r="90" spans="2:36" s="43" customFormat="1" ht="87.6" hidden="1" customHeight="1">
      <c r="B90" s="63" t="s">
        <v>46</v>
      </c>
      <c r="C90" s="76">
        <v>65</v>
      </c>
      <c r="D90" s="63" t="s">
        <v>202</v>
      </c>
      <c r="E90" s="64" t="s">
        <v>376</v>
      </c>
      <c r="F90" s="64" t="s">
        <v>377</v>
      </c>
      <c r="G90" s="64" t="s">
        <v>378</v>
      </c>
      <c r="H90" s="64" t="s">
        <v>251</v>
      </c>
      <c r="I90" s="64" t="s">
        <v>207</v>
      </c>
      <c r="J90" s="64" t="s">
        <v>207</v>
      </c>
      <c r="K90" s="63" t="s">
        <v>96</v>
      </c>
      <c r="L90" s="65" t="s">
        <v>55</v>
      </c>
      <c r="M90" s="65">
        <v>2025</v>
      </c>
      <c r="N90" s="64" t="s">
        <v>401</v>
      </c>
      <c r="O90" s="63" t="s">
        <v>399</v>
      </c>
      <c r="P90" s="66">
        <v>0</v>
      </c>
      <c r="Q90" s="66">
        <v>138720</v>
      </c>
      <c r="R90" s="67">
        <v>0</v>
      </c>
      <c r="S90" s="68">
        <v>51</v>
      </c>
      <c r="T90" s="74">
        <v>0</v>
      </c>
      <c r="U90" s="66">
        <v>7074720</v>
      </c>
      <c r="V90" s="63" t="s">
        <v>239</v>
      </c>
      <c r="W90" s="70">
        <v>1</v>
      </c>
      <c r="X90" s="63">
        <v>0</v>
      </c>
      <c r="Y90" s="63">
        <v>6</v>
      </c>
      <c r="Z90" s="71">
        <v>0</v>
      </c>
      <c r="AA90" s="71">
        <v>832320</v>
      </c>
      <c r="AB90" s="71">
        <v>832320</v>
      </c>
      <c r="AC90" s="72" t="s">
        <v>402</v>
      </c>
      <c r="AD90" s="83" t="s">
        <v>217</v>
      </c>
      <c r="AE90" s="63"/>
      <c r="AF90" s="63"/>
      <c r="AG90" s="73">
        <f t="shared" si="2"/>
        <v>832320</v>
      </c>
      <c r="AH90" s="63"/>
      <c r="AI90" s="63"/>
      <c r="AJ90" s="73">
        <f t="shared" si="3"/>
        <v>832320</v>
      </c>
    </row>
    <row r="91" spans="2:36" s="43" customFormat="1" ht="87.6" hidden="1" customHeight="1">
      <c r="B91" s="63" t="s">
        <v>46</v>
      </c>
      <c r="C91" s="76">
        <v>1771</v>
      </c>
      <c r="D91" s="63" t="s">
        <v>202</v>
      </c>
      <c r="E91" s="64" t="s">
        <v>403</v>
      </c>
      <c r="F91" s="64" t="s">
        <v>377</v>
      </c>
      <c r="G91" s="64" t="s">
        <v>404</v>
      </c>
      <c r="H91" s="64" t="s">
        <v>251</v>
      </c>
      <c r="I91" s="64" t="s">
        <v>207</v>
      </c>
      <c r="J91" s="64" t="s">
        <v>207</v>
      </c>
      <c r="K91" s="63" t="s">
        <v>96</v>
      </c>
      <c r="L91" s="65" t="s">
        <v>55</v>
      </c>
      <c r="M91" s="65">
        <v>2025</v>
      </c>
      <c r="N91" s="64" t="s">
        <v>405</v>
      </c>
      <c r="O91" s="63" t="s">
        <v>399</v>
      </c>
      <c r="P91" s="66">
        <v>0</v>
      </c>
      <c r="Q91" s="66">
        <v>104040</v>
      </c>
      <c r="R91" s="67">
        <v>0</v>
      </c>
      <c r="S91" s="68">
        <v>1</v>
      </c>
      <c r="T91" s="74">
        <v>0</v>
      </c>
      <c r="U91" s="66">
        <v>104040</v>
      </c>
      <c r="V91" s="63" t="s">
        <v>239</v>
      </c>
      <c r="W91" s="70">
        <v>1</v>
      </c>
      <c r="X91" s="63">
        <v>0</v>
      </c>
      <c r="Y91" s="63">
        <v>1</v>
      </c>
      <c r="Z91" s="71">
        <v>0</v>
      </c>
      <c r="AA91" s="71">
        <v>104040</v>
      </c>
      <c r="AB91" s="71">
        <v>104040</v>
      </c>
      <c r="AC91" s="72" t="s">
        <v>406</v>
      </c>
      <c r="AD91" s="83" t="s">
        <v>217</v>
      </c>
      <c r="AE91" s="63"/>
      <c r="AF91" s="63"/>
      <c r="AG91" s="73">
        <f t="shared" si="2"/>
        <v>104040</v>
      </c>
      <c r="AH91" s="63"/>
      <c r="AI91" s="63"/>
      <c r="AJ91" s="73">
        <f t="shared" si="3"/>
        <v>104040</v>
      </c>
    </row>
    <row r="92" spans="2:36" s="43" customFormat="1" ht="87.6" hidden="1" customHeight="1">
      <c r="B92" s="63" t="s">
        <v>46</v>
      </c>
      <c r="C92" s="76">
        <v>50</v>
      </c>
      <c r="D92" s="63" t="s">
        <v>407</v>
      </c>
      <c r="E92" s="64" t="s">
        <v>408</v>
      </c>
      <c r="F92" s="64" t="s">
        <v>49</v>
      </c>
      <c r="G92" s="64" t="s">
        <v>409</v>
      </c>
      <c r="H92" s="64" t="s">
        <v>410</v>
      </c>
      <c r="I92" s="64" t="s">
        <v>411</v>
      </c>
      <c r="J92" s="64" t="s">
        <v>53</v>
      </c>
      <c r="K92" s="63" t="s">
        <v>54</v>
      </c>
      <c r="L92" s="65" t="s">
        <v>55</v>
      </c>
      <c r="M92" s="65">
        <v>2025</v>
      </c>
      <c r="N92" s="64" t="s">
        <v>412</v>
      </c>
      <c r="O92" s="63" t="s">
        <v>413</v>
      </c>
      <c r="P92" s="66">
        <v>75001896</v>
      </c>
      <c r="Q92" s="66">
        <v>77424457.240799993</v>
      </c>
      <c r="R92" s="67">
        <v>0</v>
      </c>
      <c r="S92" s="68">
        <v>1</v>
      </c>
      <c r="T92" s="74">
        <v>0</v>
      </c>
      <c r="U92" s="66">
        <v>77424457.240799993</v>
      </c>
      <c r="V92" s="63" t="s">
        <v>112</v>
      </c>
      <c r="W92" s="70">
        <v>1</v>
      </c>
      <c r="X92" s="63"/>
      <c r="Y92" s="63">
        <v>3.6549174636123054E-3</v>
      </c>
      <c r="Z92" s="71">
        <v>0</v>
      </c>
      <c r="AA92" s="71">
        <v>282980</v>
      </c>
      <c r="AB92" s="71">
        <v>282980</v>
      </c>
      <c r="AC92" s="72" t="s">
        <v>414</v>
      </c>
      <c r="AD92" s="63" t="s">
        <v>415</v>
      </c>
      <c r="AE92" s="63"/>
      <c r="AF92" s="63"/>
      <c r="AG92" s="73">
        <f t="shared" si="2"/>
        <v>282980</v>
      </c>
      <c r="AH92" s="63"/>
      <c r="AI92" s="63"/>
      <c r="AJ92" s="73">
        <f t="shared" si="3"/>
        <v>282980</v>
      </c>
    </row>
    <row r="93" spans="2:36" s="43" customFormat="1" ht="87.6" hidden="1" customHeight="1">
      <c r="B93" s="63" t="s">
        <v>46</v>
      </c>
      <c r="C93" s="76">
        <v>165</v>
      </c>
      <c r="D93" s="63" t="s">
        <v>193</v>
      </c>
      <c r="E93" s="64" t="s">
        <v>416</v>
      </c>
      <c r="F93" s="64" t="s">
        <v>49</v>
      </c>
      <c r="G93" s="64" t="s">
        <v>147</v>
      </c>
      <c r="H93" s="64" t="s">
        <v>417</v>
      </c>
      <c r="I93" s="64" t="s">
        <v>418</v>
      </c>
      <c r="J93" s="64" t="s">
        <v>95</v>
      </c>
      <c r="K93" s="63" t="s">
        <v>197</v>
      </c>
      <c r="L93" s="65" t="s">
        <v>81</v>
      </c>
      <c r="M93" s="65">
        <v>2025</v>
      </c>
      <c r="N93" s="64" t="s">
        <v>419</v>
      </c>
      <c r="O93" s="63" t="s">
        <v>420</v>
      </c>
      <c r="P93" s="66">
        <v>4121048</v>
      </c>
      <c r="Q93" s="66">
        <v>4254157.8503999999</v>
      </c>
      <c r="R93" s="67">
        <v>0</v>
      </c>
      <c r="S93" s="68">
        <v>1</v>
      </c>
      <c r="T93" s="74">
        <v>0</v>
      </c>
      <c r="U93" s="66">
        <v>4254157.8503999999</v>
      </c>
      <c r="V93" s="63" t="s">
        <v>72</v>
      </c>
      <c r="W93" s="70">
        <v>0.05</v>
      </c>
      <c r="X93" s="63"/>
      <c r="Y93" s="63">
        <v>1</v>
      </c>
      <c r="Z93" s="71">
        <v>0</v>
      </c>
      <c r="AA93" s="71">
        <v>212708</v>
      </c>
      <c r="AB93" s="71">
        <v>212708</v>
      </c>
      <c r="AC93" s="72" t="s">
        <v>421</v>
      </c>
      <c r="AD93" s="82" t="s">
        <v>213</v>
      </c>
      <c r="AE93" s="63"/>
      <c r="AF93" s="63"/>
      <c r="AG93" s="73">
        <f t="shared" si="2"/>
        <v>212708</v>
      </c>
      <c r="AH93" s="63"/>
      <c r="AI93" s="63"/>
      <c r="AJ93" s="73">
        <f t="shared" si="3"/>
        <v>212708</v>
      </c>
    </row>
    <row r="94" spans="2:36" s="43" customFormat="1" ht="87.6" hidden="1" customHeight="1">
      <c r="B94" s="63" t="s">
        <v>46</v>
      </c>
      <c r="C94" s="76">
        <v>41</v>
      </c>
      <c r="D94" s="63" t="s">
        <v>407</v>
      </c>
      <c r="E94" s="64" t="s">
        <v>422</v>
      </c>
      <c r="F94" s="64" t="s">
        <v>49</v>
      </c>
      <c r="G94" s="64" t="s">
        <v>423</v>
      </c>
      <c r="H94" s="64" t="s">
        <v>424</v>
      </c>
      <c r="I94" s="64" t="s">
        <v>411</v>
      </c>
      <c r="J94" s="64" t="s">
        <v>53</v>
      </c>
      <c r="K94" s="63" t="s">
        <v>54</v>
      </c>
      <c r="L94" s="65" t="s">
        <v>81</v>
      </c>
      <c r="M94" s="65">
        <v>2025</v>
      </c>
      <c r="N94" s="64" t="s">
        <v>425</v>
      </c>
      <c r="O94" s="63" t="s">
        <v>426</v>
      </c>
      <c r="P94" s="66">
        <v>21429376</v>
      </c>
      <c r="Q94" s="66">
        <v>22121544.844799999</v>
      </c>
      <c r="R94" s="67">
        <v>0</v>
      </c>
      <c r="S94" s="68">
        <v>1</v>
      </c>
      <c r="T94" s="74">
        <v>0</v>
      </c>
      <c r="U94" s="66">
        <v>22121544.844799999</v>
      </c>
      <c r="V94" s="63" t="s">
        <v>427</v>
      </c>
      <c r="W94" s="70">
        <v>0.1</v>
      </c>
      <c r="X94" s="63"/>
      <c r="Y94" s="63">
        <v>1</v>
      </c>
      <c r="Z94" s="71">
        <v>0</v>
      </c>
      <c r="AA94" s="71">
        <v>2212154</v>
      </c>
      <c r="AB94" s="71">
        <v>2212154</v>
      </c>
      <c r="AC94" s="72" t="s">
        <v>428</v>
      </c>
      <c r="AD94" s="63" t="s">
        <v>429</v>
      </c>
      <c r="AE94" s="63"/>
      <c r="AF94" s="63"/>
      <c r="AG94" s="73">
        <f t="shared" si="2"/>
        <v>2212154</v>
      </c>
      <c r="AH94" s="63"/>
      <c r="AI94" s="63"/>
      <c r="AJ94" s="73">
        <f t="shared" si="3"/>
        <v>2212154</v>
      </c>
    </row>
    <row r="95" spans="2:36" s="43" customFormat="1" ht="87.6" hidden="1" customHeight="1">
      <c r="B95" s="63" t="s">
        <v>46</v>
      </c>
      <c r="C95" s="76">
        <v>64</v>
      </c>
      <c r="D95" s="63" t="s">
        <v>430</v>
      </c>
      <c r="E95" s="64" t="s">
        <v>431</v>
      </c>
      <c r="F95" s="64" t="s">
        <v>49</v>
      </c>
      <c r="G95" s="64" t="s">
        <v>432</v>
      </c>
      <c r="H95" s="64" t="s">
        <v>433</v>
      </c>
      <c r="I95" s="64">
        <v>0</v>
      </c>
      <c r="J95" s="64">
        <v>0</v>
      </c>
      <c r="K95" s="63" t="s">
        <v>54</v>
      </c>
      <c r="L95" s="65" t="s">
        <v>81</v>
      </c>
      <c r="M95" s="65">
        <v>2025</v>
      </c>
      <c r="N95" s="64" t="s">
        <v>434</v>
      </c>
      <c r="O95" s="63" t="s">
        <v>435</v>
      </c>
      <c r="P95" s="66">
        <v>36264744</v>
      </c>
      <c r="Q95" s="66">
        <v>37436095.231200002</v>
      </c>
      <c r="R95" s="67">
        <v>0</v>
      </c>
      <c r="S95" s="68">
        <v>1</v>
      </c>
      <c r="T95" s="74">
        <v>0</v>
      </c>
      <c r="U95" s="66">
        <v>37436095.231200002</v>
      </c>
      <c r="V95" s="63" t="s">
        <v>72</v>
      </c>
      <c r="W95" s="70">
        <v>0.05</v>
      </c>
      <c r="X95" s="63"/>
      <c r="Y95" s="63">
        <v>1</v>
      </c>
      <c r="Z95" s="71">
        <v>0</v>
      </c>
      <c r="AA95" s="71">
        <v>1871805</v>
      </c>
      <c r="AB95" s="71">
        <v>1871805</v>
      </c>
      <c r="AC95" s="72" t="s">
        <v>436</v>
      </c>
      <c r="AD95" s="77" t="s">
        <v>437</v>
      </c>
      <c r="AE95" s="63"/>
      <c r="AF95" s="63"/>
      <c r="AG95" s="73">
        <f t="shared" si="2"/>
        <v>1871805</v>
      </c>
      <c r="AH95" s="63"/>
      <c r="AI95" s="63"/>
      <c r="AJ95" s="73">
        <f t="shared" si="3"/>
        <v>1871805</v>
      </c>
    </row>
    <row r="96" spans="2:36" s="43" customFormat="1" ht="87.6" hidden="1" customHeight="1">
      <c r="B96" s="63" t="s">
        <v>46</v>
      </c>
      <c r="C96" s="76">
        <v>24</v>
      </c>
      <c r="D96" s="63" t="s">
        <v>438</v>
      </c>
      <c r="E96" s="64" t="s">
        <v>439</v>
      </c>
      <c r="F96" s="64" t="s">
        <v>49</v>
      </c>
      <c r="G96" s="64" t="s">
        <v>440</v>
      </c>
      <c r="H96" s="64" t="s">
        <v>441</v>
      </c>
      <c r="I96" s="64" t="s">
        <v>442</v>
      </c>
      <c r="J96" s="64" t="s">
        <v>53</v>
      </c>
      <c r="K96" s="63" t="s">
        <v>54</v>
      </c>
      <c r="L96" s="65" t="s">
        <v>81</v>
      </c>
      <c r="M96" s="65">
        <v>2025</v>
      </c>
      <c r="N96" s="64" t="s">
        <v>443</v>
      </c>
      <c r="O96" s="63" t="s">
        <v>444</v>
      </c>
      <c r="P96" s="66">
        <v>25962216</v>
      </c>
      <c r="Q96" s="66">
        <v>26800795.5768</v>
      </c>
      <c r="R96" s="67">
        <v>0</v>
      </c>
      <c r="S96" s="68">
        <v>1</v>
      </c>
      <c r="T96" s="74">
        <v>0</v>
      </c>
      <c r="U96" s="66">
        <v>26800795.5768</v>
      </c>
      <c r="V96" s="63" t="s">
        <v>72</v>
      </c>
      <c r="W96" s="70">
        <v>0.05</v>
      </c>
      <c r="X96" s="63"/>
      <c r="Y96" s="63">
        <v>1</v>
      </c>
      <c r="Z96" s="71">
        <v>0</v>
      </c>
      <c r="AA96" s="71">
        <v>1340040</v>
      </c>
      <c r="AB96" s="71">
        <v>1340040</v>
      </c>
      <c r="AC96" s="72" t="s">
        <v>445</v>
      </c>
      <c r="AD96" s="77" t="s">
        <v>446</v>
      </c>
      <c r="AE96" s="63"/>
      <c r="AF96" s="63"/>
      <c r="AG96" s="73">
        <f t="shared" si="2"/>
        <v>1340040</v>
      </c>
      <c r="AH96" s="63"/>
      <c r="AI96" s="63"/>
      <c r="AJ96" s="73">
        <f t="shared" si="3"/>
        <v>1340040</v>
      </c>
    </row>
    <row r="97" spans="2:36" s="43" customFormat="1" ht="87.6" hidden="1" customHeight="1">
      <c r="B97" s="63" t="s">
        <v>46</v>
      </c>
      <c r="C97" s="76">
        <v>24</v>
      </c>
      <c r="D97" s="63" t="s">
        <v>438</v>
      </c>
      <c r="E97" s="64" t="s">
        <v>439</v>
      </c>
      <c r="F97" s="64" t="s">
        <v>49</v>
      </c>
      <c r="G97" s="64" t="s">
        <v>440</v>
      </c>
      <c r="H97" s="64" t="s">
        <v>441</v>
      </c>
      <c r="I97" s="64" t="s">
        <v>442</v>
      </c>
      <c r="J97" s="64" t="s">
        <v>53</v>
      </c>
      <c r="K97" s="63" t="s">
        <v>54</v>
      </c>
      <c r="L97" s="65" t="s">
        <v>55</v>
      </c>
      <c r="M97" s="65">
        <v>2025</v>
      </c>
      <c r="N97" s="64" t="s">
        <v>447</v>
      </c>
      <c r="O97" s="63" t="s">
        <v>444</v>
      </c>
      <c r="P97" s="66">
        <v>25962216</v>
      </c>
      <c r="Q97" s="66">
        <v>26800795.5768</v>
      </c>
      <c r="R97" s="67">
        <v>0</v>
      </c>
      <c r="S97" s="68">
        <v>1</v>
      </c>
      <c r="T97" s="74">
        <v>0</v>
      </c>
      <c r="U97" s="66">
        <v>26800795.5768</v>
      </c>
      <c r="V97" s="63" t="s">
        <v>72</v>
      </c>
      <c r="W97" s="70">
        <v>0.05</v>
      </c>
      <c r="X97" s="63"/>
      <c r="Y97" s="63">
        <v>1</v>
      </c>
      <c r="Z97" s="71">
        <v>0</v>
      </c>
      <c r="AA97" s="71">
        <v>1340040</v>
      </c>
      <c r="AB97" s="71">
        <v>1340040</v>
      </c>
      <c r="AC97" s="72" t="s">
        <v>448</v>
      </c>
      <c r="AD97" s="77" t="s">
        <v>449</v>
      </c>
      <c r="AE97" s="63"/>
      <c r="AF97" s="63"/>
      <c r="AG97" s="73">
        <f t="shared" si="2"/>
        <v>1340040</v>
      </c>
      <c r="AH97" s="63"/>
      <c r="AI97" s="63"/>
      <c r="AJ97" s="73">
        <f t="shared" si="3"/>
        <v>1340040</v>
      </c>
    </row>
    <row r="98" spans="2:36" s="43" customFormat="1" ht="87.6" hidden="1" customHeight="1">
      <c r="B98" s="63" t="s">
        <v>46</v>
      </c>
      <c r="C98" s="76">
        <v>65</v>
      </c>
      <c r="D98" s="63" t="s">
        <v>76</v>
      </c>
      <c r="E98" s="64" t="s">
        <v>450</v>
      </c>
      <c r="F98" s="64" t="s">
        <v>49</v>
      </c>
      <c r="G98" s="64" t="s">
        <v>76</v>
      </c>
      <c r="H98" s="64" t="s">
        <v>451</v>
      </c>
      <c r="I98" s="64" t="s">
        <v>452</v>
      </c>
      <c r="J98" s="64" t="s">
        <v>53</v>
      </c>
      <c r="K98" s="63" t="s">
        <v>54</v>
      </c>
      <c r="L98" s="65" t="s">
        <v>81</v>
      </c>
      <c r="M98" s="65">
        <v>2025</v>
      </c>
      <c r="N98" s="64" t="s">
        <v>453</v>
      </c>
      <c r="O98" s="63" t="s">
        <v>454</v>
      </c>
      <c r="P98" s="66">
        <v>28434808</v>
      </c>
      <c r="Q98" s="66">
        <v>29353252.2984</v>
      </c>
      <c r="R98" s="67">
        <v>0</v>
      </c>
      <c r="S98" s="68">
        <v>1</v>
      </c>
      <c r="T98" s="74">
        <v>0</v>
      </c>
      <c r="U98" s="66">
        <v>29353252.2984</v>
      </c>
      <c r="V98" s="63" t="s">
        <v>72</v>
      </c>
      <c r="W98" s="70">
        <v>0.05</v>
      </c>
      <c r="X98" s="63"/>
      <c r="Y98" s="63">
        <v>1</v>
      </c>
      <c r="Z98" s="71">
        <v>0</v>
      </c>
      <c r="AA98" s="71">
        <v>1467663</v>
      </c>
      <c r="AB98" s="71">
        <v>1467663</v>
      </c>
      <c r="AC98" s="72" t="s">
        <v>455</v>
      </c>
      <c r="AD98" s="63" t="s">
        <v>217</v>
      </c>
      <c r="AE98" s="63"/>
      <c r="AF98" s="63"/>
      <c r="AG98" s="73">
        <f t="shared" si="2"/>
        <v>1467663</v>
      </c>
      <c r="AH98" s="63"/>
      <c r="AI98" s="63"/>
      <c r="AJ98" s="73">
        <f t="shared" si="3"/>
        <v>1467663</v>
      </c>
    </row>
    <row r="99" spans="2:36" s="43" customFormat="1" ht="87.6" hidden="1" customHeight="1">
      <c r="B99" s="63" t="s">
        <v>46</v>
      </c>
      <c r="C99" s="76">
        <v>65</v>
      </c>
      <c r="D99" s="63" t="s">
        <v>76</v>
      </c>
      <c r="E99" s="64" t="s">
        <v>450</v>
      </c>
      <c r="F99" s="64" t="s">
        <v>49</v>
      </c>
      <c r="G99" s="64" t="s">
        <v>76</v>
      </c>
      <c r="H99" s="64" t="s">
        <v>451</v>
      </c>
      <c r="I99" s="64" t="s">
        <v>452</v>
      </c>
      <c r="J99" s="64" t="s">
        <v>53</v>
      </c>
      <c r="K99" s="63" t="s">
        <v>54</v>
      </c>
      <c r="L99" s="65" t="s">
        <v>55</v>
      </c>
      <c r="M99" s="65">
        <v>2025</v>
      </c>
      <c r="N99" s="64" t="s">
        <v>456</v>
      </c>
      <c r="O99" s="63" t="s">
        <v>454</v>
      </c>
      <c r="P99" s="66">
        <v>28434808</v>
      </c>
      <c r="Q99" s="66">
        <v>29353252.2984</v>
      </c>
      <c r="R99" s="67">
        <v>0</v>
      </c>
      <c r="S99" s="68">
        <v>1</v>
      </c>
      <c r="T99" s="74">
        <v>0</v>
      </c>
      <c r="U99" s="66">
        <v>29353252.2984</v>
      </c>
      <c r="V99" s="63" t="s">
        <v>72</v>
      </c>
      <c r="W99" s="70">
        <v>0.05</v>
      </c>
      <c r="X99" s="63"/>
      <c r="Y99" s="63">
        <v>1</v>
      </c>
      <c r="Z99" s="71">
        <v>0</v>
      </c>
      <c r="AA99" s="71">
        <v>1467663</v>
      </c>
      <c r="AB99" s="71">
        <v>1467663</v>
      </c>
      <c r="AC99" s="72" t="s">
        <v>457</v>
      </c>
      <c r="AD99" s="63" t="s">
        <v>217</v>
      </c>
      <c r="AE99" s="63"/>
      <c r="AF99" s="63"/>
      <c r="AG99" s="73">
        <f t="shared" si="2"/>
        <v>1467663</v>
      </c>
      <c r="AH99" s="63"/>
      <c r="AI99" s="63"/>
      <c r="AJ99" s="73">
        <f t="shared" si="3"/>
        <v>1467663</v>
      </c>
    </row>
    <row r="100" spans="2:36" s="43" customFormat="1" ht="87.6" hidden="1" customHeight="1">
      <c r="B100" s="63" t="s">
        <v>46</v>
      </c>
      <c r="C100" s="76">
        <v>99</v>
      </c>
      <c r="D100" s="63" t="s">
        <v>202</v>
      </c>
      <c r="E100" s="64" t="s">
        <v>458</v>
      </c>
      <c r="F100" s="64" t="s">
        <v>459</v>
      </c>
      <c r="G100" s="64" t="s">
        <v>460</v>
      </c>
      <c r="H100" s="64" t="s">
        <v>251</v>
      </c>
      <c r="I100" s="64" t="s">
        <v>207</v>
      </c>
      <c r="J100" s="64" t="s">
        <v>207</v>
      </c>
      <c r="K100" s="63" t="s">
        <v>208</v>
      </c>
      <c r="L100" s="65" t="s">
        <v>81</v>
      </c>
      <c r="M100" s="65">
        <v>2025</v>
      </c>
      <c r="N100" s="64" t="s">
        <v>461</v>
      </c>
      <c r="O100" s="63" t="s">
        <v>462</v>
      </c>
      <c r="P100" s="66">
        <v>0</v>
      </c>
      <c r="Q100" s="66">
        <v>497080</v>
      </c>
      <c r="R100" s="67">
        <v>0</v>
      </c>
      <c r="S100" s="68">
        <v>2</v>
      </c>
      <c r="T100" s="74">
        <v>0</v>
      </c>
      <c r="U100" s="66">
        <v>994160</v>
      </c>
      <c r="V100" s="63" t="s">
        <v>239</v>
      </c>
      <c r="W100" s="70">
        <v>1</v>
      </c>
      <c r="X100" s="63"/>
      <c r="Y100" s="63">
        <v>1</v>
      </c>
      <c r="Z100" s="71">
        <v>0</v>
      </c>
      <c r="AA100" s="71">
        <v>497080</v>
      </c>
      <c r="AB100" s="71">
        <v>497080</v>
      </c>
      <c r="AC100" s="72" t="s">
        <v>463</v>
      </c>
      <c r="AD100" s="83" t="s">
        <v>217</v>
      </c>
      <c r="AE100" s="63"/>
      <c r="AF100" s="63"/>
      <c r="AG100" s="73">
        <f t="shared" si="2"/>
        <v>497080</v>
      </c>
      <c r="AH100" s="63"/>
      <c r="AI100" s="63"/>
      <c r="AJ100" s="73">
        <f t="shared" si="3"/>
        <v>497080</v>
      </c>
    </row>
    <row r="101" spans="2:36" s="43" customFormat="1" ht="87.6" hidden="1" customHeight="1">
      <c r="B101" s="63" t="s">
        <v>46</v>
      </c>
      <c r="C101" s="76">
        <v>1114</v>
      </c>
      <c r="D101" s="63" t="s">
        <v>202</v>
      </c>
      <c r="E101" s="64" t="s">
        <v>464</v>
      </c>
      <c r="F101" s="64" t="s">
        <v>459</v>
      </c>
      <c r="G101" s="64" t="s">
        <v>465</v>
      </c>
      <c r="H101" s="64" t="s">
        <v>251</v>
      </c>
      <c r="I101" s="64" t="s">
        <v>207</v>
      </c>
      <c r="J101" s="64" t="s">
        <v>207</v>
      </c>
      <c r="K101" s="63" t="s">
        <v>208</v>
      </c>
      <c r="L101" s="65" t="s">
        <v>55</v>
      </c>
      <c r="M101" s="65">
        <v>2025</v>
      </c>
      <c r="N101" s="64" t="s">
        <v>466</v>
      </c>
      <c r="O101" s="63" t="s">
        <v>462</v>
      </c>
      <c r="P101" s="66">
        <v>0</v>
      </c>
      <c r="Q101" s="66">
        <v>712096</v>
      </c>
      <c r="R101" s="67">
        <v>0</v>
      </c>
      <c r="S101" s="68">
        <v>4</v>
      </c>
      <c r="T101" s="74">
        <v>0</v>
      </c>
      <c r="U101" s="66">
        <v>2848384</v>
      </c>
      <c r="V101" s="63" t="s">
        <v>239</v>
      </c>
      <c r="W101" s="70">
        <v>1</v>
      </c>
      <c r="X101" s="63"/>
      <c r="Y101" s="63">
        <v>1</v>
      </c>
      <c r="Z101" s="71">
        <v>0</v>
      </c>
      <c r="AA101" s="71">
        <v>712096</v>
      </c>
      <c r="AB101" s="71">
        <v>712096</v>
      </c>
      <c r="AC101" s="72" t="s">
        <v>467</v>
      </c>
      <c r="AD101" s="83" t="s">
        <v>217</v>
      </c>
      <c r="AE101" s="63"/>
      <c r="AF101" s="63"/>
      <c r="AG101" s="73">
        <f t="shared" si="2"/>
        <v>712096</v>
      </c>
      <c r="AH101" s="63"/>
      <c r="AI101" s="63"/>
      <c r="AJ101" s="73">
        <f t="shared" si="3"/>
        <v>712096</v>
      </c>
    </row>
    <row r="102" spans="2:36" s="43" customFormat="1" ht="87.6" hidden="1" customHeight="1">
      <c r="B102" s="63" t="s">
        <v>243</v>
      </c>
      <c r="C102" s="76">
        <v>90</v>
      </c>
      <c r="D102" s="63" t="s">
        <v>202</v>
      </c>
      <c r="E102" s="64" t="s">
        <v>468</v>
      </c>
      <c r="F102" s="64" t="s">
        <v>459</v>
      </c>
      <c r="G102" s="64" t="s">
        <v>469</v>
      </c>
      <c r="H102" s="64" t="s">
        <v>251</v>
      </c>
      <c r="I102" s="64" t="s">
        <v>207</v>
      </c>
      <c r="J102" s="64" t="s">
        <v>207</v>
      </c>
      <c r="K102" s="63" t="s">
        <v>208</v>
      </c>
      <c r="L102" s="65" t="s">
        <v>81</v>
      </c>
      <c r="M102" s="65">
        <v>2025</v>
      </c>
      <c r="N102" s="64" t="s">
        <v>470</v>
      </c>
      <c r="O102" s="63" t="s">
        <v>471</v>
      </c>
      <c r="P102" s="66">
        <v>0</v>
      </c>
      <c r="Q102" s="66">
        <v>58956</v>
      </c>
      <c r="R102" s="67">
        <v>0</v>
      </c>
      <c r="S102" s="68">
        <v>42</v>
      </c>
      <c r="T102" s="74">
        <v>0</v>
      </c>
      <c r="U102" s="66">
        <v>2476152</v>
      </c>
      <c r="V102" s="63" t="s">
        <v>239</v>
      </c>
      <c r="W102" s="70">
        <v>1</v>
      </c>
      <c r="X102" s="63"/>
      <c r="Y102" s="63">
        <v>1</v>
      </c>
      <c r="Z102" s="71">
        <v>0</v>
      </c>
      <c r="AA102" s="71">
        <v>58956</v>
      </c>
      <c r="AB102" s="71">
        <v>58956</v>
      </c>
      <c r="AC102" s="72" t="s">
        <v>472</v>
      </c>
      <c r="AD102" s="83" t="s">
        <v>217</v>
      </c>
      <c r="AE102" s="63"/>
      <c r="AF102" s="63"/>
      <c r="AG102" s="73">
        <f t="shared" si="2"/>
        <v>58956</v>
      </c>
      <c r="AH102" s="63"/>
      <c r="AI102" s="63"/>
      <c r="AJ102" s="73">
        <f t="shared" si="3"/>
        <v>58956</v>
      </c>
    </row>
    <row r="103" spans="2:36" s="43" customFormat="1" ht="87.6" hidden="1" customHeight="1">
      <c r="B103" s="33"/>
      <c r="C103" s="34"/>
      <c r="D103" s="33"/>
      <c r="E103" s="45" t="s">
        <v>473</v>
      </c>
      <c r="F103" s="35"/>
      <c r="G103" s="35"/>
      <c r="H103" s="35"/>
      <c r="I103" s="35"/>
      <c r="J103" s="35"/>
      <c r="K103" s="33"/>
      <c r="L103" s="36"/>
      <c r="M103" s="36"/>
      <c r="N103" s="45" t="s">
        <v>473</v>
      </c>
      <c r="O103" s="33"/>
      <c r="P103" s="37"/>
      <c r="Q103" s="37"/>
      <c r="R103" s="38"/>
      <c r="S103" s="39"/>
      <c r="T103" s="44"/>
      <c r="U103" s="37"/>
      <c r="V103" s="33"/>
      <c r="W103" s="40"/>
      <c r="X103" s="33"/>
      <c r="Y103" s="33"/>
      <c r="Z103" s="41"/>
      <c r="AA103" s="41"/>
      <c r="AB103" s="41"/>
      <c r="AC103" s="42"/>
      <c r="AD103" s="33"/>
      <c r="AE103" s="33"/>
      <c r="AF103" s="33"/>
      <c r="AG103" s="73">
        <f t="shared" si="2"/>
        <v>0</v>
      </c>
      <c r="AH103" s="33"/>
      <c r="AI103" s="33"/>
      <c r="AJ103" s="33"/>
    </row>
    <row r="104" spans="2:36" s="43" customFormat="1" ht="87.6" hidden="1" customHeight="1">
      <c r="B104" s="33"/>
      <c r="C104" s="34"/>
      <c r="D104" s="33"/>
      <c r="E104" s="45" t="s">
        <v>473</v>
      </c>
      <c r="F104" s="35"/>
      <c r="G104" s="35"/>
      <c r="H104" s="35"/>
      <c r="I104" s="35"/>
      <c r="J104" s="35"/>
      <c r="K104" s="33"/>
      <c r="L104" s="36"/>
      <c r="M104" s="36"/>
      <c r="N104" s="45" t="s">
        <v>473</v>
      </c>
      <c r="O104" s="33"/>
      <c r="P104" s="37"/>
      <c r="Q104" s="37"/>
      <c r="R104" s="38"/>
      <c r="S104" s="39"/>
      <c r="T104" s="44"/>
      <c r="U104" s="37"/>
      <c r="V104" s="33"/>
      <c r="W104" s="40"/>
      <c r="X104" s="33"/>
      <c r="Y104" s="33"/>
      <c r="Z104" s="41"/>
      <c r="AA104" s="41"/>
      <c r="AB104" s="41"/>
      <c r="AC104" s="42"/>
      <c r="AD104" s="33"/>
      <c r="AE104" s="33"/>
      <c r="AF104" s="33"/>
      <c r="AG104" s="73">
        <f t="shared" si="2"/>
        <v>0</v>
      </c>
      <c r="AH104" s="33"/>
      <c r="AI104" s="33"/>
      <c r="AJ104" s="33"/>
    </row>
    <row r="106" spans="2:36">
      <c r="AC106" s="58"/>
    </row>
    <row r="107" spans="2:36">
      <c r="AC107" s="58"/>
    </row>
    <row r="108" spans="2:36">
      <c r="AC108" s="58"/>
    </row>
    <row r="109" spans="2:36">
      <c r="W109" s="60"/>
    </row>
  </sheetData>
  <autoFilter ref="A13:AJ104" xr:uid="{00000000-0001-0000-0000-000000000000}">
    <filterColumn colId="3">
      <filters>
        <filter val="Entorno cuidador Laboral “Bienestar en nuestro entorno laboral”"/>
      </filters>
    </filterColumn>
  </autoFilter>
  <mergeCells count="14">
    <mergeCell ref="B11:H11"/>
    <mergeCell ref="I11:K11"/>
    <mergeCell ref="L11:O12"/>
    <mergeCell ref="X11:AF11"/>
    <mergeCell ref="B1:AJ8"/>
    <mergeCell ref="B9:H9"/>
    <mergeCell ref="I9:K9"/>
    <mergeCell ref="L9:L10"/>
    <mergeCell ref="N9:W10"/>
    <mergeCell ref="X9:Y9"/>
    <mergeCell ref="AC9:AJ10"/>
    <mergeCell ref="B10:H10"/>
    <mergeCell ref="I10:K10"/>
    <mergeCell ref="X10:Y10"/>
  </mergeCells>
  <pageMargins left="0.7" right="0.7" top="0.75" bottom="0.75" header="0.3" footer="0.3"/>
  <pageSetup paperSize="9" orientation="portrait" r:id="rId1"/>
  <ignoredErrors>
    <ignoredError sqref="AG14:AG104 AJ14:AJ102"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66E7CE-E1C0-431E-A7C6-F41C88925F2C}"/>
</file>

<file path=customXml/itemProps2.xml><?xml version="1.0" encoding="utf-8"?>
<ds:datastoreItem xmlns:ds="http://schemas.openxmlformats.org/officeDocument/2006/customXml" ds:itemID="{E17C833E-7A44-49D7-BD66-37A53C90DD23}"/>
</file>

<file path=customXml/itemProps3.xml><?xml version="1.0" encoding="utf-8"?>
<ds:datastoreItem xmlns:ds="http://schemas.openxmlformats.org/officeDocument/2006/customXml" ds:itemID="{F2EBB944-E2F9-46F1-8E90-198BB48A2E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Cecilia, Avila Leyton</dc:creator>
  <cp:keywords/>
  <dc:description/>
  <cp:lastModifiedBy>Shirley Paola, Martinez Guerrero</cp:lastModifiedBy>
  <cp:revision/>
  <dcterms:created xsi:type="dcterms:W3CDTF">2025-12-02T12:10:29Z</dcterms:created>
  <dcterms:modified xsi:type="dcterms:W3CDTF">2025-12-31T15:14:55Z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